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PO14\Contratações\2026 - UGL - Plano Diretor de Drenagem\DOCS PARA LINK\"/>
    </mc:Choice>
  </mc:AlternateContent>
  <xr:revisionPtr revIDLastSave="0" documentId="8_{97C36CBA-8BB9-445F-B950-AFB370471E8F}" xr6:coauthVersionLast="47" xr6:coauthVersionMax="47" xr10:uidLastSave="{00000000-0000-0000-0000-000000000000}"/>
  <bookViews>
    <workbookView xWindow="-120" yWindow="-120" windowWidth="29040" windowHeight="15840" tabRatio="901" activeTab="3" xr2:uid="{00000000-000D-0000-FFFF-FFFF00000000}"/>
  </bookViews>
  <sheets>
    <sheet name="DADOS" sheetId="41" r:id="rId1"/>
    <sheet name="PLANILHA ORÇAMENTARIA" sheetId="83" r:id="rId2"/>
    <sheet name="CRONOGRAMA PDD TGOV" sheetId="86" r:id="rId3"/>
    <sheet name="CRONOGRAMA PDD" sheetId="8" r:id="rId4"/>
    <sheet name="COMP. MO" sheetId="84" r:id="rId5"/>
    <sheet name="COMP. LEV. TOPOBAT." sheetId="82" r:id="rId6"/>
    <sheet name="RESUMO COMPOSIÇÕES" sheetId="85" r:id="rId7"/>
    <sheet name="QTD BATIMETRIA" sheetId="52" r:id="rId8"/>
    <sheet name="HORAS POR PRODUTO" sheetId="38" r:id="rId9"/>
    <sheet name="1" sheetId="9" r:id="rId10"/>
    <sheet name="2.1" sheetId="43" r:id="rId11"/>
    <sheet name="2.2" sheetId="44" r:id="rId12"/>
    <sheet name="2.3" sheetId="45" r:id="rId13"/>
    <sheet name="2.4" sheetId="46" r:id="rId14"/>
    <sheet name="2.5" sheetId="47" r:id="rId15"/>
    <sheet name="3.1" sheetId="48" r:id="rId16"/>
    <sheet name="3.2" sheetId="49" r:id="rId17"/>
    <sheet name="4" sheetId="51" r:id="rId18"/>
    <sheet name="5" sheetId="50" r:id="rId19"/>
    <sheet name="6" sheetId="53" r:id="rId20"/>
    <sheet name="7" sheetId="54" r:id="rId21"/>
    <sheet name="8" sheetId="55" r:id="rId22"/>
    <sheet name="9" sheetId="56" r:id="rId23"/>
    <sheet name="10" sheetId="57" r:id="rId24"/>
    <sheet name="11" sheetId="58" r:id="rId25"/>
    <sheet name="12" sheetId="60" r:id="rId26"/>
    <sheet name="13.1" sheetId="61" r:id="rId27"/>
    <sheet name="13.2" sheetId="62" r:id="rId28"/>
    <sheet name="13.3" sheetId="63" r:id="rId29"/>
    <sheet name="13.4" sheetId="64" r:id="rId30"/>
    <sheet name="13.5" sheetId="65" r:id="rId31"/>
    <sheet name="13.6" sheetId="66" r:id="rId32"/>
    <sheet name="14" sheetId="67" r:id="rId33"/>
    <sheet name="15" sheetId="69" r:id="rId34"/>
  </sheets>
  <definedNames>
    <definedName name="_xlnm._FilterDatabase" localSheetId="6" hidden="1">'RESUMO COMPOSIÇÕES'!$A$3:$F$10</definedName>
    <definedName name="_xlnm.Print_Area" localSheetId="9">'1'!$A$1:$I$62</definedName>
    <definedName name="_xlnm.Print_Area" localSheetId="23">'10'!$A$1:$I$63</definedName>
    <definedName name="_xlnm.Print_Area" localSheetId="24">'11'!$A$1:$I$66</definedName>
    <definedName name="_xlnm.Print_Area" localSheetId="25">'12'!$A$1:$I$66</definedName>
    <definedName name="_xlnm.Print_Area" localSheetId="26">'13.1'!$A$1:$I$66</definedName>
    <definedName name="_xlnm.Print_Area" localSheetId="27">'13.2'!$A$1:$I$66</definedName>
    <definedName name="_xlnm.Print_Area" localSheetId="28">'13.3'!$A$1:$I$66</definedName>
    <definedName name="_xlnm.Print_Area" localSheetId="29">'13.4'!$A$1:$I$66</definedName>
    <definedName name="_xlnm.Print_Area" localSheetId="30">'13.5'!$A$1:$I$66</definedName>
    <definedName name="_xlnm.Print_Area" localSheetId="31">'13.6'!$A$1:$I$66</definedName>
    <definedName name="_xlnm.Print_Area" localSheetId="32">'14'!$A$1:$I$66</definedName>
    <definedName name="_xlnm.Print_Area" localSheetId="33">'15'!$A$1:$I$66</definedName>
    <definedName name="_xlnm.Print_Area" localSheetId="10">'2.1'!$A$1:$I$62</definedName>
    <definedName name="_xlnm.Print_Area" localSheetId="11">'2.2'!$A$1:$I$60</definedName>
    <definedName name="_xlnm.Print_Area" localSheetId="12">'2.3'!$A$1:$I$60</definedName>
    <definedName name="_xlnm.Print_Area" localSheetId="13">'2.4'!$A$1:$I$60</definedName>
    <definedName name="_xlnm.Print_Area" localSheetId="14">'2.5'!$A$1:$I$60</definedName>
    <definedName name="_xlnm.Print_Area" localSheetId="15">'3.1'!$A$1:$I$58</definedName>
    <definedName name="_xlnm.Print_Area" localSheetId="16">'3.2'!$A$1:$I$58</definedName>
    <definedName name="_xlnm.Print_Area" localSheetId="17">'4'!$A$1:$I$65</definedName>
    <definedName name="_xlnm.Print_Area" localSheetId="18">'5'!$A$1:$I$60</definedName>
    <definedName name="_xlnm.Print_Area" localSheetId="19">'6'!$A$1:$I$63</definedName>
    <definedName name="_xlnm.Print_Area" localSheetId="20">'7'!$A$1:$I$63</definedName>
    <definedName name="_xlnm.Print_Area" localSheetId="21">'8'!$A$1:$I$63</definedName>
    <definedName name="_xlnm.Print_Area" localSheetId="22">'9'!$A$1:$I$63</definedName>
    <definedName name="_xlnm.Print_Area" localSheetId="4">'COMP. MO'!$B$2:$K$311</definedName>
    <definedName name="_xlnm.Print_Area" localSheetId="3">'CRONOGRAMA PDD'!$A$1:$Z$155</definedName>
    <definedName name="_xlnm.Print_Area" localSheetId="2">'CRONOGRAMA PDD TGOV'!$B$2:$Z$155</definedName>
    <definedName name="_xlnm.Print_Area" localSheetId="8">'HORAS POR PRODUTO'!$A$1:$U$149</definedName>
    <definedName name="_xlnm.Print_Area" localSheetId="1">'PLANILHA ORÇAMENTARIA'!$B$1:$E$150</definedName>
    <definedName name="_xlnm.Print_Area" localSheetId="7">'QTD BATIMETRIA'!$A$1:$K$196</definedName>
    <definedName name="_xlnm.Print_Area" localSheetId="6">'RESUMO COMPOSIÇÕES'!$A$3:$F$10</definedName>
    <definedName name="_xlnm.Print_Titles" localSheetId="4">'COMP. MO'!$2:$11</definedName>
    <definedName name="_xlnm.Print_Titles" localSheetId="2">'CRONOGRAMA PDD TGOV'!$B:$G,'CRONOGRAMA PDD TGOV'!$2:$4</definedName>
    <definedName name="_xlnm.Print_Titles" localSheetId="1">'PLANILHA ORÇAMENTARIA'!$1:$6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83" l="1"/>
  <c r="G7" i="69"/>
  <c r="G7" i="67"/>
  <c r="G7" i="66"/>
  <c r="G7" i="65"/>
  <c r="G7" i="64"/>
  <c r="G7" i="63"/>
  <c r="G7" i="62"/>
  <c r="G7" i="61"/>
  <c r="G7" i="60"/>
  <c r="G7" i="58"/>
  <c r="G7" i="57"/>
  <c r="G7" i="56"/>
  <c r="G7" i="55"/>
  <c r="G7" i="54"/>
  <c r="G7" i="53"/>
  <c r="G7" i="50"/>
  <c r="G7" i="51"/>
  <c r="G7" i="49"/>
  <c r="G7" i="48"/>
  <c r="G7" i="47"/>
  <c r="G7" i="46"/>
  <c r="G7" i="45"/>
  <c r="G7" i="44"/>
  <c r="G7" i="43"/>
  <c r="G7" i="9"/>
  <c r="C181" i="52"/>
  <c r="C180" i="52"/>
  <c r="C179" i="52"/>
  <c r="C178" i="52"/>
  <c r="Q156" i="86"/>
  <c r="H33" i="51" l="1"/>
  <c r="G33" i="51"/>
  <c r="J166" i="52"/>
  <c r="S130" i="86"/>
  <c r="X130" i="86"/>
  <c r="W130" i="86"/>
  <c r="V127" i="86"/>
  <c r="X23" i="86"/>
  <c r="Y149" i="86"/>
  <c r="X146" i="86"/>
  <c r="W146" i="86"/>
  <c r="W143" i="86"/>
  <c r="V143" i="86"/>
  <c r="U143" i="86"/>
  <c r="T143" i="86"/>
  <c r="S143" i="86"/>
  <c r="Z143" i="86" s="1"/>
  <c r="W141" i="86"/>
  <c r="V141" i="86"/>
  <c r="U141" i="86"/>
  <c r="T141" i="86"/>
  <c r="S141" i="86"/>
  <c r="Z141" i="86" s="1"/>
  <c r="W139" i="86"/>
  <c r="V139" i="86"/>
  <c r="U139" i="86"/>
  <c r="T139" i="86"/>
  <c r="S139" i="86"/>
  <c r="Z139" i="86" s="1"/>
  <c r="W137" i="86"/>
  <c r="V137" i="86"/>
  <c r="U137" i="86"/>
  <c r="T137" i="86"/>
  <c r="S137" i="86"/>
  <c r="Z137" i="86" s="1"/>
  <c r="W135" i="86"/>
  <c r="V135" i="86"/>
  <c r="U135" i="86"/>
  <c r="T135" i="86"/>
  <c r="S135" i="86"/>
  <c r="Z135" i="86" s="1"/>
  <c r="W133" i="86"/>
  <c r="V133" i="86"/>
  <c r="U133" i="86"/>
  <c r="T133" i="86"/>
  <c r="Z133" i="86" s="1"/>
  <c r="S133" i="86"/>
  <c r="Z130" i="86"/>
  <c r="U125" i="86"/>
  <c r="U123" i="86"/>
  <c r="T121" i="86"/>
  <c r="S121" i="86"/>
  <c r="R119" i="86"/>
  <c r="R117" i="86"/>
  <c r="Q117" i="86"/>
  <c r="U114" i="86"/>
  <c r="T112" i="86"/>
  <c r="T110" i="86"/>
  <c r="S108" i="86"/>
  <c r="R108" i="86"/>
  <c r="Z108" i="86" s="1"/>
  <c r="Q106" i="86"/>
  <c r="Q104" i="86"/>
  <c r="P104" i="86"/>
  <c r="T101" i="86"/>
  <c r="S99" i="86"/>
  <c r="S97" i="86"/>
  <c r="R95" i="86"/>
  <c r="Q95" i="86"/>
  <c r="P93" i="86"/>
  <c r="P91" i="86"/>
  <c r="O91" i="86"/>
  <c r="S88" i="86"/>
  <c r="R86" i="86"/>
  <c r="R84" i="86"/>
  <c r="Q82" i="86"/>
  <c r="P82" i="86"/>
  <c r="Z82" i="86" s="1"/>
  <c r="O80" i="86"/>
  <c r="O78" i="86"/>
  <c r="N78" i="86"/>
  <c r="R75" i="86"/>
  <c r="Q73" i="86"/>
  <c r="Q71" i="86"/>
  <c r="P69" i="86"/>
  <c r="O69" i="86"/>
  <c r="N67" i="86"/>
  <c r="N65" i="86"/>
  <c r="M65" i="86"/>
  <c r="Q62" i="86"/>
  <c r="P60" i="86"/>
  <c r="P58" i="86"/>
  <c r="O56" i="86"/>
  <c r="N56" i="86"/>
  <c r="M54" i="86"/>
  <c r="M52" i="86"/>
  <c r="L52" i="86"/>
  <c r="P49" i="86"/>
  <c r="O47" i="86"/>
  <c r="O45" i="86"/>
  <c r="N43" i="86"/>
  <c r="M43" i="86"/>
  <c r="L41" i="86"/>
  <c r="L39" i="86"/>
  <c r="K39" i="86"/>
  <c r="J21" i="86"/>
  <c r="M18" i="86"/>
  <c r="N16" i="86"/>
  <c r="M16" i="86"/>
  <c r="L16" i="86"/>
  <c r="K16" i="86"/>
  <c r="J16" i="86"/>
  <c r="L14" i="86"/>
  <c r="K12" i="86"/>
  <c r="J10" i="86"/>
  <c r="AB157" i="86"/>
  <c r="Y156" i="86"/>
  <c r="X156" i="86"/>
  <c r="W156" i="86"/>
  <c r="V156" i="86"/>
  <c r="U156" i="86"/>
  <c r="T156" i="86"/>
  <c r="S156" i="86"/>
  <c r="R156" i="86"/>
  <c r="P156" i="86"/>
  <c r="O156" i="86"/>
  <c r="N156" i="86"/>
  <c r="M156" i="86"/>
  <c r="L156" i="86"/>
  <c r="K156" i="86"/>
  <c r="J156" i="86"/>
  <c r="I156" i="86"/>
  <c r="H156" i="86"/>
  <c r="C150" i="86"/>
  <c r="Z149" i="86"/>
  <c r="I148" i="86"/>
  <c r="H148" i="86"/>
  <c r="G148" i="86"/>
  <c r="AB147" i="86"/>
  <c r="C147" i="86"/>
  <c r="I147" i="86"/>
  <c r="H147" i="86"/>
  <c r="G147" i="86"/>
  <c r="E147" i="86"/>
  <c r="Z146" i="86"/>
  <c r="E146" i="86"/>
  <c r="I145" i="86"/>
  <c r="H145" i="86"/>
  <c r="G145" i="86"/>
  <c r="E145" i="86"/>
  <c r="AB144" i="86"/>
  <c r="I144" i="86"/>
  <c r="H144" i="86"/>
  <c r="G144" i="86"/>
  <c r="E144" i="86"/>
  <c r="E143" i="86"/>
  <c r="H142" i="86"/>
  <c r="G142" i="86"/>
  <c r="E142" i="86"/>
  <c r="E141" i="86"/>
  <c r="I140" i="86"/>
  <c r="H140" i="86"/>
  <c r="G140" i="86"/>
  <c r="E140" i="86"/>
  <c r="E139" i="86"/>
  <c r="G138" i="86"/>
  <c r="H138" i="86" s="1"/>
  <c r="E138" i="86"/>
  <c r="E137" i="86"/>
  <c r="G136" i="86"/>
  <c r="E136" i="86"/>
  <c r="E135" i="86"/>
  <c r="I134" i="86"/>
  <c r="G134" i="86"/>
  <c r="E134" i="86"/>
  <c r="E133" i="86"/>
  <c r="G132" i="86"/>
  <c r="E132" i="86"/>
  <c r="AB131" i="86"/>
  <c r="I131" i="86"/>
  <c r="H131" i="86"/>
  <c r="E131" i="86"/>
  <c r="E130" i="86"/>
  <c r="E129" i="86"/>
  <c r="AB128" i="86"/>
  <c r="I128" i="86"/>
  <c r="H128" i="86"/>
  <c r="G128" i="86"/>
  <c r="E128" i="86"/>
  <c r="Z127" i="86"/>
  <c r="E127" i="86"/>
  <c r="G126" i="86"/>
  <c r="E126" i="86"/>
  <c r="Z125" i="86"/>
  <c r="E125" i="86"/>
  <c r="G124" i="86"/>
  <c r="E124" i="86"/>
  <c r="Z123" i="86"/>
  <c r="E123" i="86"/>
  <c r="G122" i="86"/>
  <c r="E122" i="86"/>
  <c r="Z121" i="86"/>
  <c r="E121" i="86"/>
  <c r="G120" i="86"/>
  <c r="E120" i="86"/>
  <c r="Z119" i="86"/>
  <c r="E119" i="86"/>
  <c r="G118" i="86"/>
  <c r="E118" i="86"/>
  <c r="Z117" i="86"/>
  <c r="E117" i="86"/>
  <c r="G116" i="86"/>
  <c r="E116" i="86"/>
  <c r="AB115" i="86"/>
  <c r="I115" i="86"/>
  <c r="H115" i="86"/>
  <c r="G115" i="86"/>
  <c r="E115" i="86"/>
  <c r="Z114" i="86"/>
  <c r="E114" i="86"/>
  <c r="E113" i="86"/>
  <c r="Z112" i="86"/>
  <c r="E112" i="86"/>
  <c r="E111" i="86"/>
  <c r="Z110" i="86"/>
  <c r="E110" i="86"/>
  <c r="E109" i="86"/>
  <c r="E108" i="86"/>
  <c r="G107" i="86"/>
  <c r="E107" i="86"/>
  <c r="Z106" i="86"/>
  <c r="E106" i="86"/>
  <c r="E105" i="86"/>
  <c r="Z104" i="86"/>
  <c r="E104" i="86"/>
  <c r="E103" i="86"/>
  <c r="AB102" i="86"/>
  <c r="C102" i="86"/>
  <c r="I102" i="86"/>
  <c r="H102" i="86"/>
  <c r="G102" i="86"/>
  <c r="E102" i="86"/>
  <c r="Z101" i="86"/>
  <c r="E101" i="86"/>
  <c r="E100" i="86"/>
  <c r="Z99" i="86"/>
  <c r="E99" i="86"/>
  <c r="E98" i="86"/>
  <c r="Z97" i="86"/>
  <c r="E97" i="86"/>
  <c r="E96" i="86"/>
  <c r="Z95" i="86"/>
  <c r="E95" i="86"/>
  <c r="E94" i="86"/>
  <c r="Z93" i="86"/>
  <c r="E93" i="86"/>
  <c r="E92" i="86"/>
  <c r="Z91" i="86"/>
  <c r="E91" i="86"/>
  <c r="E90" i="86"/>
  <c r="AB89" i="86"/>
  <c r="I89" i="86"/>
  <c r="H89" i="86"/>
  <c r="G89" i="86"/>
  <c r="E89" i="86"/>
  <c r="Z88" i="86"/>
  <c r="E88" i="86"/>
  <c r="H87" i="86"/>
  <c r="G87" i="86"/>
  <c r="E87" i="86"/>
  <c r="Z86" i="86"/>
  <c r="E86" i="86"/>
  <c r="G85" i="86"/>
  <c r="E85" i="86"/>
  <c r="Z84" i="86"/>
  <c r="E84" i="86"/>
  <c r="G83" i="86"/>
  <c r="E83" i="86"/>
  <c r="E82" i="86"/>
  <c r="H81" i="86"/>
  <c r="G81" i="86"/>
  <c r="E81" i="86"/>
  <c r="Z80" i="86"/>
  <c r="E80" i="86"/>
  <c r="G79" i="86"/>
  <c r="E79" i="86"/>
  <c r="Z78" i="86"/>
  <c r="E78" i="86"/>
  <c r="G77" i="86"/>
  <c r="E77" i="86"/>
  <c r="AB76" i="86"/>
  <c r="I76" i="86"/>
  <c r="H76" i="86"/>
  <c r="G76" i="86"/>
  <c r="E76" i="86"/>
  <c r="Z75" i="86"/>
  <c r="E75" i="86"/>
  <c r="G74" i="86"/>
  <c r="E74" i="86"/>
  <c r="Z73" i="86"/>
  <c r="E73" i="86"/>
  <c r="E72" i="86"/>
  <c r="Z71" i="86"/>
  <c r="E71" i="86"/>
  <c r="G70" i="86"/>
  <c r="E70" i="86"/>
  <c r="Z69" i="86"/>
  <c r="E69" i="86"/>
  <c r="G68" i="86"/>
  <c r="E68" i="86"/>
  <c r="Z67" i="86"/>
  <c r="E67" i="86"/>
  <c r="I66" i="86"/>
  <c r="G66" i="86"/>
  <c r="E66" i="86"/>
  <c r="Z65" i="86"/>
  <c r="E65" i="86"/>
  <c r="E64" i="86"/>
  <c r="AB63" i="86"/>
  <c r="I63" i="86"/>
  <c r="H63" i="86"/>
  <c r="G63" i="86"/>
  <c r="G72" i="86" s="1"/>
  <c r="E63" i="86"/>
  <c r="Z62" i="86"/>
  <c r="E62" i="86"/>
  <c r="E61" i="86"/>
  <c r="Z60" i="86"/>
  <c r="E60" i="86"/>
  <c r="E59" i="86"/>
  <c r="Z58" i="86"/>
  <c r="E58" i="86"/>
  <c r="E57" i="86"/>
  <c r="Z56" i="86"/>
  <c r="E56" i="86"/>
  <c r="E55" i="86"/>
  <c r="Z54" i="86"/>
  <c r="E54" i="86"/>
  <c r="E53" i="86"/>
  <c r="Z52" i="86"/>
  <c r="E52" i="86"/>
  <c r="E51" i="86"/>
  <c r="AB50" i="86"/>
  <c r="I50" i="86"/>
  <c r="H50" i="86"/>
  <c r="G50" i="86"/>
  <c r="E50" i="86"/>
  <c r="Z49" i="86"/>
  <c r="E49" i="86"/>
  <c r="H48" i="86"/>
  <c r="G48" i="86"/>
  <c r="E48" i="86"/>
  <c r="Z47" i="86"/>
  <c r="E47" i="86"/>
  <c r="H46" i="86"/>
  <c r="G46" i="86"/>
  <c r="E46" i="86"/>
  <c r="Z45" i="86"/>
  <c r="E45" i="86"/>
  <c r="G44" i="86"/>
  <c r="E44" i="86"/>
  <c r="Z43" i="86"/>
  <c r="E43" i="86"/>
  <c r="G42" i="86"/>
  <c r="E42" i="86"/>
  <c r="Z41" i="86"/>
  <c r="E41" i="86"/>
  <c r="H40" i="86"/>
  <c r="G40" i="86"/>
  <c r="E40" i="86"/>
  <c r="Z39" i="86"/>
  <c r="E39" i="86"/>
  <c r="H38" i="86"/>
  <c r="G38" i="86"/>
  <c r="E38" i="86"/>
  <c r="AB37" i="86"/>
  <c r="I37" i="86"/>
  <c r="H37" i="86"/>
  <c r="G37" i="86"/>
  <c r="E37" i="86"/>
  <c r="Z36" i="86"/>
  <c r="E36" i="86"/>
  <c r="Z35" i="86"/>
  <c r="I35" i="86"/>
  <c r="H35" i="86"/>
  <c r="E35" i="86"/>
  <c r="Z34" i="86"/>
  <c r="E34" i="86"/>
  <c r="I33" i="86"/>
  <c r="Z33" i="86" s="1"/>
  <c r="H33" i="86"/>
  <c r="E33" i="86"/>
  <c r="Z32" i="86"/>
  <c r="E32" i="86"/>
  <c r="I31" i="86"/>
  <c r="H31" i="86"/>
  <c r="Z31" i="86" s="1"/>
  <c r="E31" i="86"/>
  <c r="Z30" i="86"/>
  <c r="E30" i="86"/>
  <c r="I29" i="86"/>
  <c r="H29" i="86"/>
  <c r="E29" i="86"/>
  <c r="Z28" i="86"/>
  <c r="E28" i="86"/>
  <c r="I27" i="86"/>
  <c r="H27" i="86"/>
  <c r="E27" i="86"/>
  <c r="E26" i="86"/>
  <c r="E25" i="86"/>
  <c r="I24" i="86"/>
  <c r="H24" i="86"/>
  <c r="C24" i="86" s="1"/>
  <c r="E24" i="86"/>
  <c r="Z23" i="86"/>
  <c r="E23" i="86"/>
  <c r="I22" i="86"/>
  <c r="H22" i="86"/>
  <c r="G22" i="86"/>
  <c r="E22" i="86"/>
  <c r="Z21" i="86"/>
  <c r="E21" i="86"/>
  <c r="G20" i="86"/>
  <c r="E20" i="86"/>
  <c r="AB19" i="86"/>
  <c r="I19" i="86"/>
  <c r="H19" i="86"/>
  <c r="E19" i="86"/>
  <c r="Z18" i="86"/>
  <c r="G17" i="86"/>
  <c r="E17" i="86"/>
  <c r="E8" i="86" s="1"/>
  <c r="Z16" i="86"/>
  <c r="Z15" i="86"/>
  <c r="G15" i="86"/>
  <c r="E15" i="86"/>
  <c r="Z14" i="86"/>
  <c r="I13" i="86"/>
  <c r="H13" i="86"/>
  <c r="G13" i="86"/>
  <c r="E13" i="86"/>
  <c r="Z12" i="86"/>
  <c r="I11" i="86"/>
  <c r="H11" i="86"/>
  <c r="G11" i="86"/>
  <c r="E11" i="86"/>
  <c r="G9" i="86"/>
  <c r="I9" i="86" s="1"/>
  <c r="E9" i="86"/>
  <c r="AB8" i="86"/>
  <c r="Y8" i="86"/>
  <c r="X8" i="86"/>
  <c r="W8" i="86"/>
  <c r="V8" i="86"/>
  <c r="U8" i="86"/>
  <c r="T8" i="86"/>
  <c r="S8" i="86"/>
  <c r="R8" i="86"/>
  <c r="Q8" i="86"/>
  <c r="P8" i="86"/>
  <c r="O8" i="86"/>
  <c r="N8" i="86"/>
  <c r="M8" i="86"/>
  <c r="L8" i="86"/>
  <c r="K8" i="86"/>
  <c r="I8" i="86"/>
  <c r="H8" i="86"/>
  <c r="Z7" i="86"/>
  <c r="V6" i="86"/>
  <c r="T6" i="86"/>
  <c r="S6" i="86"/>
  <c r="R6" i="86"/>
  <c r="Q6" i="86"/>
  <c r="G6" i="86"/>
  <c r="J6" i="86" s="1"/>
  <c r="E6" i="86"/>
  <c r="E5" i="86" s="1"/>
  <c r="AB5" i="86"/>
  <c r="Y5" i="86"/>
  <c r="X5" i="86"/>
  <c r="W5" i="86"/>
  <c r="V5" i="86"/>
  <c r="U5" i="86"/>
  <c r="T5" i="86"/>
  <c r="S5" i="86"/>
  <c r="R5" i="86"/>
  <c r="Q5" i="86"/>
  <c r="P5" i="86"/>
  <c r="O5" i="86"/>
  <c r="N5" i="86"/>
  <c r="M5" i="86"/>
  <c r="L5" i="86"/>
  <c r="K5" i="86"/>
  <c r="J5" i="86"/>
  <c r="I5" i="86"/>
  <c r="C5" i="86" s="1"/>
  <c r="H5" i="86"/>
  <c r="C92" i="83"/>
  <c r="M36" i="51"/>
  <c r="I67" i="51" s="1"/>
  <c r="K27" i="51"/>
  <c r="K17" i="51"/>
  <c r="H42" i="86" l="1"/>
  <c r="H72" i="86"/>
  <c r="I72" i="86"/>
  <c r="I122" i="86"/>
  <c r="H122" i="86"/>
  <c r="I120" i="86"/>
  <c r="H120" i="86"/>
  <c r="I132" i="86"/>
  <c r="H74" i="86"/>
  <c r="W6" i="86"/>
  <c r="I20" i="86"/>
  <c r="G19" i="86"/>
  <c r="I74" i="86"/>
  <c r="H20" i="86"/>
  <c r="I85" i="86"/>
  <c r="H85" i="86"/>
  <c r="C131" i="86"/>
  <c r="G61" i="86"/>
  <c r="G59" i="86"/>
  <c r="G57" i="86"/>
  <c r="G55" i="86"/>
  <c r="G53" i="86"/>
  <c r="G51" i="86"/>
  <c r="I136" i="86"/>
  <c r="H6" i="86"/>
  <c r="H9" i="86"/>
  <c r="H68" i="86"/>
  <c r="I68" i="86"/>
  <c r="G103" i="86"/>
  <c r="G113" i="86"/>
  <c r="G111" i="86"/>
  <c r="G109" i="86"/>
  <c r="G105" i="86"/>
  <c r="I124" i="86"/>
  <c r="H124" i="86"/>
  <c r="C144" i="86"/>
  <c r="H107" i="86"/>
  <c r="H132" i="86"/>
  <c r="G131" i="86"/>
  <c r="C50" i="86"/>
  <c r="AB156" i="86"/>
  <c r="N6" i="86"/>
  <c r="X6" i="86"/>
  <c r="L6" i="86"/>
  <c r="Y6" i="86"/>
  <c r="M6" i="86"/>
  <c r="U6" i="86"/>
  <c r="I6" i="86"/>
  <c r="G5" i="86"/>
  <c r="O6" i="86"/>
  <c r="G100" i="86"/>
  <c r="G98" i="86"/>
  <c r="G96" i="86"/>
  <c r="G94" i="86"/>
  <c r="G92" i="86"/>
  <c r="G90" i="86"/>
  <c r="K6" i="86"/>
  <c r="G8" i="86"/>
  <c r="I83" i="86"/>
  <c r="H83" i="86"/>
  <c r="I42" i="86"/>
  <c r="I107" i="86"/>
  <c r="G129" i="86"/>
  <c r="Z29" i="86"/>
  <c r="C115" i="86"/>
  <c r="H136" i="86"/>
  <c r="P6" i="86"/>
  <c r="Z11" i="86"/>
  <c r="C19" i="86"/>
  <c r="Z27" i="86"/>
  <c r="I46" i="86"/>
  <c r="Z46" i="86" s="1"/>
  <c r="I48" i="86"/>
  <c r="Z48" i="86" s="1"/>
  <c r="I77" i="86"/>
  <c r="H77" i="86"/>
  <c r="C89" i="86"/>
  <c r="C63" i="86"/>
  <c r="H66" i="86"/>
  <c r="I118" i="86"/>
  <c r="H118" i="86"/>
  <c r="I79" i="86"/>
  <c r="Z13" i="86"/>
  <c r="Z22" i="86"/>
  <c r="I38" i="86"/>
  <c r="Z38" i="86"/>
  <c r="H70" i="86"/>
  <c r="Z70" i="86" s="1"/>
  <c r="I70" i="86"/>
  <c r="H79" i="86"/>
  <c r="I126" i="86"/>
  <c r="H126" i="86"/>
  <c r="Z126" i="86" s="1"/>
  <c r="H134" i="86"/>
  <c r="I44" i="86"/>
  <c r="H17" i="86"/>
  <c r="C37" i="86"/>
  <c r="H44" i="86"/>
  <c r="I116" i="86"/>
  <c r="H116" i="86"/>
  <c r="I138" i="86"/>
  <c r="Z138" i="86" s="1"/>
  <c r="I17" i="86"/>
  <c r="I40" i="86"/>
  <c r="Z40" i="86" s="1"/>
  <c r="G64" i="86"/>
  <c r="I142" i="86"/>
  <c r="Z142" i="86" s="1"/>
  <c r="C76" i="86"/>
  <c r="I81" i="86"/>
  <c r="Z81" i="86" s="1"/>
  <c r="I87" i="86"/>
  <c r="Z87" i="86" s="1"/>
  <c r="Z140" i="86"/>
  <c r="Z72" i="86" l="1"/>
  <c r="Z124" i="86"/>
  <c r="H64" i="86"/>
  <c r="I64" i="86"/>
  <c r="Z145" i="86"/>
  <c r="Z79" i="86"/>
  <c r="Q151" i="86"/>
  <c r="W151" i="86"/>
  <c r="I53" i="86"/>
  <c r="H53" i="86"/>
  <c r="Y151" i="86"/>
  <c r="L151" i="86"/>
  <c r="Z74" i="86"/>
  <c r="I92" i="86"/>
  <c r="H92" i="86"/>
  <c r="X151" i="86"/>
  <c r="I55" i="86"/>
  <c r="H55" i="86"/>
  <c r="Z20" i="86"/>
  <c r="H129" i="86"/>
  <c r="I129" i="86"/>
  <c r="Z85" i="86"/>
  <c r="Z68" i="86"/>
  <c r="Z17" i="86"/>
  <c r="Z83" i="86"/>
  <c r="V151" i="86"/>
  <c r="K151" i="86"/>
  <c r="P151" i="86"/>
  <c r="H51" i="86"/>
  <c r="M151" i="86"/>
  <c r="O151" i="86"/>
  <c r="I51" i="86"/>
  <c r="R151" i="86"/>
  <c r="N151" i="86"/>
  <c r="Z42" i="86"/>
  <c r="Z134" i="86"/>
  <c r="I90" i="86"/>
  <c r="H90" i="86"/>
  <c r="Z77" i="86"/>
  <c r="Z120" i="86"/>
  <c r="Z136" i="86"/>
  <c r="H111" i="86"/>
  <c r="I111" i="86"/>
  <c r="Z6" i="86"/>
  <c r="I61" i="86"/>
  <c r="H61" i="86"/>
  <c r="Z44" i="86"/>
  <c r="H100" i="86"/>
  <c r="I100" i="86"/>
  <c r="H113" i="86"/>
  <c r="I113" i="86"/>
  <c r="Z116" i="86"/>
  <c r="Z66" i="86"/>
  <c r="H94" i="86"/>
  <c r="I94" i="86"/>
  <c r="H105" i="86"/>
  <c r="I105" i="86"/>
  <c r="I57" i="86"/>
  <c r="H57" i="86"/>
  <c r="Z148" i="86"/>
  <c r="Z118" i="86"/>
  <c r="I96" i="86"/>
  <c r="H96" i="86"/>
  <c r="Z96" i="86" s="1"/>
  <c r="H109" i="86"/>
  <c r="I109" i="86"/>
  <c r="I59" i="86"/>
  <c r="U151" i="86"/>
  <c r="H59" i="86"/>
  <c r="I98" i="86"/>
  <c r="H98" i="86"/>
  <c r="Z132" i="86"/>
  <c r="Z107" i="86"/>
  <c r="H103" i="86"/>
  <c r="I103" i="86"/>
  <c r="Z122" i="86"/>
  <c r="Z94" i="86" l="1"/>
  <c r="S151" i="86"/>
  <c r="Z113" i="86"/>
  <c r="Z64" i="86"/>
  <c r="Z111" i="86"/>
  <c r="Z51" i="86"/>
  <c r="Z92" i="86"/>
  <c r="Z129" i="86"/>
  <c r="Z55" i="86"/>
  <c r="Z53" i="86"/>
  <c r="Z57" i="86"/>
  <c r="Z105" i="86"/>
  <c r="Z103" i="86"/>
  <c r="Z59" i="86"/>
  <c r="Z109" i="86"/>
  <c r="Z61" i="86"/>
  <c r="Z100" i="86"/>
  <c r="Z90" i="86"/>
  <c r="T151" i="86"/>
  <c r="Z98" i="86"/>
  <c r="L130" i="38" l="1"/>
  <c r="H130" i="38"/>
  <c r="G130" i="38"/>
  <c r="D130" i="38"/>
  <c r="J21" i="38"/>
  <c r="J19" i="38"/>
  <c r="G7" i="38"/>
  <c r="J7" i="38"/>
  <c r="J16" i="38" s="1"/>
  <c r="W146" i="38"/>
  <c r="W141" i="38"/>
  <c r="W139" i="38"/>
  <c r="W140" i="38"/>
  <c r="W137" i="38"/>
  <c r="W135" i="38"/>
  <c r="W133" i="38"/>
  <c r="W131" i="38"/>
  <c r="W127" i="38"/>
  <c r="W23" i="38"/>
  <c r="W22" i="38"/>
  <c r="V146" i="38" a="1"/>
  <c r="V146" i="38" s="1"/>
  <c r="E147" i="38"/>
  <c r="J147" i="38"/>
  <c r="L147" i="38"/>
  <c r="M147" i="38"/>
  <c r="U147" i="38"/>
  <c r="L14" i="38"/>
  <c r="L7" i="38"/>
  <c r="J160" i="38"/>
  <c r="J10" i="38"/>
  <c r="J12" i="38"/>
  <c r="J14" i="38"/>
  <c r="J8" i="38"/>
  <c r="V8" i="38" s="1" a="1"/>
  <c r="V8" i="38" s="1"/>
  <c r="W8" i="38" s="1"/>
  <c r="J133" i="38"/>
  <c r="J135" i="38"/>
  <c r="J137" i="38"/>
  <c r="J139" i="38"/>
  <c r="J141" i="38"/>
  <c r="J131" i="38"/>
  <c r="J146" i="38"/>
  <c r="J143" i="38"/>
  <c r="J130" i="38"/>
  <c r="J127" i="38"/>
  <c r="J114" i="38"/>
  <c r="J101" i="38"/>
  <c r="J88" i="38"/>
  <c r="J75" i="38"/>
  <c r="J62" i="38"/>
  <c r="J49" i="38"/>
  <c r="J36" i="38"/>
  <c r="J18" i="38"/>
  <c r="J4" i="38"/>
  <c r="AB157" i="8"/>
  <c r="AB19" i="8"/>
  <c r="AB5" i="8"/>
  <c r="AB147" i="8"/>
  <c r="AB144" i="8"/>
  <c r="AB131" i="8"/>
  <c r="AB128" i="8"/>
  <c r="AB115" i="8"/>
  <c r="AB102" i="8"/>
  <c r="I156" i="8"/>
  <c r="J156" i="8"/>
  <c r="K156" i="8"/>
  <c r="L156" i="8"/>
  <c r="M156" i="8"/>
  <c r="N156" i="8"/>
  <c r="O156" i="8"/>
  <c r="AB89" i="8" s="1"/>
  <c r="P156" i="8"/>
  <c r="Q156" i="8"/>
  <c r="R156" i="8"/>
  <c r="S156" i="8"/>
  <c r="T156" i="8"/>
  <c r="U156" i="8"/>
  <c r="V156" i="8"/>
  <c r="W156" i="8"/>
  <c r="X156" i="8"/>
  <c r="Y156" i="8"/>
  <c r="H156" i="8"/>
  <c r="M190" i="52"/>
  <c r="L192" i="52"/>
  <c r="L191" i="52"/>
  <c r="L190" i="52"/>
  <c r="K192" i="52"/>
  <c r="K191" i="52"/>
  <c r="K190" i="52"/>
  <c r="AB76" i="8" l="1"/>
  <c r="AB63" i="8"/>
  <c r="AB50" i="8"/>
  <c r="AB8" i="8"/>
  <c r="AB37" i="8"/>
  <c r="AB156" i="8" l="1"/>
  <c r="H31" i="69" l="1"/>
  <c r="H31" i="67"/>
  <c r="H31" i="66"/>
  <c r="H31" i="65"/>
  <c r="H31" i="64"/>
  <c r="H31" i="63"/>
  <c r="H31" i="62"/>
  <c r="H31" i="61"/>
  <c r="H31" i="60"/>
  <c r="H31" i="58"/>
  <c r="H29" i="57"/>
  <c r="H29" i="56"/>
  <c r="H29" i="55"/>
  <c r="H29" i="54"/>
  <c r="H29" i="53"/>
  <c r="H29" i="50"/>
  <c r="H29" i="49"/>
  <c r="H28" i="48"/>
  <c r="H29" i="46"/>
  <c r="E27" i="8" l="1"/>
  <c r="H27" i="8"/>
  <c r="I27" i="8"/>
  <c r="J27" i="8"/>
  <c r="K27" i="8"/>
  <c r="L27" i="8"/>
  <c r="M27" i="8"/>
  <c r="N27" i="8"/>
  <c r="O27" i="8"/>
  <c r="P27" i="8"/>
  <c r="Q27" i="8"/>
  <c r="R27" i="8"/>
  <c r="S27" i="8"/>
  <c r="T27" i="8"/>
  <c r="U27" i="8"/>
  <c r="V27" i="8"/>
  <c r="W27" i="8"/>
  <c r="X27" i="8"/>
  <c r="Y27" i="8"/>
  <c r="E28" i="8"/>
  <c r="Z28" i="8"/>
  <c r="E29" i="8"/>
  <c r="H29" i="8"/>
  <c r="I29" i="8"/>
  <c r="J29" i="8"/>
  <c r="K29" i="8"/>
  <c r="L29" i="8"/>
  <c r="M29" i="8"/>
  <c r="N29" i="8"/>
  <c r="O29" i="8"/>
  <c r="P29" i="8"/>
  <c r="Q29" i="8"/>
  <c r="R29" i="8"/>
  <c r="S29" i="8"/>
  <c r="T29" i="8"/>
  <c r="U29" i="8"/>
  <c r="V29" i="8"/>
  <c r="W29" i="8"/>
  <c r="X29" i="8"/>
  <c r="Y29" i="8"/>
  <c r="E30" i="8"/>
  <c r="Z30" i="8"/>
  <c r="E31" i="8"/>
  <c r="H31" i="8"/>
  <c r="I31" i="8"/>
  <c r="J31" i="8"/>
  <c r="K31" i="8"/>
  <c r="L31" i="8"/>
  <c r="M31" i="8"/>
  <c r="N31" i="8"/>
  <c r="O31" i="8"/>
  <c r="P31" i="8"/>
  <c r="Q31" i="8"/>
  <c r="R31" i="8"/>
  <c r="S31" i="8"/>
  <c r="T31" i="8"/>
  <c r="U31" i="8"/>
  <c r="V31" i="8"/>
  <c r="W31" i="8"/>
  <c r="X31" i="8"/>
  <c r="Y31" i="8"/>
  <c r="E32" i="8"/>
  <c r="Z32" i="8"/>
  <c r="E33" i="8"/>
  <c r="H33" i="8"/>
  <c r="I33" i="8"/>
  <c r="J33" i="8"/>
  <c r="K33" i="8"/>
  <c r="L33" i="8"/>
  <c r="M33" i="8"/>
  <c r="N33" i="8"/>
  <c r="O33" i="8"/>
  <c r="P33" i="8"/>
  <c r="Q33" i="8"/>
  <c r="R33" i="8"/>
  <c r="S33" i="8"/>
  <c r="T33" i="8"/>
  <c r="U33" i="8"/>
  <c r="V33" i="8"/>
  <c r="W33" i="8"/>
  <c r="X33" i="8"/>
  <c r="Y33" i="8"/>
  <c r="E34" i="8"/>
  <c r="Z34" i="8"/>
  <c r="E35" i="8"/>
  <c r="H35" i="8"/>
  <c r="I35" i="8"/>
  <c r="J35" i="8"/>
  <c r="K35" i="8"/>
  <c r="L35" i="8"/>
  <c r="M35" i="8"/>
  <c r="N35" i="8"/>
  <c r="O35" i="8"/>
  <c r="P35" i="8"/>
  <c r="Q35" i="8"/>
  <c r="R35" i="8"/>
  <c r="S35" i="8"/>
  <c r="T35" i="8"/>
  <c r="U35" i="8"/>
  <c r="V35" i="8"/>
  <c r="W35" i="8"/>
  <c r="X35" i="8"/>
  <c r="Y35" i="8"/>
  <c r="E36" i="8"/>
  <c r="Z36" i="8"/>
  <c r="H294" i="84"/>
  <c r="J294" i="84"/>
  <c r="E193" i="52"/>
  <c r="E192" i="52"/>
  <c r="E191" i="52"/>
  <c r="E190" i="52"/>
  <c r="G226" i="82"/>
  <c r="H308" i="84"/>
  <c r="I308" i="84"/>
  <c r="G305" i="84"/>
  <c r="G303" i="84"/>
  <c r="G302" i="84"/>
  <c r="H302" i="84" s="1"/>
  <c r="G301" i="84"/>
  <c r="G300" i="84"/>
  <c r="G299" i="84"/>
  <c r="J307" i="84" s="1"/>
  <c r="H301" i="84"/>
  <c r="H303" i="84"/>
  <c r="H304" i="84"/>
  <c r="H330" i="82"/>
  <c r="H329" i="82"/>
  <c r="H228" i="82"/>
  <c r="H227" i="82"/>
  <c r="H225" i="82"/>
  <c r="H176" i="82"/>
  <c r="H175" i="82"/>
  <c r="H174" i="82"/>
  <c r="H123" i="82"/>
  <c r="H122" i="82"/>
  <c r="H121" i="82"/>
  <c r="H73" i="82"/>
  <c r="H72" i="82"/>
  <c r="H71" i="82"/>
  <c r="G155" i="84"/>
  <c r="J160" i="84" s="1"/>
  <c r="J182" i="84"/>
  <c r="J271" i="84"/>
  <c r="J293" i="84"/>
  <c r="J282" i="84"/>
  <c r="J260" i="84"/>
  <c r="J250" i="84"/>
  <c r="J239" i="84"/>
  <c r="J228" i="84"/>
  <c r="J216" i="84"/>
  <c r="J205" i="84"/>
  <c r="H199" i="84"/>
  <c r="J206" i="84" s="1"/>
  <c r="H200" i="84"/>
  <c r="H201" i="84"/>
  <c r="H202" i="84"/>
  <c r="H203" i="84"/>
  <c r="H204" i="84"/>
  <c r="H205" i="84"/>
  <c r="J193" i="84"/>
  <c r="J149" i="84"/>
  <c r="J138" i="84"/>
  <c r="J127" i="84"/>
  <c r="J116" i="84"/>
  <c r="J105" i="84"/>
  <c r="J94" i="84"/>
  <c r="J83" i="84"/>
  <c r="J72" i="84"/>
  <c r="J61" i="84"/>
  <c r="J50" i="84"/>
  <c r="J39" i="84"/>
  <c r="J28" i="84"/>
  <c r="Z29" i="8" l="1"/>
  <c r="Z27" i="8"/>
  <c r="Z35" i="8"/>
  <c r="Z33" i="8"/>
  <c r="Z31" i="8"/>
  <c r="I206" i="84"/>
  <c r="H206" i="84"/>
  <c r="B15" i="84"/>
  <c r="B14" i="84"/>
  <c r="H318" i="82"/>
  <c r="H263" i="82"/>
  <c r="H212" i="82"/>
  <c r="H161" i="82"/>
  <c r="H109" i="82"/>
  <c r="H58" i="82"/>
  <c r="H1" i="82"/>
  <c r="F27" i="51"/>
  <c r="E27" i="51"/>
  <c r="C27" i="51"/>
  <c r="C17" i="51"/>
  <c r="G17" i="51"/>
  <c r="G27" i="51" s="1"/>
  <c r="D17" i="51"/>
  <c r="D27" i="51" s="1"/>
  <c r="D194" i="52"/>
  <c r="D193" i="52"/>
  <c r="D192" i="52"/>
  <c r="D191" i="52"/>
  <c r="D190" i="52"/>
  <c r="A35" i="85"/>
  <c r="H307" i="84"/>
  <c r="H306" i="84"/>
  <c r="H305" i="84"/>
  <c r="H300" i="84"/>
  <c r="H299" i="84"/>
  <c r="J308" i="84" s="1"/>
  <c r="A34" i="85"/>
  <c r="A33" i="85"/>
  <c r="A32" i="85"/>
  <c r="A31" i="85"/>
  <c r="A30" i="85"/>
  <c r="A29" i="85"/>
  <c r="A28" i="85"/>
  <c r="A27" i="85"/>
  <c r="A26" i="85"/>
  <c r="A25" i="85"/>
  <c r="A24" i="85"/>
  <c r="A23" i="85"/>
  <c r="A22" i="85"/>
  <c r="A21" i="85"/>
  <c r="A20" i="85"/>
  <c r="A19" i="85"/>
  <c r="A18" i="85"/>
  <c r="A17" i="85"/>
  <c r="A16" i="85"/>
  <c r="A15" i="85"/>
  <c r="A14" i="85"/>
  <c r="A13" i="85"/>
  <c r="A12" i="85"/>
  <c r="A11" i="85"/>
  <c r="A10" i="85"/>
  <c r="A9" i="85"/>
  <c r="A8" i="85"/>
  <c r="A7" i="85"/>
  <c r="A6" i="85"/>
  <c r="A5" i="85"/>
  <c r="A4" i="85"/>
  <c r="F12" i="85" l="1"/>
  <c r="E12" i="85"/>
  <c r="E20" i="85"/>
  <c r="E28" i="85"/>
  <c r="F13" i="85"/>
  <c r="E13" i="85"/>
  <c r="F17" i="85"/>
  <c r="E17" i="85"/>
  <c r="E21" i="85"/>
  <c r="E25" i="85"/>
  <c r="E29" i="85"/>
  <c r="F33" i="85"/>
  <c r="E33" i="85"/>
  <c r="F32" i="85"/>
  <c r="E32" i="85"/>
  <c r="E14" i="85"/>
  <c r="F14" i="85"/>
  <c r="E18" i="85"/>
  <c r="F18" i="85"/>
  <c r="E22" i="85"/>
  <c r="E26" i="85"/>
  <c r="E30" i="85"/>
  <c r="F34" i="85"/>
  <c r="E34" i="85"/>
  <c r="F16" i="85"/>
  <c r="E16" i="85"/>
  <c r="E24" i="85"/>
  <c r="E35" i="85"/>
  <c r="F35" i="85"/>
  <c r="F11" i="85"/>
  <c r="E11" i="85"/>
  <c r="E15" i="85"/>
  <c r="F15" i="85"/>
  <c r="E19" i="85"/>
  <c r="E23" i="85"/>
  <c r="E27" i="85"/>
  <c r="E31" i="85"/>
  <c r="F31" i="85"/>
  <c r="F34" i="51"/>
  <c r="F32" i="51"/>
  <c r="F31" i="51"/>
  <c r="F30" i="51"/>
  <c r="F29" i="51"/>
  <c r="F28" i="51"/>
  <c r="D34" i="51"/>
  <c r="C34" i="51"/>
  <c r="H325" i="82" l="1"/>
  <c r="H350" i="82"/>
  <c r="H337" i="82"/>
  <c r="H343" i="82" s="1"/>
  <c r="C28" i="51"/>
  <c r="D28" i="51"/>
  <c r="D277" i="82"/>
  <c r="H277" i="82" s="1"/>
  <c r="D276" i="82"/>
  <c r="H276" i="82" s="1"/>
  <c r="D275" i="82"/>
  <c r="H275" i="82" s="1"/>
  <c r="E270" i="82"/>
  <c r="H270" i="82" s="1"/>
  <c r="D269" i="82"/>
  <c r="H269" i="82" s="1"/>
  <c r="H297" i="82"/>
  <c r="H284" i="82"/>
  <c r="H290" i="82" s="1"/>
  <c r="H271" i="82"/>
  <c r="C33" i="51"/>
  <c r="C32" i="51"/>
  <c r="C31" i="51"/>
  <c r="C30" i="51"/>
  <c r="C29" i="51"/>
  <c r="D33" i="51"/>
  <c r="D32" i="51"/>
  <c r="D31" i="51"/>
  <c r="D30" i="51"/>
  <c r="D29" i="51"/>
  <c r="E184" i="52"/>
  <c r="E185" i="52" s="1"/>
  <c r="C174" i="52"/>
  <c r="C173" i="52"/>
  <c r="C172" i="52"/>
  <c r="C171" i="52"/>
  <c r="C170" i="52"/>
  <c r="C169" i="52"/>
  <c r="K158" i="52"/>
  <c r="K159" i="52"/>
  <c r="K160" i="52"/>
  <c r="K161" i="52"/>
  <c r="K162" i="52"/>
  <c r="K163" i="52"/>
  <c r="K164" i="52"/>
  <c r="K165" i="52"/>
  <c r="K157" i="52"/>
  <c r="K141" i="52"/>
  <c r="K142" i="52"/>
  <c r="K143" i="52"/>
  <c r="K144" i="52"/>
  <c r="K145" i="52"/>
  <c r="K146" i="52"/>
  <c r="K147" i="52"/>
  <c r="K148" i="52"/>
  <c r="K149" i="52"/>
  <c r="K150" i="52"/>
  <c r="K151" i="52"/>
  <c r="K152" i="52"/>
  <c r="K153" i="52"/>
  <c r="K154" i="52"/>
  <c r="K155" i="52"/>
  <c r="K140" i="52"/>
  <c r="K131" i="52"/>
  <c r="K132" i="52"/>
  <c r="K133" i="52"/>
  <c r="K134" i="52"/>
  <c r="K135" i="52"/>
  <c r="K136" i="52"/>
  <c r="K137" i="52"/>
  <c r="K138" i="52"/>
  <c r="K130" i="52"/>
  <c r="K77" i="52"/>
  <c r="K78" i="52"/>
  <c r="K79" i="52"/>
  <c r="K80" i="52"/>
  <c r="K81" i="52"/>
  <c r="K82" i="52"/>
  <c r="K83" i="52"/>
  <c r="K84" i="52"/>
  <c r="K85" i="52"/>
  <c r="K86" i="52"/>
  <c r="K87" i="52"/>
  <c r="K88" i="52"/>
  <c r="K89" i="52"/>
  <c r="K90" i="52"/>
  <c r="K91" i="52"/>
  <c r="K92" i="52"/>
  <c r="K93" i="52"/>
  <c r="K94" i="52"/>
  <c r="K95" i="52"/>
  <c r="K96" i="52"/>
  <c r="K97" i="52"/>
  <c r="K98" i="52"/>
  <c r="K99" i="52"/>
  <c r="K100" i="52"/>
  <c r="K101" i="52"/>
  <c r="K102" i="52"/>
  <c r="K103" i="52"/>
  <c r="K104" i="52"/>
  <c r="K105" i="52"/>
  <c r="K106" i="52"/>
  <c r="K107" i="52"/>
  <c r="K108" i="52"/>
  <c r="K109" i="52"/>
  <c r="K110" i="52"/>
  <c r="K111" i="52"/>
  <c r="K112" i="52"/>
  <c r="K113" i="52"/>
  <c r="K114" i="52"/>
  <c r="K115" i="52"/>
  <c r="K116" i="52"/>
  <c r="K117" i="52"/>
  <c r="K118" i="52"/>
  <c r="K119" i="52"/>
  <c r="K120" i="52"/>
  <c r="K121" i="52"/>
  <c r="K122" i="52"/>
  <c r="K123" i="52"/>
  <c r="K124" i="52"/>
  <c r="K125" i="52"/>
  <c r="K126" i="52"/>
  <c r="K127" i="52"/>
  <c r="K128" i="52"/>
  <c r="K76" i="52"/>
  <c r="K40" i="52"/>
  <c r="K41" i="52"/>
  <c r="K42" i="52"/>
  <c r="K43" i="52"/>
  <c r="K44" i="52"/>
  <c r="K45" i="52"/>
  <c r="K46" i="52"/>
  <c r="K47" i="52"/>
  <c r="K48" i="52"/>
  <c r="K49" i="52"/>
  <c r="K50" i="52"/>
  <c r="K51" i="52"/>
  <c r="K52" i="52"/>
  <c r="K53" i="52"/>
  <c r="K54" i="52"/>
  <c r="K55" i="52"/>
  <c r="K56" i="52"/>
  <c r="K57" i="52"/>
  <c r="K58" i="52"/>
  <c r="K59" i="52"/>
  <c r="K60" i="52"/>
  <c r="K61" i="52"/>
  <c r="K62" i="52"/>
  <c r="K63" i="52"/>
  <c r="K64" i="52"/>
  <c r="K65" i="52"/>
  <c r="K66" i="52"/>
  <c r="K67" i="52"/>
  <c r="K68" i="52"/>
  <c r="K69" i="52"/>
  <c r="K70" i="52"/>
  <c r="K71" i="52"/>
  <c r="K72" i="52"/>
  <c r="K73" i="52"/>
  <c r="K74" i="52"/>
  <c r="K39" i="52"/>
  <c r="K20" i="52"/>
  <c r="K21" i="52"/>
  <c r="K22" i="52"/>
  <c r="K23" i="52"/>
  <c r="K24" i="52"/>
  <c r="K25" i="52"/>
  <c r="K26" i="52"/>
  <c r="K27" i="52"/>
  <c r="K28" i="52"/>
  <c r="K29" i="52"/>
  <c r="K30" i="52"/>
  <c r="K31" i="52"/>
  <c r="K32" i="52"/>
  <c r="K33" i="52"/>
  <c r="K34" i="52"/>
  <c r="K35" i="52"/>
  <c r="K36" i="52"/>
  <c r="K37" i="52"/>
  <c r="K19" i="52"/>
  <c r="K6" i="52"/>
  <c r="K7" i="52"/>
  <c r="K8" i="52"/>
  <c r="K9" i="52"/>
  <c r="K10" i="52"/>
  <c r="K11" i="52"/>
  <c r="K12" i="52"/>
  <c r="K13" i="52"/>
  <c r="K14" i="52"/>
  <c r="K15" i="52"/>
  <c r="K16" i="52"/>
  <c r="K17" i="52"/>
  <c r="K5" i="52"/>
  <c r="K156" i="52"/>
  <c r="K139" i="52"/>
  <c r="K129" i="52"/>
  <c r="K75" i="52"/>
  <c r="K38" i="52"/>
  <c r="K18" i="52"/>
  <c r="K4" i="52"/>
  <c r="E166" i="52"/>
  <c r="G130" i="52"/>
  <c r="J130" i="52" s="1"/>
  <c r="F129" i="52"/>
  <c r="J129" i="52" s="1"/>
  <c r="J158" i="52"/>
  <c r="J159" i="52"/>
  <c r="I158" i="52"/>
  <c r="J161" i="52"/>
  <c r="J164" i="52"/>
  <c r="I58" i="52"/>
  <c r="J58" i="52"/>
  <c r="I74" i="52"/>
  <c r="J74" i="52"/>
  <c r="H71" i="52"/>
  <c r="J71" i="52" s="1"/>
  <c r="J67" i="52"/>
  <c r="G63" i="52"/>
  <c r="J63" i="52" s="1"/>
  <c r="H59" i="52"/>
  <c r="J59" i="52" s="1"/>
  <c r="H55" i="52"/>
  <c r="J55" i="52" s="1"/>
  <c r="H52" i="52"/>
  <c r="J52" i="52" s="1"/>
  <c r="J46" i="52"/>
  <c r="I42" i="52"/>
  <c r="J42" i="52"/>
  <c r="J51" i="52"/>
  <c r="G54" i="52"/>
  <c r="J54" i="52" s="1"/>
  <c r="J53" i="52"/>
  <c r="G49" i="52"/>
  <c r="J49" i="52" s="1"/>
  <c r="H48" i="52"/>
  <c r="G48" i="52" s="1"/>
  <c r="G44" i="52"/>
  <c r="J44" i="52" s="1"/>
  <c r="J41" i="52"/>
  <c r="J39" i="52"/>
  <c r="G38" i="52"/>
  <c r="J38" i="52" s="1"/>
  <c r="I109" i="52"/>
  <c r="J109" i="52"/>
  <c r="J100" i="52"/>
  <c r="J28" i="52"/>
  <c r="J13" i="52"/>
  <c r="J121" i="52"/>
  <c r="J122" i="52"/>
  <c r="J115" i="52"/>
  <c r="J116" i="52"/>
  <c r="J117" i="52"/>
  <c r="J118" i="52"/>
  <c r="J112" i="52"/>
  <c r="G113" i="52"/>
  <c r="J113" i="52" s="1"/>
  <c r="G103" i="52"/>
  <c r="J103" i="52" s="1"/>
  <c r="G101" i="52"/>
  <c r="J101" i="52" s="1"/>
  <c r="J104" i="52"/>
  <c r="J97" i="52"/>
  <c r="G94" i="52"/>
  <c r="J94" i="52" s="1"/>
  <c r="J91" i="52"/>
  <c r="J90" i="52"/>
  <c r="I84" i="52"/>
  <c r="G77" i="52"/>
  <c r="J77" i="52" s="1"/>
  <c r="G78" i="52"/>
  <c r="J78" i="52" s="1"/>
  <c r="G79" i="52"/>
  <c r="J79" i="52" s="1"/>
  <c r="G80" i="52"/>
  <c r="J80" i="52" s="1"/>
  <c r="G81" i="52"/>
  <c r="J81" i="52" s="1"/>
  <c r="G82" i="52"/>
  <c r="J82" i="52" s="1"/>
  <c r="G83" i="52"/>
  <c r="J83" i="52" s="1"/>
  <c r="G84" i="52"/>
  <c r="J84" i="52" s="1"/>
  <c r="G85" i="52"/>
  <c r="J85" i="52" s="1"/>
  <c r="G86" i="52"/>
  <c r="J86" i="52" s="1"/>
  <c r="G87" i="52"/>
  <c r="J87" i="52" s="1"/>
  <c r="G88" i="52"/>
  <c r="J88" i="52" s="1"/>
  <c r="G89" i="52"/>
  <c r="J89" i="52" s="1"/>
  <c r="G76" i="52"/>
  <c r="J76" i="52" s="1"/>
  <c r="G92" i="52"/>
  <c r="J92" i="52" s="1"/>
  <c r="G35" i="52"/>
  <c r="J35" i="52" s="1"/>
  <c r="G36" i="52"/>
  <c r="J36" i="52" s="1"/>
  <c r="G34" i="52"/>
  <c r="J34" i="52" s="1"/>
  <c r="G33" i="52"/>
  <c r="J33" i="52" s="1"/>
  <c r="G32" i="52"/>
  <c r="J32" i="52" s="1"/>
  <c r="G31" i="52"/>
  <c r="J31" i="52" s="1"/>
  <c r="G24" i="52"/>
  <c r="J24" i="52" s="1"/>
  <c r="J23" i="52"/>
  <c r="G21" i="52"/>
  <c r="J21" i="52" s="1"/>
  <c r="G20" i="52"/>
  <c r="J20" i="52" s="1"/>
  <c r="G19" i="52"/>
  <c r="J19" i="52" s="1"/>
  <c r="G18" i="52"/>
  <c r="J18" i="52" s="1"/>
  <c r="F166" i="52"/>
  <c r="E178" i="52" s="1"/>
  <c r="F178" i="52" s="1"/>
  <c r="J5" i="52"/>
  <c r="J6" i="52"/>
  <c r="J7" i="52"/>
  <c r="J8" i="52"/>
  <c r="J9" i="52"/>
  <c r="J10" i="52"/>
  <c r="J11" i="52"/>
  <c r="J12" i="52"/>
  <c r="J14" i="52"/>
  <c r="J15" i="52"/>
  <c r="J16" i="52"/>
  <c r="J17" i="52"/>
  <c r="J22" i="52"/>
  <c r="J25" i="52"/>
  <c r="J26" i="52"/>
  <c r="J27" i="52"/>
  <c r="J29" i="52"/>
  <c r="J30" i="52"/>
  <c r="J37" i="52"/>
  <c r="J40" i="52"/>
  <c r="J43" i="52"/>
  <c r="J45" i="52"/>
  <c r="J47" i="52"/>
  <c r="J50" i="52"/>
  <c r="J56" i="52"/>
  <c r="J57" i="52"/>
  <c r="J60" i="52"/>
  <c r="J61" i="52"/>
  <c r="J62" i="52"/>
  <c r="J64" i="52"/>
  <c r="J65" i="52"/>
  <c r="J66" i="52"/>
  <c r="J68" i="52"/>
  <c r="J69" i="52"/>
  <c r="J70" i="52"/>
  <c r="J72" i="52"/>
  <c r="J73" i="52"/>
  <c r="J75" i="52"/>
  <c r="J93" i="52"/>
  <c r="J95" i="52"/>
  <c r="J96" i="52"/>
  <c r="J98" i="52"/>
  <c r="J99" i="52"/>
  <c r="J105" i="52"/>
  <c r="J106" i="52"/>
  <c r="J107" i="52"/>
  <c r="J108" i="52"/>
  <c r="J110" i="52"/>
  <c r="J111" i="52"/>
  <c r="J114" i="52"/>
  <c r="J119" i="52"/>
  <c r="J120" i="52"/>
  <c r="J123" i="52"/>
  <c r="J124" i="52"/>
  <c r="J125" i="52"/>
  <c r="J126" i="52"/>
  <c r="J127" i="52"/>
  <c r="J128" i="52"/>
  <c r="J131" i="52"/>
  <c r="J132" i="52"/>
  <c r="J133" i="52"/>
  <c r="J134" i="52"/>
  <c r="J135" i="52"/>
  <c r="J136" i="52"/>
  <c r="J137" i="52"/>
  <c r="J138" i="52"/>
  <c r="J139" i="52"/>
  <c r="J140" i="52"/>
  <c r="J141" i="52"/>
  <c r="J142" i="52"/>
  <c r="J143" i="52"/>
  <c r="J144" i="52"/>
  <c r="J145" i="52"/>
  <c r="J146" i="52"/>
  <c r="J147" i="52"/>
  <c r="J148" i="52"/>
  <c r="J149" i="52"/>
  <c r="J150" i="52"/>
  <c r="J151" i="52"/>
  <c r="J152" i="52"/>
  <c r="J153" i="52"/>
  <c r="J154" i="52"/>
  <c r="J155" i="52"/>
  <c r="J156" i="52"/>
  <c r="J157" i="52"/>
  <c r="J160" i="52"/>
  <c r="J162" i="52"/>
  <c r="J163" i="52"/>
  <c r="J165" i="52"/>
  <c r="J4" i="52"/>
  <c r="F191" i="52" l="1"/>
  <c r="G29" i="51"/>
  <c r="H324" i="82"/>
  <c r="H326" i="82" s="1"/>
  <c r="H331" i="82"/>
  <c r="H278" i="82"/>
  <c r="H272" i="82"/>
  <c r="I166" i="52"/>
  <c r="C184" i="52" s="1"/>
  <c r="C185" i="52" s="1"/>
  <c r="H166" i="52"/>
  <c r="J48" i="52"/>
  <c r="G166" i="52"/>
  <c r="H226" i="82"/>
  <c r="H220" i="82"/>
  <c r="H221" i="82"/>
  <c r="H218" i="82"/>
  <c r="H219" i="82"/>
  <c r="H115" i="82"/>
  <c r="H116" i="82"/>
  <c r="H117" i="82"/>
  <c r="H248" i="82"/>
  <c r="H235" i="82"/>
  <c r="H241" i="82" s="1"/>
  <c r="H196" i="82"/>
  <c r="H183" i="82"/>
  <c r="H189" i="82" s="1"/>
  <c r="H170" i="82"/>
  <c r="H169" i="82"/>
  <c r="H168" i="82"/>
  <c r="H167" i="82"/>
  <c r="H143" i="82"/>
  <c r="H130" i="82"/>
  <c r="H65" i="82"/>
  <c r="H66" i="82"/>
  <c r="H93" i="82"/>
  <c r="H80" i="82"/>
  <c r="H86" i="82" s="1"/>
  <c r="H67" i="82"/>
  <c r="H64" i="82"/>
  <c r="H9" i="82"/>
  <c r="H35" i="82"/>
  <c r="H22" i="82"/>
  <c r="H28" i="82" s="1"/>
  <c r="H15" i="82"/>
  <c r="H14" i="82"/>
  <c r="H13" i="82"/>
  <c r="H8" i="82"/>
  <c r="H7" i="82"/>
  <c r="F193" i="52" l="1"/>
  <c r="G193" i="52" s="1"/>
  <c r="H193" i="52" s="1"/>
  <c r="G31" i="51"/>
  <c r="H191" i="52"/>
  <c r="G191" i="52"/>
  <c r="H333" i="82"/>
  <c r="H352" i="82" s="1"/>
  <c r="H354" i="82" s="1"/>
  <c r="H356" i="82" s="1"/>
  <c r="H280" i="82"/>
  <c r="H299" i="82" s="1"/>
  <c r="H301" i="82" s="1"/>
  <c r="H303" i="82" s="1"/>
  <c r="E179" i="52"/>
  <c r="F179" i="52" s="1"/>
  <c r="E180" i="52"/>
  <c r="F180" i="52" s="1"/>
  <c r="H124" i="82"/>
  <c r="H222" i="82"/>
  <c r="H136" i="82"/>
  <c r="H177" i="82"/>
  <c r="H229" i="82"/>
  <c r="H171" i="82"/>
  <c r="H118" i="82"/>
  <c r="H74" i="82"/>
  <c r="H68" i="82"/>
  <c r="H16" i="82"/>
  <c r="H10" i="82"/>
  <c r="F190" i="52" l="1"/>
  <c r="G190" i="52" s="1"/>
  <c r="H190" i="52" s="1"/>
  <c r="G30" i="51"/>
  <c r="F181" i="52"/>
  <c r="F192" i="52"/>
  <c r="G192" i="52" s="1"/>
  <c r="H192" i="52" s="1"/>
  <c r="G32" i="51"/>
  <c r="F10" i="85"/>
  <c r="H34" i="51"/>
  <c r="H28" i="51"/>
  <c r="I28" i="51" s="1"/>
  <c r="K28" i="51" s="1"/>
  <c r="F9" i="85"/>
  <c r="E181" i="52"/>
  <c r="H126" i="82"/>
  <c r="H145" i="82" s="1"/>
  <c r="H147" i="82" s="1"/>
  <c r="H149" i="82" s="1"/>
  <c r="H231" i="82"/>
  <c r="H250" i="82" s="1"/>
  <c r="H252" i="82" s="1"/>
  <c r="H254" i="82" s="1"/>
  <c r="F8" i="85" s="1"/>
  <c r="H179" i="82"/>
  <c r="H198" i="82" s="1"/>
  <c r="H200" i="82" s="1"/>
  <c r="H202" i="82" s="1"/>
  <c r="F7" i="85" s="1"/>
  <c r="H76" i="82"/>
  <c r="H95" i="82" s="1"/>
  <c r="H97" i="82" s="1"/>
  <c r="H99" i="82" s="1"/>
  <c r="F5" i="85" s="1"/>
  <c r="H18" i="82"/>
  <c r="H37" i="82" s="1"/>
  <c r="C20" i="60"/>
  <c r="H39" i="82" l="1"/>
  <c r="H41" i="82" s="1"/>
  <c r="H42" i="82" s="1"/>
  <c r="F4" i="85" s="1"/>
  <c r="F194" i="52"/>
  <c r="G194" i="52" s="1"/>
  <c r="H194" i="52" s="1"/>
  <c r="G34" i="51"/>
  <c r="I34" i="51" s="1"/>
  <c r="K34" i="51" s="1"/>
  <c r="I190" i="52"/>
  <c r="H30" i="51"/>
  <c r="I30" i="51" s="1"/>
  <c r="K30" i="51" s="1"/>
  <c r="F6" i="85"/>
  <c r="H32" i="51"/>
  <c r="I32" i="51" s="1"/>
  <c r="K32" i="51" s="1"/>
  <c r="H29" i="51"/>
  <c r="H31" i="51"/>
  <c r="C22" i="45"/>
  <c r="I33" i="51" l="1"/>
  <c r="K33" i="51" s="1"/>
  <c r="K36" i="51" s="1"/>
  <c r="J265" i="84"/>
  <c r="I33" i="56" l="1"/>
  <c r="G21" i="44"/>
  <c r="G20" i="44"/>
  <c r="G19" i="44"/>
  <c r="R18" i="38"/>
  <c r="V20" i="38" a="1"/>
  <c r="V20" i="38" s="1"/>
  <c r="V22" i="38" a="1"/>
  <c r="V22" i="38" s="1"/>
  <c r="V23" i="38" a="1"/>
  <c r="V23" i="38" s="1"/>
  <c r="V24" i="38" a="1"/>
  <c r="V24" i="38" s="1"/>
  <c r="V25" i="38" a="1"/>
  <c r="V25" i="38" s="1"/>
  <c r="V26" i="38" a="1"/>
  <c r="V26" i="38" s="1"/>
  <c r="V27" i="38" a="1"/>
  <c r="V27" i="38" s="1"/>
  <c r="V28" i="38" a="1"/>
  <c r="V28" i="38" s="1"/>
  <c r="V29" i="38" a="1"/>
  <c r="V29" i="38" s="1"/>
  <c r="V30" i="38" a="1"/>
  <c r="V30" i="38" s="1"/>
  <c r="V31" i="38" a="1"/>
  <c r="V31" i="38" s="1"/>
  <c r="V32" i="38" a="1"/>
  <c r="V32" i="38" s="1"/>
  <c r="V33" i="38" a="1"/>
  <c r="V33" i="38" s="1"/>
  <c r="V34" i="38" a="1"/>
  <c r="V34" i="38" s="1"/>
  <c r="V35" i="38" a="1"/>
  <c r="V35" i="38" s="1"/>
  <c r="V37" i="38" a="1"/>
  <c r="V37" i="38" s="1"/>
  <c r="V38" i="38" a="1"/>
  <c r="V38" i="38" s="1"/>
  <c r="V39" i="38" a="1"/>
  <c r="V39" i="38" s="1"/>
  <c r="V40" i="38" a="1"/>
  <c r="V40" i="38" s="1"/>
  <c r="V41" i="38" a="1"/>
  <c r="V41" i="38" s="1"/>
  <c r="V42" i="38" a="1"/>
  <c r="V42" i="38" s="1"/>
  <c r="V43" i="38" a="1"/>
  <c r="V43" i="38" s="1"/>
  <c r="V44" i="38" a="1"/>
  <c r="V44" i="38" s="1"/>
  <c r="V45" i="38" a="1"/>
  <c r="V45" i="38" s="1"/>
  <c r="V46" i="38" a="1"/>
  <c r="V46" i="38" s="1"/>
  <c r="V47" i="38" a="1"/>
  <c r="V47" i="38" s="1"/>
  <c r="V48" i="38" a="1"/>
  <c r="V48" i="38" s="1"/>
  <c r="V50" i="38" a="1"/>
  <c r="V50" i="38" s="1"/>
  <c r="V51" i="38" a="1"/>
  <c r="V51" i="38" s="1"/>
  <c r="V52" i="38" a="1"/>
  <c r="V52" i="38" s="1"/>
  <c r="V53" i="38" a="1"/>
  <c r="V53" i="38" s="1"/>
  <c r="V54" i="38" a="1"/>
  <c r="V54" i="38" s="1"/>
  <c r="V55" i="38" a="1"/>
  <c r="V55" i="38" s="1"/>
  <c r="V56" i="38" a="1"/>
  <c r="V56" i="38" s="1"/>
  <c r="V57" i="38" a="1"/>
  <c r="V57" i="38" s="1"/>
  <c r="V58" i="38" a="1"/>
  <c r="V58" i="38" s="1"/>
  <c r="V59" i="38" a="1"/>
  <c r="V59" i="38" s="1"/>
  <c r="V60" i="38" a="1"/>
  <c r="V60" i="38" s="1"/>
  <c r="V61" i="38" a="1"/>
  <c r="V61" i="38" s="1"/>
  <c r="V63" i="38" a="1"/>
  <c r="V63" i="38" s="1"/>
  <c r="V64" i="38" a="1"/>
  <c r="V64" i="38" s="1"/>
  <c r="V65" i="38" a="1"/>
  <c r="V65" i="38" s="1"/>
  <c r="V66" i="38" a="1"/>
  <c r="V66" i="38" s="1"/>
  <c r="V67" i="38" a="1"/>
  <c r="V67" i="38" s="1"/>
  <c r="V68" i="38" a="1"/>
  <c r="V68" i="38" s="1"/>
  <c r="V69" i="38" a="1"/>
  <c r="V69" i="38" s="1"/>
  <c r="V70" i="38" a="1"/>
  <c r="V70" i="38" s="1"/>
  <c r="V71" i="38" a="1"/>
  <c r="V71" i="38" s="1"/>
  <c r="V72" i="38" a="1"/>
  <c r="V72" i="38" s="1"/>
  <c r="V73" i="38" a="1"/>
  <c r="V73" i="38" s="1"/>
  <c r="V74" i="38" a="1"/>
  <c r="V74" i="38" s="1"/>
  <c r="V76" i="38" a="1"/>
  <c r="V76" i="38" s="1"/>
  <c r="V77" i="38" a="1"/>
  <c r="V77" i="38" s="1"/>
  <c r="V78" i="38" a="1"/>
  <c r="V78" i="38" s="1"/>
  <c r="V79" i="38" a="1"/>
  <c r="V79" i="38" s="1"/>
  <c r="V80" i="38" a="1"/>
  <c r="V80" i="38" s="1"/>
  <c r="V81" i="38" a="1"/>
  <c r="V81" i="38" s="1"/>
  <c r="V82" i="38" a="1"/>
  <c r="V82" i="38" s="1"/>
  <c r="V83" i="38" a="1"/>
  <c r="V83" i="38" s="1"/>
  <c r="V84" i="38" a="1"/>
  <c r="V84" i="38" s="1"/>
  <c r="V85" i="38" a="1"/>
  <c r="V85" i="38" s="1"/>
  <c r="V86" i="38" a="1"/>
  <c r="V86" i="38" s="1"/>
  <c r="V87" i="38" a="1"/>
  <c r="V87" i="38" s="1"/>
  <c r="V89" i="38" a="1"/>
  <c r="V89" i="38" s="1"/>
  <c r="V90" i="38" a="1"/>
  <c r="V90" i="38" s="1"/>
  <c r="V91" i="38" a="1"/>
  <c r="V91" i="38" s="1"/>
  <c r="V92" i="38" a="1"/>
  <c r="V92" i="38" s="1"/>
  <c r="V93" i="38" a="1"/>
  <c r="V93" i="38" s="1"/>
  <c r="V94" i="38" a="1"/>
  <c r="V94" i="38" s="1"/>
  <c r="V95" i="38" a="1"/>
  <c r="V95" i="38" s="1"/>
  <c r="V96" i="38" a="1"/>
  <c r="V96" i="38" s="1"/>
  <c r="V97" i="38" a="1"/>
  <c r="V97" i="38" s="1"/>
  <c r="V98" i="38" a="1"/>
  <c r="V98" i="38" s="1"/>
  <c r="V99" i="38" a="1"/>
  <c r="V99" i="38" s="1"/>
  <c r="V100" i="38" a="1"/>
  <c r="V100" i="38" s="1"/>
  <c r="V102" i="38" a="1"/>
  <c r="V102" i="38" s="1"/>
  <c r="V103" i="38" a="1"/>
  <c r="V103" i="38" s="1"/>
  <c r="V104" i="38" a="1"/>
  <c r="V104" i="38" s="1"/>
  <c r="V105" i="38" a="1"/>
  <c r="V105" i="38" s="1"/>
  <c r="V106" i="38" a="1"/>
  <c r="V106" i="38" s="1"/>
  <c r="V107" i="38" a="1"/>
  <c r="V107" i="38" s="1"/>
  <c r="V108" i="38" a="1"/>
  <c r="V108" i="38" s="1"/>
  <c r="V109" i="38" a="1"/>
  <c r="V109" i="38" s="1"/>
  <c r="V110" i="38" a="1"/>
  <c r="V110" i="38" s="1"/>
  <c r="V111" i="38" a="1"/>
  <c r="V111" i="38" s="1"/>
  <c r="V112" i="38" a="1"/>
  <c r="V112" i="38" s="1"/>
  <c r="V113" i="38" a="1"/>
  <c r="V113" i="38" s="1"/>
  <c r="V115" i="38" a="1"/>
  <c r="V115" i="38" s="1"/>
  <c r="V116" i="38" a="1"/>
  <c r="V116" i="38" s="1"/>
  <c r="V117" i="38" a="1"/>
  <c r="V117" i="38" s="1"/>
  <c r="V118" i="38" a="1"/>
  <c r="V118" i="38" s="1"/>
  <c r="V119" i="38" a="1"/>
  <c r="V119" i="38" s="1"/>
  <c r="V120" i="38" a="1"/>
  <c r="V120" i="38" s="1"/>
  <c r="V121" i="38" a="1"/>
  <c r="V121" i="38" s="1"/>
  <c r="V122" i="38" a="1"/>
  <c r="V122" i="38" s="1"/>
  <c r="V123" i="38" a="1"/>
  <c r="V123" i="38" s="1"/>
  <c r="V124" i="38" a="1"/>
  <c r="V124" i="38" s="1"/>
  <c r="V125" i="38" a="1"/>
  <c r="V125" i="38" s="1"/>
  <c r="V126" i="38" a="1"/>
  <c r="V126" i="38" s="1"/>
  <c r="V128" i="38" a="1"/>
  <c r="V128" i="38" s="1"/>
  <c r="V129" i="38" a="1"/>
  <c r="V129" i="38" s="1"/>
  <c r="V132" i="38" a="1"/>
  <c r="V132" i="38" s="1"/>
  <c r="V134" i="38" a="1"/>
  <c r="V134" i="38" s="1"/>
  <c r="V136" i="38" a="1"/>
  <c r="V136" i="38" s="1"/>
  <c r="V138" i="38" a="1"/>
  <c r="V138" i="38" s="1"/>
  <c r="V140" i="38" a="1"/>
  <c r="V140" i="38" s="1"/>
  <c r="V142" i="38" a="1"/>
  <c r="V142" i="38" s="1"/>
  <c r="V144" i="38" a="1"/>
  <c r="V144" i="38" s="1"/>
  <c r="V145" i="38" a="1"/>
  <c r="V145" i="38" s="1"/>
  <c r="G22" i="69"/>
  <c r="G21" i="69"/>
  <c r="G20" i="69"/>
  <c r="G24" i="66"/>
  <c r="G23" i="66"/>
  <c r="G22" i="66"/>
  <c r="G21" i="66"/>
  <c r="G19" i="66"/>
  <c r="G17" i="66"/>
  <c r="G24" i="65"/>
  <c r="G23" i="65"/>
  <c r="G22" i="65"/>
  <c r="G21" i="65"/>
  <c r="G19" i="65"/>
  <c r="G17" i="65"/>
  <c r="G24" i="64"/>
  <c r="G23" i="64"/>
  <c r="G22" i="64"/>
  <c r="G21" i="64"/>
  <c r="G19" i="64"/>
  <c r="G17" i="64"/>
  <c r="C23" i="64"/>
  <c r="G23" i="63"/>
  <c r="C23" i="63"/>
  <c r="G24" i="63"/>
  <c r="G22" i="63"/>
  <c r="G21" i="63"/>
  <c r="G19" i="63"/>
  <c r="G17" i="63"/>
  <c r="G24" i="62"/>
  <c r="G23" i="62"/>
  <c r="G22" i="62"/>
  <c r="G21" i="62"/>
  <c r="G19" i="62"/>
  <c r="G17" i="62"/>
  <c r="G24" i="61"/>
  <c r="G23" i="61"/>
  <c r="G22" i="61"/>
  <c r="G21" i="61"/>
  <c r="G19" i="61"/>
  <c r="G17" i="61"/>
  <c r="G21" i="49"/>
  <c r="G20" i="49"/>
  <c r="G19" i="49"/>
  <c r="G17" i="49"/>
  <c r="G22" i="48"/>
  <c r="G21" i="48"/>
  <c r="G20" i="48"/>
  <c r="G19" i="48"/>
  <c r="G17" i="48"/>
  <c r="G22" i="47"/>
  <c r="G21" i="47"/>
  <c r="G20" i="47"/>
  <c r="G19" i="47"/>
  <c r="G17" i="47"/>
  <c r="G19" i="46"/>
  <c r="G17" i="46"/>
  <c r="G21" i="45"/>
  <c r="G20" i="45"/>
  <c r="G19" i="45"/>
  <c r="G22" i="44"/>
  <c r="G20" i="43"/>
  <c r="G19" i="43"/>
  <c r="C14" i="38"/>
  <c r="G20" i="46" s="1"/>
  <c r="H8" i="38"/>
  <c r="G21" i="43" s="1"/>
  <c r="G141" i="38" l="1"/>
  <c r="G139" i="38"/>
  <c r="G137" i="38"/>
  <c r="G135" i="38"/>
  <c r="G133" i="38"/>
  <c r="G131" i="38"/>
  <c r="G14" i="38"/>
  <c r="F12" i="38"/>
  <c r="G22" i="45" s="1"/>
  <c r="C127" i="38"/>
  <c r="J157" i="38"/>
  <c r="G18" i="69"/>
  <c r="G18" i="67"/>
  <c r="G18" i="66"/>
  <c r="G18" i="65"/>
  <c r="G18" i="64"/>
  <c r="G18" i="63"/>
  <c r="G18" i="62"/>
  <c r="G18" i="61"/>
  <c r="G18" i="60"/>
  <c r="G18" i="58"/>
  <c r="G18" i="57"/>
  <c r="G18" i="56"/>
  <c r="G18" i="55"/>
  <c r="G18" i="54"/>
  <c r="G18" i="53"/>
  <c r="G18" i="50"/>
  <c r="V135" i="38" l="1" a="1"/>
  <c r="V135" i="38" s="1"/>
  <c r="G20" i="63"/>
  <c r="J27" i="63" s="1"/>
  <c r="G21" i="46"/>
  <c r="G20" i="64"/>
  <c r="J27" i="64" s="1"/>
  <c r="V137" i="38" a="1"/>
  <c r="V137" i="38" s="1"/>
  <c r="G20" i="66"/>
  <c r="J27" i="66" s="1"/>
  <c r="V141" i="38" a="1"/>
  <c r="V141" i="38" s="1"/>
  <c r="V133" i="38" a="1"/>
  <c r="V133" i="38" s="1"/>
  <c r="G20" i="62"/>
  <c r="J27" i="62" s="1"/>
  <c r="V139" i="38" a="1"/>
  <c r="V139" i="38" s="1"/>
  <c r="G20" i="65"/>
  <c r="J27" i="65" s="1"/>
  <c r="G20" i="61"/>
  <c r="J27" i="61" s="1"/>
  <c r="V131" i="38" a="1"/>
  <c r="V131" i="38" s="1"/>
  <c r="G18" i="46"/>
  <c r="G18" i="45"/>
  <c r="G18" i="44"/>
  <c r="D11" i="83"/>
  <c r="D10" i="83"/>
  <c r="D9" i="83"/>
  <c r="C150" i="8"/>
  <c r="G18" i="9" l="1"/>
  <c r="J25" i="46"/>
  <c r="V19" i="38" a="1"/>
  <c r="V19" i="38" s="1"/>
  <c r="W19" i="38" s="1"/>
  <c r="G18" i="48"/>
  <c r="J24" i="48" s="1"/>
  <c r="G18" i="49"/>
  <c r="J25" i="49" s="1"/>
  <c r="V21" i="38" a="1"/>
  <c r="V21" i="38" s="1"/>
  <c r="W21" i="38" s="1"/>
  <c r="V14" i="38" a="1"/>
  <c r="V14" i="38" s="1"/>
  <c r="W14" i="38" s="1"/>
  <c r="G18" i="43"/>
  <c r="V16" i="38" a="1"/>
  <c r="V16" i="38" s="1"/>
  <c r="W16" i="38" s="1"/>
  <c r="G18" i="47"/>
  <c r="J25" i="47" s="1"/>
  <c r="B4" i="83" l="1"/>
  <c r="B3" i="83"/>
  <c r="H293" i="84"/>
  <c r="H292" i="84"/>
  <c r="H291" i="84"/>
  <c r="H290" i="84"/>
  <c r="H289" i="84"/>
  <c r="H288" i="84"/>
  <c r="B8" i="84"/>
  <c r="B6" i="84"/>
  <c r="I7" i="84"/>
  <c r="G7" i="84"/>
  <c r="I6" i="84"/>
  <c r="H171" i="84"/>
  <c r="H170" i="84"/>
  <c r="H169" i="84"/>
  <c r="H168" i="84"/>
  <c r="H167" i="84"/>
  <c r="I294" i="84" l="1"/>
  <c r="I172" i="84"/>
  <c r="H32" i="63" s="1"/>
  <c r="D34" i="69"/>
  <c r="D33" i="69"/>
  <c r="C22" i="69"/>
  <c r="C34" i="69" s="1"/>
  <c r="C21" i="69"/>
  <c r="C33" i="69" s="1"/>
  <c r="C24" i="66"/>
  <c r="C36" i="66" s="1"/>
  <c r="C23" i="66"/>
  <c r="C35" i="66" s="1"/>
  <c r="D32" i="69"/>
  <c r="C20" i="69"/>
  <c r="C32" i="69" s="1"/>
  <c r="D19" i="69"/>
  <c r="D31" i="69" s="1"/>
  <c r="C19" i="69"/>
  <c r="C31" i="69" s="1"/>
  <c r="D18" i="69"/>
  <c r="D30" i="69" s="1"/>
  <c r="C18" i="69"/>
  <c r="C30" i="69" s="1"/>
  <c r="D17" i="69"/>
  <c r="D29" i="69" s="1"/>
  <c r="C17" i="69"/>
  <c r="C29" i="69" s="1"/>
  <c r="H193" i="84"/>
  <c r="H192" i="84"/>
  <c r="H191" i="84"/>
  <c r="H190" i="84"/>
  <c r="H189" i="84"/>
  <c r="C23" i="67"/>
  <c r="C35" i="67" s="1"/>
  <c r="D35" i="67"/>
  <c r="D34" i="67"/>
  <c r="D33" i="67"/>
  <c r="D32" i="67"/>
  <c r="C22" i="67"/>
  <c r="C34" i="67" s="1"/>
  <c r="C21" i="67"/>
  <c r="C33" i="67" s="1"/>
  <c r="C20" i="67"/>
  <c r="C32" i="67" s="1"/>
  <c r="D19" i="67"/>
  <c r="D31" i="67" s="1"/>
  <c r="C19" i="67"/>
  <c r="C31" i="67" s="1"/>
  <c r="D18" i="67"/>
  <c r="D30" i="67" s="1"/>
  <c r="C18" i="67"/>
  <c r="C30" i="67" s="1"/>
  <c r="D17" i="67"/>
  <c r="D29" i="67" s="1"/>
  <c r="C17" i="67"/>
  <c r="C29" i="67" s="1"/>
  <c r="D36" i="66"/>
  <c r="D35" i="66"/>
  <c r="D34" i="66"/>
  <c r="D33" i="66"/>
  <c r="D32" i="66"/>
  <c r="C22" i="66"/>
  <c r="C34" i="66" s="1"/>
  <c r="C21" i="66"/>
  <c r="C33" i="66" s="1"/>
  <c r="C20" i="66"/>
  <c r="C32" i="66" s="1"/>
  <c r="D19" i="66"/>
  <c r="D31" i="66" s="1"/>
  <c r="C19" i="66"/>
  <c r="C31" i="66" s="1"/>
  <c r="D18" i="66"/>
  <c r="D30" i="66" s="1"/>
  <c r="C18" i="66"/>
  <c r="C30" i="66" s="1"/>
  <c r="D17" i="66"/>
  <c r="D29" i="66" s="1"/>
  <c r="C17" i="66"/>
  <c r="C29" i="66" s="1"/>
  <c r="D36" i="65"/>
  <c r="D35" i="65"/>
  <c r="D34" i="65"/>
  <c r="D33" i="65"/>
  <c r="D32" i="65"/>
  <c r="C24" i="65"/>
  <c r="C36" i="65" s="1"/>
  <c r="C23" i="65"/>
  <c r="C35" i="65" s="1"/>
  <c r="C22" i="65"/>
  <c r="C34" i="65" s="1"/>
  <c r="C21" i="65"/>
  <c r="C33" i="65" s="1"/>
  <c r="C20" i="65"/>
  <c r="C32" i="65" s="1"/>
  <c r="D19" i="65"/>
  <c r="D31" i="65" s="1"/>
  <c r="C19" i="65"/>
  <c r="C31" i="65" s="1"/>
  <c r="D18" i="65"/>
  <c r="D30" i="65" s="1"/>
  <c r="C18" i="65"/>
  <c r="C30" i="65" s="1"/>
  <c r="D17" i="65"/>
  <c r="D29" i="65" s="1"/>
  <c r="C17" i="65"/>
  <c r="C29" i="65" s="1"/>
  <c r="D36" i="64"/>
  <c r="D35" i="64"/>
  <c r="D34" i="64"/>
  <c r="D33" i="64"/>
  <c r="D32" i="64"/>
  <c r="C24" i="64"/>
  <c r="C36" i="64" s="1"/>
  <c r="C35" i="64"/>
  <c r="C22" i="64"/>
  <c r="C34" i="64" s="1"/>
  <c r="C21" i="64"/>
  <c r="C33" i="64" s="1"/>
  <c r="C20" i="64"/>
  <c r="C32" i="64" s="1"/>
  <c r="D19" i="64"/>
  <c r="D31" i="64" s="1"/>
  <c r="C19" i="64"/>
  <c r="C31" i="64" s="1"/>
  <c r="D18" i="64"/>
  <c r="D30" i="64" s="1"/>
  <c r="C18" i="64"/>
  <c r="C30" i="64" s="1"/>
  <c r="D17" i="64"/>
  <c r="D29" i="64" s="1"/>
  <c r="C17" i="64"/>
  <c r="C29" i="64" s="1"/>
  <c r="D36" i="63"/>
  <c r="D35" i="63"/>
  <c r="D34" i="63"/>
  <c r="D33" i="63"/>
  <c r="D32" i="63"/>
  <c r="C24" i="63"/>
  <c r="C36" i="63" s="1"/>
  <c r="C35" i="63"/>
  <c r="C22" i="63"/>
  <c r="C34" i="63" s="1"/>
  <c r="C21" i="63"/>
  <c r="C33" i="63" s="1"/>
  <c r="C20" i="63"/>
  <c r="C32" i="63" s="1"/>
  <c r="D19" i="63"/>
  <c r="D31" i="63" s="1"/>
  <c r="C19" i="63"/>
  <c r="C31" i="63" s="1"/>
  <c r="D18" i="63"/>
  <c r="D30" i="63" s="1"/>
  <c r="C18" i="63"/>
  <c r="C30" i="63" s="1"/>
  <c r="D17" i="63"/>
  <c r="D29" i="63" s="1"/>
  <c r="C17" i="63"/>
  <c r="C29" i="63" s="1"/>
  <c r="D36" i="62"/>
  <c r="D35" i="62"/>
  <c r="D34" i="62"/>
  <c r="D33" i="62"/>
  <c r="D32" i="62"/>
  <c r="C24" i="62"/>
  <c r="C36" i="62" s="1"/>
  <c r="C23" i="62"/>
  <c r="C35" i="62" s="1"/>
  <c r="C22" i="62"/>
  <c r="C34" i="62" s="1"/>
  <c r="C21" i="62"/>
  <c r="C33" i="62" s="1"/>
  <c r="C20" i="62"/>
  <c r="C32" i="62" s="1"/>
  <c r="D19" i="62"/>
  <c r="D31" i="62" s="1"/>
  <c r="C19" i="62"/>
  <c r="C31" i="62" s="1"/>
  <c r="D18" i="62"/>
  <c r="D30" i="62" s="1"/>
  <c r="C18" i="62"/>
  <c r="C30" i="62" s="1"/>
  <c r="D17" i="62"/>
  <c r="D29" i="62" s="1"/>
  <c r="C17" i="62"/>
  <c r="C29" i="62" s="1"/>
  <c r="D32" i="61"/>
  <c r="D33" i="61"/>
  <c r="D34" i="61"/>
  <c r="D35" i="61"/>
  <c r="D36" i="61"/>
  <c r="C24" i="61"/>
  <c r="C36" i="61" s="1"/>
  <c r="C23" i="61"/>
  <c r="C35" i="61" s="1"/>
  <c r="H282" i="84"/>
  <c r="H281" i="84"/>
  <c r="H280" i="84"/>
  <c r="H279" i="84"/>
  <c r="H278" i="84"/>
  <c r="H277" i="84"/>
  <c r="J165" i="84"/>
  <c r="G166" i="84" s="1"/>
  <c r="H160" i="84"/>
  <c r="H159" i="84"/>
  <c r="H158" i="84"/>
  <c r="H157" i="84"/>
  <c r="H156" i="84"/>
  <c r="H271" i="84"/>
  <c r="H270" i="84"/>
  <c r="H269" i="84"/>
  <c r="H268" i="84"/>
  <c r="H267" i="84"/>
  <c r="H266" i="84"/>
  <c r="C22" i="61"/>
  <c r="C34" i="61" s="1"/>
  <c r="C21" i="61"/>
  <c r="C33" i="61" s="1"/>
  <c r="C20" i="61"/>
  <c r="C32" i="61" s="1"/>
  <c r="D19" i="61"/>
  <c r="D31" i="61" s="1"/>
  <c r="C19" i="61"/>
  <c r="C31" i="61" s="1"/>
  <c r="D18" i="61"/>
  <c r="D30" i="61" s="1"/>
  <c r="C18" i="61"/>
  <c r="C30" i="61" s="1"/>
  <c r="D17" i="61"/>
  <c r="D29" i="61" s="1"/>
  <c r="C17" i="61"/>
  <c r="C29" i="61" s="1"/>
  <c r="D32" i="60"/>
  <c r="D33" i="60"/>
  <c r="D34" i="60"/>
  <c r="D35" i="60"/>
  <c r="C23" i="60"/>
  <c r="C35" i="60" s="1"/>
  <c r="C22" i="60"/>
  <c r="C34" i="60" s="1"/>
  <c r="C21" i="60"/>
  <c r="C33" i="60" s="1"/>
  <c r="C32" i="60"/>
  <c r="D19" i="60"/>
  <c r="D31" i="60" s="1"/>
  <c r="C19" i="60"/>
  <c r="C31" i="60" s="1"/>
  <c r="D18" i="60"/>
  <c r="D30" i="60" s="1"/>
  <c r="C18" i="60"/>
  <c r="C30" i="60" s="1"/>
  <c r="D17" i="60"/>
  <c r="D29" i="60" s="1"/>
  <c r="C17" i="60"/>
  <c r="C29" i="60" s="1"/>
  <c r="D38" i="58"/>
  <c r="C26" i="58"/>
  <c r="C38" i="58" s="1"/>
  <c r="H260" i="84"/>
  <c r="H259" i="84"/>
  <c r="H258" i="84"/>
  <c r="H257" i="84"/>
  <c r="H256" i="84"/>
  <c r="J261" i="84" s="1"/>
  <c r="H26" i="58" s="1"/>
  <c r="C25" i="58"/>
  <c r="C37" i="58" s="1"/>
  <c r="H250" i="84"/>
  <c r="H249" i="84"/>
  <c r="H248" i="84"/>
  <c r="H247" i="84"/>
  <c r="H246" i="84"/>
  <c r="H245" i="84"/>
  <c r="J251" i="84" s="1"/>
  <c r="C24" i="58"/>
  <c r="C36" i="58" s="1"/>
  <c r="D35" i="58"/>
  <c r="B32" i="58"/>
  <c r="D31" i="58"/>
  <c r="D30" i="58"/>
  <c r="D29" i="58"/>
  <c r="C23" i="58"/>
  <c r="C35" i="58" s="1"/>
  <c r="D22" i="58"/>
  <c r="D34" i="58" s="1"/>
  <c r="C22" i="58"/>
  <c r="C34" i="58" s="1"/>
  <c r="C21" i="58"/>
  <c r="C33" i="58" s="1"/>
  <c r="C20" i="58"/>
  <c r="C32" i="58" s="1"/>
  <c r="D19" i="58"/>
  <c r="C19" i="58"/>
  <c r="C31" i="58" s="1"/>
  <c r="D18" i="58"/>
  <c r="C18" i="58"/>
  <c r="C30" i="58" s="1"/>
  <c r="D17" i="58"/>
  <c r="C17" i="58"/>
  <c r="C29" i="58" s="1"/>
  <c r="C21" i="57"/>
  <c r="C31" i="57" s="1"/>
  <c r="D34" i="57"/>
  <c r="C24" i="57"/>
  <c r="C34" i="57" s="1"/>
  <c r="D33" i="57"/>
  <c r="C23" i="57"/>
  <c r="C33" i="57" s="1"/>
  <c r="B32" i="57"/>
  <c r="D22" i="57"/>
  <c r="D32" i="57" s="1"/>
  <c r="C22" i="57"/>
  <c r="C32" i="57" s="1"/>
  <c r="D19" i="43"/>
  <c r="C19" i="43"/>
  <c r="B30" i="57"/>
  <c r="D29" i="57"/>
  <c r="D28" i="57"/>
  <c r="D27" i="57"/>
  <c r="C20" i="57"/>
  <c r="C30" i="57" s="1"/>
  <c r="D19" i="57"/>
  <c r="C19" i="57"/>
  <c r="C29" i="57" s="1"/>
  <c r="D18" i="57"/>
  <c r="C18" i="57"/>
  <c r="C28" i="57" s="1"/>
  <c r="D17" i="57"/>
  <c r="C17" i="57"/>
  <c r="C27" i="57" s="1"/>
  <c r="D29" i="56"/>
  <c r="D28" i="56"/>
  <c r="D27" i="56"/>
  <c r="C22" i="56"/>
  <c r="C32" i="56" s="1"/>
  <c r="C21" i="56"/>
  <c r="C31" i="56" s="1"/>
  <c r="B30" i="56"/>
  <c r="C20" i="56"/>
  <c r="C30" i="56" s="1"/>
  <c r="D19" i="56"/>
  <c r="C19" i="56"/>
  <c r="C29" i="56" s="1"/>
  <c r="D18" i="56"/>
  <c r="C18" i="56"/>
  <c r="C28" i="56" s="1"/>
  <c r="D17" i="56"/>
  <c r="C17" i="56"/>
  <c r="C27" i="56" s="1"/>
  <c r="D30" i="55"/>
  <c r="B30" i="55"/>
  <c r="C20" i="55"/>
  <c r="C30" i="55" s="1"/>
  <c r="D19" i="55"/>
  <c r="D29" i="55" s="1"/>
  <c r="C19" i="55"/>
  <c r="C29" i="55" s="1"/>
  <c r="D18" i="55"/>
  <c r="D28" i="55" s="1"/>
  <c r="C18" i="55"/>
  <c r="C28" i="55" s="1"/>
  <c r="D17" i="55"/>
  <c r="D27" i="55" s="1"/>
  <c r="C17" i="55"/>
  <c r="C27" i="55" s="1"/>
  <c r="C21" i="54"/>
  <c r="C31" i="54" s="1"/>
  <c r="D30" i="54"/>
  <c r="B30" i="54"/>
  <c r="C20" i="54"/>
  <c r="C30" i="54" s="1"/>
  <c r="D19" i="54"/>
  <c r="D29" i="54" s="1"/>
  <c r="C19" i="54"/>
  <c r="C29" i="54" s="1"/>
  <c r="D18" i="54"/>
  <c r="D28" i="54" s="1"/>
  <c r="C18" i="54"/>
  <c r="C28" i="54" s="1"/>
  <c r="D17" i="54"/>
  <c r="D27" i="54" s="1"/>
  <c r="C17" i="54"/>
  <c r="C27" i="54" s="1"/>
  <c r="C22" i="44"/>
  <c r="C32" i="44" s="1"/>
  <c r="C21" i="53"/>
  <c r="C31" i="53" s="1"/>
  <c r="H239" i="84"/>
  <c r="H238" i="84"/>
  <c r="H237" i="84"/>
  <c r="H236" i="84"/>
  <c r="H235" i="84"/>
  <c r="H234" i="84"/>
  <c r="C23" i="53"/>
  <c r="C33" i="53" s="1"/>
  <c r="C22" i="53"/>
  <c r="C32" i="53" s="1"/>
  <c r="D30" i="53"/>
  <c r="B30" i="53"/>
  <c r="C20" i="53"/>
  <c r="C30" i="53" s="1"/>
  <c r="D19" i="53"/>
  <c r="D29" i="53" s="1"/>
  <c r="C19" i="53"/>
  <c r="C29" i="53" s="1"/>
  <c r="D18" i="53"/>
  <c r="D28" i="53" s="1"/>
  <c r="C18" i="53"/>
  <c r="C28" i="53" s="1"/>
  <c r="D17" i="53"/>
  <c r="D27" i="53" s="1"/>
  <c r="C17" i="53"/>
  <c r="C27" i="53" s="1"/>
  <c r="C22" i="50"/>
  <c r="C32" i="50" s="1"/>
  <c r="H225" i="84"/>
  <c r="H228" i="84"/>
  <c r="H227" i="84"/>
  <c r="H226" i="84"/>
  <c r="H224" i="84"/>
  <c r="H223" i="84"/>
  <c r="H222" i="84"/>
  <c r="J229" i="84" s="1"/>
  <c r="H22" i="50" s="1"/>
  <c r="D32" i="50"/>
  <c r="D31" i="50"/>
  <c r="C21" i="50"/>
  <c r="C31" i="50" s="1"/>
  <c r="H216" i="84"/>
  <c r="H215" i="84"/>
  <c r="H214" i="84"/>
  <c r="H213" i="84"/>
  <c r="H212" i="84"/>
  <c r="H211" i="84"/>
  <c r="J217" i="84" s="1"/>
  <c r="D30" i="50"/>
  <c r="B30" i="50"/>
  <c r="C20" i="50"/>
  <c r="C30" i="50" s="1"/>
  <c r="C21" i="46"/>
  <c r="D19" i="50"/>
  <c r="D29" i="50" s="1"/>
  <c r="C19" i="50"/>
  <c r="C29" i="50" s="1"/>
  <c r="D18" i="50"/>
  <c r="D28" i="50" s="1"/>
  <c r="C18" i="50"/>
  <c r="C28" i="50" s="1"/>
  <c r="D17" i="50"/>
  <c r="D27" i="50" s="1"/>
  <c r="C17" i="50"/>
  <c r="C27" i="50" s="1"/>
  <c r="G31" i="49"/>
  <c r="H166" i="84" l="1"/>
  <c r="J171" i="84"/>
  <c r="H21" i="50"/>
  <c r="H17" i="51"/>
  <c r="I17" i="51" s="1"/>
  <c r="I16" i="51" s="1"/>
  <c r="H32" i="66"/>
  <c r="H32" i="64"/>
  <c r="J272" i="84"/>
  <c r="H23" i="63" s="1"/>
  <c r="I23" i="63" s="1"/>
  <c r="H272" i="84"/>
  <c r="I272" i="84"/>
  <c r="H32" i="67"/>
  <c r="H32" i="62"/>
  <c r="I283" i="84"/>
  <c r="J283" i="84"/>
  <c r="H22" i="69" s="1"/>
  <c r="I22" i="69" s="1"/>
  <c r="H283" i="84"/>
  <c r="J240" i="84"/>
  <c r="H24" i="58" s="1"/>
  <c r="H240" i="84"/>
  <c r="F29" i="85" s="1"/>
  <c r="I240" i="84"/>
  <c r="J172" i="84"/>
  <c r="H172" i="84"/>
  <c r="F24" i="85" s="1"/>
  <c r="H32" i="65"/>
  <c r="H24" i="63"/>
  <c r="I24" i="63" s="1"/>
  <c r="I194" i="84"/>
  <c r="H32" i="69" s="1"/>
  <c r="H24" i="62"/>
  <c r="I24" i="62" s="1"/>
  <c r="H23" i="66"/>
  <c r="I23" i="66" s="1"/>
  <c r="H24" i="66"/>
  <c r="I24" i="66" s="1"/>
  <c r="I161" i="84"/>
  <c r="H261" i="84"/>
  <c r="I261" i="84"/>
  <c r="H38" i="58" s="1"/>
  <c r="I251" i="84"/>
  <c r="H251" i="84"/>
  <c r="F30" i="85" s="1"/>
  <c r="H22" i="56"/>
  <c r="H23" i="67"/>
  <c r="I229" i="84"/>
  <c r="H229" i="84"/>
  <c r="F28" i="85" s="1"/>
  <c r="I217" i="84"/>
  <c r="H217" i="84"/>
  <c r="F27" i="85" s="1"/>
  <c r="H35" i="67" l="1"/>
  <c r="H30" i="49"/>
  <c r="H29" i="48"/>
  <c r="H23" i="62"/>
  <c r="I23" i="62" s="1"/>
  <c r="H21" i="53"/>
  <c r="H24" i="61"/>
  <c r="I24" i="61" s="1"/>
  <c r="H24" i="65"/>
  <c r="I24" i="65" s="1"/>
  <c r="H21" i="69"/>
  <c r="I21" i="69" s="1"/>
  <c r="H23" i="61"/>
  <c r="I23" i="61" s="1"/>
  <c r="H23" i="65"/>
  <c r="I23" i="65" s="1"/>
  <c r="H24" i="64"/>
  <c r="I24" i="64" s="1"/>
  <c r="H31" i="50"/>
  <c r="H27" i="51"/>
  <c r="I27" i="51" s="1"/>
  <c r="H35" i="64"/>
  <c r="H30" i="46"/>
  <c r="H20" i="65"/>
  <c r="I20" i="65" s="1"/>
  <c r="H20" i="63"/>
  <c r="I20" i="63" s="1"/>
  <c r="H20" i="64"/>
  <c r="I20" i="64" s="1"/>
  <c r="H20" i="62"/>
  <c r="I20" i="62" s="1"/>
  <c r="H20" i="67"/>
  <c r="H20" i="66"/>
  <c r="I20" i="66" s="1"/>
  <c r="H33" i="69"/>
  <c r="H35" i="63"/>
  <c r="H35" i="66"/>
  <c r="H35" i="61"/>
  <c r="H35" i="62"/>
  <c r="H35" i="65"/>
  <c r="H34" i="69"/>
  <c r="H36" i="61"/>
  <c r="H36" i="63"/>
  <c r="H36" i="66"/>
  <c r="H36" i="65"/>
  <c r="H36" i="64"/>
  <c r="H36" i="62"/>
  <c r="H25" i="58"/>
  <c r="H23" i="60"/>
  <c r="H37" i="58"/>
  <c r="H35" i="60"/>
  <c r="H32" i="50"/>
  <c r="H32" i="56"/>
  <c r="H31" i="53"/>
  <c r="H36" i="58"/>
  <c r="D31" i="48"/>
  <c r="D30" i="48"/>
  <c r="D29" i="48"/>
  <c r="D30" i="49"/>
  <c r="D31" i="49"/>
  <c r="C21" i="49"/>
  <c r="C31" i="49" s="1"/>
  <c r="C20" i="49"/>
  <c r="C30" i="49" s="1"/>
  <c r="C22" i="48"/>
  <c r="C20" i="48"/>
  <c r="D19" i="49"/>
  <c r="D29" i="49" s="1"/>
  <c r="C19" i="49"/>
  <c r="C29" i="49" s="1"/>
  <c r="D18" i="49"/>
  <c r="D28" i="49" s="1"/>
  <c r="C18" i="49"/>
  <c r="C28" i="49" s="1"/>
  <c r="D17" i="49"/>
  <c r="D27" i="49" s="1"/>
  <c r="C17" i="49"/>
  <c r="C27" i="49" s="1"/>
  <c r="H188" i="84" l="1"/>
  <c r="H182" i="84"/>
  <c r="H181" i="84"/>
  <c r="H180" i="84"/>
  <c r="H179" i="84"/>
  <c r="H178" i="84"/>
  <c r="H177" i="84"/>
  <c r="H183" i="84" l="1"/>
  <c r="F25" i="85" s="1"/>
  <c r="J183" i="84"/>
  <c r="I183" i="84"/>
  <c r="H194" i="84"/>
  <c r="F26" i="85" s="1"/>
  <c r="J194" i="84"/>
  <c r="H20" i="69" s="1"/>
  <c r="I20" i="69" s="1"/>
  <c r="H21" i="49" l="1"/>
  <c r="I21" i="49" s="1"/>
  <c r="H22" i="48"/>
  <c r="I22" i="48" s="1"/>
  <c r="H31" i="48"/>
  <c r="H21" i="48"/>
  <c r="I21" i="48" s="1"/>
  <c r="H23" i="53"/>
  <c r="H23" i="57"/>
  <c r="H23" i="58"/>
  <c r="H30" i="48"/>
  <c r="H35" i="58"/>
  <c r="H33" i="57"/>
  <c r="H33" i="53"/>
  <c r="H31" i="49"/>
  <c r="I31" i="49" s="1"/>
  <c r="C31" i="48"/>
  <c r="C29" i="48"/>
  <c r="D19" i="48"/>
  <c r="D28" i="48" s="1"/>
  <c r="C19" i="48"/>
  <c r="C28" i="48" s="1"/>
  <c r="D18" i="48"/>
  <c r="D27" i="48" s="1"/>
  <c r="C18" i="48"/>
  <c r="C27" i="48" s="1"/>
  <c r="D17" i="48"/>
  <c r="D26" i="48" s="1"/>
  <c r="C17" i="48"/>
  <c r="C26" i="48" s="1"/>
  <c r="E31" i="48"/>
  <c r="D32" i="47"/>
  <c r="C22" i="47"/>
  <c r="C32" i="47" s="1"/>
  <c r="D21" i="47"/>
  <c r="D31" i="47" s="1"/>
  <c r="C21" i="47"/>
  <c r="C31" i="47" s="1"/>
  <c r="D20" i="47"/>
  <c r="D30" i="47" s="1"/>
  <c r="C20" i="47"/>
  <c r="C30" i="47" s="1"/>
  <c r="D19" i="47"/>
  <c r="D29" i="47" s="1"/>
  <c r="C19" i="47"/>
  <c r="C29" i="47" s="1"/>
  <c r="D18" i="47"/>
  <c r="D28" i="47" s="1"/>
  <c r="C18" i="47"/>
  <c r="C28" i="47" s="1"/>
  <c r="D17" i="47"/>
  <c r="D27" i="47" s="1"/>
  <c r="C17" i="47"/>
  <c r="C27" i="47" s="1"/>
  <c r="B31" i="46"/>
  <c r="B30" i="46"/>
  <c r="C31" i="46"/>
  <c r="C20" i="46"/>
  <c r="C30" i="46" s="1"/>
  <c r="D19" i="46"/>
  <c r="D29" i="46" s="1"/>
  <c r="C19" i="46"/>
  <c r="C29" i="46" s="1"/>
  <c r="D31" i="46"/>
  <c r="D30" i="46"/>
  <c r="D18" i="46"/>
  <c r="D28" i="46" s="1"/>
  <c r="D17" i="46"/>
  <c r="D27" i="46" s="1"/>
  <c r="C18" i="46"/>
  <c r="C28" i="46" s="1"/>
  <c r="C17" i="46"/>
  <c r="C27" i="46" s="1"/>
  <c r="D32" i="45"/>
  <c r="C32" i="45"/>
  <c r="D21" i="45"/>
  <c r="D31" i="45" s="1"/>
  <c r="C21" i="45"/>
  <c r="C31" i="45" s="1"/>
  <c r="D20" i="45"/>
  <c r="D30" i="45" s="1"/>
  <c r="C20" i="45"/>
  <c r="C30" i="45" s="1"/>
  <c r="D19" i="45"/>
  <c r="D29" i="45" s="1"/>
  <c r="C19" i="45"/>
  <c r="C29" i="45" s="1"/>
  <c r="D18" i="45"/>
  <c r="D28" i="45" s="1"/>
  <c r="C18" i="45"/>
  <c r="C28" i="45" s="1"/>
  <c r="D17" i="45"/>
  <c r="D27" i="45" s="1"/>
  <c r="C17" i="45"/>
  <c r="C27" i="45" s="1"/>
  <c r="D21" i="9"/>
  <c r="D33" i="9" s="1"/>
  <c r="D20" i="9"/>
  <c r="D32" i="9" s="1"/>
  <c r="D19" i="9"/>
  <c r="D31" i="9" s="1"/>
  <c r="D18" i="9"/>
  <c r="D30" i="9" s="1"/>
  <c r="D17" i="9"/>
  <c r="D29" i="9" s="1"/>
  <c r="C21" i="9"/>
  <c r="C33" i="9" s="1"/>
  <c r="C20" i="9"/>
  <c r="C32" i="9" s="1"/>
  <c r="C19" i="9"/>
  <c r="C31" i="9" s="1"/>
  <c r="C18" i="9"/>
  <c r="C30" i="9" s="1"/>
  <c r="C17" i="9"/>
  <c r="C29" i="9" s="1"/>
  <c r="D32" i="44"/>
  <c r="D21" i="44"/>
  <c r="D31" i="44" s="1"/>
  <c r="D20" i="44"/>
  <c r="D30" i="44" s="1"/>
  <c r="D19" i="44"/>
  <c r="D29" i="44" s="1"/>
  <c r="D18" i="44"/>
  <c r="D28" i="44" s="1"/>
  <c r="D17" i="44"/>
  <c r="D27" i="44" s="1"/>
  <c r="D21" i="43"/>
  <c r="D33" i="43" s="1"/>
  <c r="D20" i="43"/>
  <c r="D32" i="43" s="1"/>
  <c r="D31" i="43"/>
  <c r="D18" i="43"/>
  <c r="D30" i="43" s="1"/>
  <c r="D17" i="43"/>
  <c r="D29" i="43" s="1"/>
  <c r="H149" i="84"/>
  <c r="H148" i="84"/>
  <c r="H147" i="84"/>
  <c r="H146" i="84"/>
  <c r="H145" i="84"/>
  <c r="H144" i="84"/>
  <c r="C21" i="44"/>
  <c r="C31" i="44" s="1"/>
  <c r="C20" i="44"/>
  <c r="C30" i="44" s="1"/>
  <c r="C19" i="44"/>
  <c r="C29" i="44" s="1"/>
  <c r="C18" i="44"/>
  <c r="C28" i="44" s="1"/>
  <c r="C17" i="44"/>
  <c r="C27" i="44" s="1"/>
  <c r="C21" i="43"/>
  <c r="C20" i="43"/>
  <c r="C18" i="43"/>
  <c r="C17" i="43"/>
  <c r="H138" i="84"/>
  <c r="H137" i="84"/>
  <c r="H136" i="84"/>
  <c r="H135" i="84"/>
  <c r="H134" i="84"/>
  <c r="H133" i="84"/>
  <c r="J139" i="84" s="1"/>
  <c r="H127" i="84"/>
  <c r="H126" i="84"/>
  <c r="H125" i="84"/>
  <c r="H124" i="84"/>
  <c r="H123" i="84"/>
  <c r="H122" i="84"/>
  <c r="J128" i="84" s="1"/>
  <c r="H34" i="84"/>
  <c r="H23" i="84"/>
  <c r="H116" i="84"/>
  <c r="H115" i="84"/>
  <c r="H114" i="84"/>
  <c r="H113" i="84"/>
  <c r="H112" i="84"/>
  <c r="H111" i="84"/>
  <c r="J117" i="84" s="1"/>
  <c r="H105" i="84"/>
  <c r="H104" i="84"/>
  <c r="H103" i="84"/>
  <c r="H102" i="84"/>
  <c r="H101" i="84"/>
  <c r="H100" i="84"/>
  <c r="J106" i="84" s="1"/>
  <c r="H83" i="84"/>
  <c r="H82" i="84"/>
  <c r="H81" i="84"/>
  <c r="H80" i="84"/>
  <c r="H79" i="84"/>
  <c r="H72" i="84"/>
  <c r="H71" i="84"/>
  <c r="H70" i="84"/>
  <c r="H69" i="84"/>
  <c r="H68" i="84"/>
  <c r="H67" i="84"/>
  <c r="H61" i="84"/>
  <c r="H60" i="84"/>
  <c r="H59" i="84"/>
  <c r="H58" i="84"/>
  <c r="H57" i="84"/>
  <c r="H56" i="84"/>
  <c r="H50" i="84"/>
  <c r="H49" i="84"/>
  <c r="H48" i="84"/>
  <c r="H47" i="84"/>
  <c r="H46" i="84"/>
  <c r="J154" i="84"/>
  <c r="H155" i="84" s="1"/>
  <c r="H94" i="84"/>
  <c r="H93" i="84"/>
  <c r="H92" i="84"/>
  <c r="H91" i="84"/>
  <c r="H90" i="84"/>
  <c r="H89" i="84"/>
  <c r="J95" i="84" s="1"/>
  <c r="H39" i="84"/>
  <c r="H38" i="84"/>
  <c r="H37" i="84"/>
  <c r="H36" i="84"/>
  <c r="H35" i="84"/>
  <c r="H28" i="84"/>
  <c r="H27" i="84"/>
  <c r="H26" i="84"/>
  <c r="H25" i="84"/>
  <c r="H24" i="84"/>
  <c r="I29" i="84" l="1"/>
  <c r="J150" i="84"/>
  <c r="H150" i="84"/>
  <c r="F22" i="85" s="1"/>
  <c r="H161" i="84"/>
  <c r="F23" i="85" s="1"/>
  <c r="J73" i="84"/>
  <c r="H73" i="84"/>
  <c r="I73" i="84"/>
  <c r="H32" i="45" s="1"/>
  <c r="H29" i="84"/>
  <c r="J29" i="84"/>
  <c r="J161" i="84"/>
  <c r="H20" i="46" s="1"/>
  <c r="I20" i="46" s="1"/>
  <c r="H21" i="64"/>
  <c r="I21" i="64" s="1"/>
  <c r="H21" i="62"/>
  <c r="I21" i="62" s="1"/>
  <c r="H21" i="65"/>
  <c r="I21" i="65" s="1"/>
  <c r="H21" i="63"/>
  <c r="I21" i="63" s="1"/>
  <c r="H21" i="66"/>
  <c r="I21" i="66" s="1"/>
  <c r="H21" i="67"/>
  <c r="H22" i="64"/>
  <c r="I22" i="64" s="1"/>
  <c r="H22" i="62"/>
  <c r="I22" i="62" s="1"/>
  <c r="H22" i="65"/>
  <c r="I22" i="65" s="1"/>
  <c r="H22" i="66"/>
  <c r="I22" i="66" s="1"/>
  <c r="H22" i="63"/>
  <c r="I22" i="63" s="1"/>
  <c r="H22" i="67"/>
  <c r="H21" i="60"/>
  <c r="H21" i="61"/>
  <c r="I21" i="61" s="1"/>
  <c r="H22" i="60"/>
  <c r="H22" i="61"/>
  <c r="I22" i="61" s="1"/>
  <c r="H21" i="43"/>
  <c r="I21" i="43" s="1"/>
  <c r="H21" i="57"/>
  <c r="H22" i="53"/>
  <c r="H21" i="56"/>
  <c r="H21" i="58"/>
  <c r="H22" i="58"/>
  <c r="H22" i="57"/>
  <c r="H19" i="43"/>
  <c r="I19" i="43" s="1"/>
  <c r="H22" i="44"/>
  <c r="I22" i="44" s="1"/>
  <c r="H21" i="54"/>
  <c r="H24" i="57"/>
  <c r="H20" i="48"/>
  <c r="I20" i="48" s="1"/>
  <c r="H20" i="49"/>
  <c r="I20" i="49" s="1"/>
  <c r="H21" i="47"/>
  <c r="I21" i="47" s="1"/>
  <c r="H22" i="47"/>
  <c r="I22" i="47" s="1"/>
  <c r="H19" i="44"/>
  <c r="I19" i="44" s="1"/>
  <c r="H21" i="44"/>
  <c r="I21" i="44" s="1"/>
  <c r="H19" i="47"/>
  <c r="I19" i="47" s="1"/>
  <c r="G31" i="48"/>
  <c r="I31" i="48" s="1"/>
  <c r="H21" i="45"/>
  <c r="I21" i="45" s="1"/>
  <c r="H19" i="45"/>
  <c r="I19" i="45" s="1"/>
  <c r="I128" i="84"/>
  <c r="I150" i="84"/>
  <c r="H21" i="9"/>
  <c r="H19" i="9"/>
  <c r="H139" i="84"/>
  <c r="F21" i="85" s="1"/>
  <c r="I139" i="84"/>
  <c r="I84" i="84"/>
  <c r="I117" i="84"/>
  <c r="H128" i="84"/>
  <c r="F20" i="85" s="1"/>
  <c r="I95" i="84"/>
  <c r="I62" i="84"/>
  <c r="I106" i="84"/>
  <c r="I51" i="84"/>
  <c r="H30" i="47" s="1"/>
  <c r="H106" i="84"/>
  <c r="H62" i="84"/>
  <c r="H95" i="84"/>
  <c r="I40" i="84"/>
  <c r="J40" i="84"/>
  <c r="H40" i="84"/>
  <c r="J62" i="84"/>
  <c r="H117" i="84"/>
  <c r="F19" i="85" s="1"/>
  <c r="H78" i="84"/>
  <c r="H84" i="84" s="1"/>
  <c r="H45" i="84"/>
  <c r="J51" i="84" s="1"/>
  <c r="H23" i="64" l="1"/>
  <c r="I23" i="64" s="1"/>
  <c r="H32" i="60"/>
  <c r="H20" i="60"/>
  <c r="H22" i="45"/>
  <c r="I22" i="45" s="1"/>
  <c r="H34" i="63"/>
  <c r="H34" i="64"/>
  <c r="H34" i="66"/>
  <c r="H34" i="67"/>
  <c r="H34" i="65"/>
  <c r="H34" i="62"/>
  <c r="H17" i="65"/>
  <c r="I17" i="65" s="1"/>
  <c r="H17" i="63"/>
  <c r="I17" i="63" s="1"/>
  <c r="H17" i="67"/>
  <c r="H17" i="64"/>
  <c r="I17" i="64" s="1"/>
  <c r="H17" i="62"/>
  <c r="I17" i="62" s="1"/>
  <c r="H17" i="66"/>
  <c r="I17" i="66" s="1"/>
  <c r="H17" i="69"/>
  <c r="H29" i="64"/>
  <c r="H29" i="62"/>
  <c r="H29" i="66"/>
  <c r="H29" i="63"/>
  <c r="H29" i="67"/>
  <c r="H29" i="69"/>
  <c r="H29" i="65"/>
  <c r="H18" i="63"/>
  <c r="I18" i="63" s="1"/>
  <c r="H18" i="64"/>
  <c r="I18" i="64" s="1"/>
  <c r="H18" i="62"/>
  <c r="I18" i="62" s="1"/>
  <c r="H18" i="69"/>
  <c r="I18" i="69" s="1"/>
  <c r="H18" i="65"/>
  <c r="I18" i="65" s="1"/>
  <c r="H18" i="66"/>
  <c r="I18" i="66" s="1"/>
  <c r="H18" i="67"/>
  <c r="I18" i="67" s="1"/>
  <c r="H33" i="65"/>
  <c r="H33" i="64"/>
  <c r="H33" i="62"/>
  <c r="H33" i="66"/>
  <c r="H33" i="63"/>
  <c r="H33" i="67"/>
  <c r="H30" i="66"/>
  <c r="H30" i="64"/>
  <c r="H30" i="67"/>
  <c r="H30" i="65"/>
  <c r="H30" i="62"/>
  <c r="H30" i="69"/>
  <c r="H30" i="63"/>
  <c r="H30" i="61"/>
  <c r="H30" i="60"/>
  <c r="H20" i="61"/>
  <c r="I20" i="61" s="1"/>
  <c r="H29" i="60"/>
  <c r="H29" i="61"/>
  <c r="H34" i="61"/>
  <c r="H34" i="60"/>
  <c r="H32" i="61"/>
  <c r="H18" i="60"/>
  <c r="I18" i="60" s="1"/>
  <c r="H18" i="61"/>
  <c r="I18" i="61" s="1"/>
  <c r="H33" i="61"/>
  <c r="H33" i="60"/>
  <c r="H17" i="60"/>
  <c r="H17" i="61"/>
  <c r="I17" i="61" s="1"/>
  <c r="H18" i="56"/>
  <c r="I18" i="56" s="1"/>
  <c r="H18" i="57"/>
  <c r="I18" i="57" s="1"/>
  <c r="H18" i="58"/>
  <c r="I18" i="58" s="1"/>
  <c r="H18" i="55"/>
  <c r="I18" i="55" s="1"/>
  <c r="H18" i="53"/>
  <c r="I18" i="53" s="1"/>
  <c r="H18" i="54"/>
  <c r="I18" i="54" s="1"/>
  <c r="H31" i="47"/>
  <c r="H32" i="53"/>
  <c r="H33" i="58"/>
  <c r="H31" i="56"/>
  <c r="H31" i="57"/>
  <c r="H17" i="56"/>
  <c r="H17" i="58"/>
  <c r="H17" i="55"/>
  <c r="H17" i="53"/>
  <c r="H17" i="54"/>
  <c r="H17" i="57"/>
  <c r="H20" i="58"/>
  <c r="H20" i="55"/>
  <c r="H20" i="53"/>
  <c r="H20" i="54"/>
  <c r="H20" i="57"/>
  <c r="H20" i="56"/>
  <c r="H28" i="53"/>
  <c r="H28" i="54"/>
  <c r="H28" i="57"/>
  <c r="H28" i="56"/>
  <c r="H30" i="58"/>
  <c r="H28" i="55"/>
  <c r="H27" i="56"/>
  <c r="H27" i="54"/>
  <c r="H27" i="53"/>
  <c r="H27" i="57"/>
  <c r="H29" i="58"/>
  <c r="H27" i="55"/>
  <c r="H32" i="57"/>
  <c r="H34" i="58"/>
  <c r="H30" i="54"/>
  <c r="H32" i="58"/>
  <c r="H30" i="57"/>
  <c r="H30" i="56"/>
  <c r="H30" i="55"/>
  <c r="H30" i="53"/>
  <c r="H34" i="57"/>
  <c r="H31" i="54"/>
  <c r="H18" i="49"/>
  <c r="I18" i="49" s="1"/>
  <c r="H18" i="50"/>
  <c r="I18" i="50" s="1"/>
  <c r="H17" i="49"/>
  <c r="I17" i="49" s="1"/>
  <c r="H17" i="50"/>
  <c r="H20" i="50"/>
  <c r="H21" i="46"/>
  <c r="I21" i="46" s="1"/>
  <c r="H28" i="49"/>
  <c r="H28" i="50"/>
  <c r="H27" i="49"/>
  <c r="H27" i="50"/>
  <c r="H30" i="50"/>
  <c r="H31" i="46"/>
  <c r="H18" i="47"/>
  <c r="I18" i="47" s="1"/>
  <c r="H18" i="48"/>
  <c r="I18" i="48" s="1"/>
  <c r="H18" i="46"/>
  <c r="I18" i="46" s="1"/>
  <c r="H18" i="44"/>
  <c r="I18" i="44" s="1"/>
  <c r="H17" i="47"/>
  <c r="I17" i="47" s="1"/>
  <c r="H17" i="48"/>
  <c r="I17" i="48" s="1"/>
  <c r="H17" i="46"/>
  <c r="I17" i="46" s="1"/>
  <c r="H17" i="44"/>
  <c r="H27" i="48"/>
  <c r="H28" i="47"/>
  <c r="H29" i="47"/>
  <c r="H27" i="47"/>
  <c r="H26" i="48"/>
  <c r="H32" i="44"/>
  <c r="H32" i="47"/>
  <c r="H29" i="45"/>
  <c r="H30" i="45"/>
  <c r="H31" i="45"/>
  <c r="H17" i="45"/>
  <c r="H27" i="46"/>
  <c r="H27" i="45"/>
  <c r="H18" i="45"/>
  <c r="I18" i="45" s="1"/>
  <c r="H28" i="46"/>
  <c r="H28" i="45"/>
  <c r="H27" i="44"/>
  <c r="H29" i="43"/>
  <c r="H29" i="9"/>
  <c r="H28" i="44"/>
  <c r="H30" i="43"/>
  <c r="H30" i="9"/>
  <c r="H29" i="44"/>
  <c r="H31" i="9"/>
  <c r="H31" i="43"/>
  <c r="H32" i="9"/>
  <c r="H32" i="43"/>
  <c r="H30" i="44"/>
  <c r="H33" i="43"/>
  <c r="H33" i="9"/>
  <c r="H31" i="44"/>
  <c r="H18" i="9"/>
  <c r="I18" i="9" s="1"/>
  <c r="H18" i="43"/>
  <c r="I18" i="43" s="1"/>
  <c r="H17" i="9"/>
  <c r="H17" i="43"/>
  <c r="J84" i="84"/>
  <c r="H51" i="84"/>
  <c r="H19" i="69" l="1"/>
  <c r="H19" i="66"/>
  <c r="I19" i="66" s="1"/>
  <c r="H19" i="67"/>
  <c r="H19" i="63"/>
  <c r="I19" i="63" s="1"/>
  <c r="H19" i="64"/>
  <c r="I19" i="64" s="1"/>
  <c r="H19" i="62"/>
  <c r="I19" i="62" s="1"/>
  <c r="H19" i="65"/>
  <c r="I19" i="65" s="1"/>
  <c r="H19" i="60"/>
  <c r="H19" i="61"/>
  <c r="I19" i="61" s="1"/>
  <c r="H19" i="58"/>
  <c r="H19" i="55"/>
  <c r="H19" i="53"/>
  <c r="H19" i="54"/>
  <c r="H19" i="57"/>
  <c r="H19" i="56"/>
  <c r="H19" i="49"/>
  <c r="I19" i="49" s="1"/>
  <c r="H19" i="50"/>
  <c r="H19" i="48"/>
  <c r="I19" i="48" s="1"/>
  <c r="H20" i="44"/>
  <c r="I20" i="44" s="1"/>
  <c r="H20" i="47"/>
  <c r="I20" i="47" s="1"/>
  <c r="H19" i="46"/>
  <c r="I19" i="46" s="1"/>
  <c r="H20" i="45"/>
  <c r="I20" i="45" s="1"/>
  <c r="H20" i="9"/>
  <c r="H20" i="43"/>
  <c r="I20" i="43" s="1"/>
  <c r="E128" i="83"/>
  <c r="B63" i="38" l="1"/>
  <c r="C63" i="38" s="1"/>
  <c r="B64" i="38"/>
  <c r="C64" i="38" s="1"/>
  <c r="B65" i="38"/>
  <c r="C65" i="38" s="1"/>
  <c r="B66" i="38"/>
  <c r="C66" i="38" s="1"/>
  <c r="B67" i="38"/>
  <c r="C67" i="38" s="1"/>
  <c r="B68" i="38"/>
  <c r="C68" i="38" s="1"/>
  <c r="B69" i="38"/>
  <c r="C69" i="38" s="1"/>
  <c r="B70" i="38"/>
  <c r="C70" i="38" s="1"/>
  <c r="B71" i="38"/>
  <c r="C71" i="38" s="1"/>
  <c r="B72" i="38"/>
  <c r="C72" i="38" s="1"/>
  <c r="B73" i="38"/>
  <c r="C73" i="38" s="1"/>
  <c r="B74" i="38"/>
  <c r="C74" i="38" s="1"/>
  <c r="B50" i="38"/>
  <c r="C50" i="38" s="1"/>
  <c r="B51" i="38"/>
  <c r="C51" i="38" s="1"/>
  <c r="B52" i="38"/>
  <c r="C52" i="38" s="1"/>
  <c r="B53" i="38"/>
  <c r="C53" i="38" s="1"/>
  <c r="B54" i="38"/>
  <c r="C54" i="38" s="1"/>
  <c r="B55" i="38"/>
  <c r="C55" i="38" s="1"/>
  <c r="B56" i="38"/>
  <c r="C56" i="38" s="1"/>
  <c r="B57" i="38"/>
  <c r="C57" i="38" s="1"/>
  <c r="B58" i="38"/>
  <c r="C58" i="38" s="1"/>
  <c r="B59" i="38"/>
  <c r="C59" i="38" s="1"/>
  <c r="B60" i="38"/>
  <c r="C60" i="38" s="1"/>
  <c r="B61" i="38"/>
  <c r="C61" i="38" s="1"/>
  <c r="Z16" i="8" l="1"/>
  <c r="G28" i="55" l="1"/>
  <c r="I28" i="55" s="1"/>
  <c r="K166" i="52"/>
  <c r="U130" i="38"/>
  <c r="Q130" i="38"/>
  <c r="P130" i="38"/>
  <c r="M130" i="38"/>
  <c r="G32" i="69"/>
  <c r="I32" i="69" s="1"/>
  <c r="G33" i="69"/>
  <c r="I33" i="69" s="1"/>
  <c r="G30" i="69"/>
  <c r="I30" i="69" s="1"/>
  <c r="G30" i="67"/>
  <c r="I30" i="67" s="1"/>
  <c r="A11" i="69"/>
  <c r="F52" i="69"/>
  <c r="H60" i="69" s="1"/>
  <c r="E34" i="69"/>
  <c r="E33" i="69"/>
  <c r="E32" i="69"/>
  <c r="E31" i="69"/>
  <c r="E30" i="69"/>
  <c r="E29" i="69"/>
  <c r="A10" i="69"/>
  <c r="I8" i="69"/>
  <c r="G8" i="69"/>
  <c r="F8" i="69"/>
  <c r="A7" i="69"/>
  <c r="H6" i="69"/>
  <c r="F6" i="69"/>
  <c r="H5" i="69"/>
  <c r="A5" i="69"/>
  <c r="A11" i="67"/>
  <c r="F52" i="67"/>
  <c r="H60" i="67" s="1"/>
  <c r="E35" i="67"/>
  <c r="E34" i="67"/>
  <c r="E33" i="67"/>
  <c r="E32" i="67"/>
  <c r="E31" i="67"/>
  <c r="E30" i="67"/>
  <c r="E29" i="67"/>
  <c r="A10" i="67"/>
  <c r="I8" i="67"/>
  <c r="G8" i="67"/>
  <c r="F8" i="67"/>
  <c r="A7" i="67"/>
  <c r="H6" i="67"/>
  <c r="F6" i="67"/>
  <c r="H5" i="67"/>
  <c r="A5" i="67"/>
  <c r="G36" i="66"/>
  <c r="I36" i="66" s="1"/>
  <c r="G34" i="66"/>
  <c r="I34" i="66" s="1"/>
  <c r="G33" i="66"/>
  <c r="I33" i="66" s="1"/>
  <c r="G32" i="66"/>
  <c r="I32" i="66" s="1"/>
  <c r="G31" i="66"/>
  <c r="I31" i="66" s="1"/>
  <c r="G30" i="66"/>
  <c r="I30" i="66" s="1"/>
  <c r="G29" i="66"/>
  <c r="I29" i="66" s="1"/>
  <c r="G36" i="65"/>
  <c r="I36" i="65" s="1"/>
  <c r="G33" i="65"/>
  <c r="I33" i="65" s="1"/>
  <c r="G32" i="65"/>
  <c r="I32" i="65" s="1"/>
  <c r="G31" i="65"/>
  <c r="I31" i="65" s="1"/>
  <c r="G30" i="65"/>
  <c r="I30" i="65" s="1"/>
  <c r="G29" i="65"/>
  <c r="I29" i="65" s="1"/>
  <c r="G35" i="64"/>
  <c r="I35" i="64" s="1"/>
  <c r="G34" i="64"/>
  <c r="I34" i="64" s="1"/>
  <c r="G32" i="64"/>
  <c r="I32" i="64" s="1"/>
  <c r="G29" i="64"/>
  <c r="I29" i="64" s="1"/>
  <c r="G35" i="63"/>
  <c r="I35" i="63" s="1"/>
  <c r="G34" i="63"/>
  <c r="I34" i="63" s="1"/>
  <c r="G32" i="63"/>
  <c r="I32" i="63" s="1"/>
  <c r="G30" i="63"/>
  <c r="I30" i="63" s="1"/>
  <c r="G29" i="63"/>
  <c r="I29" i="63" s="1"/>
  <c r="G29" i="62"/>
  <c r="I29" i="62" s="1"/>
  <c r="G31" i="61"/>
  <c r="I31" i="61" s="1"/>
  <c r="G32" i="61"/>
  <c r="I32" i="61" s="1"/>
  <c r="G35" i="61"/>
  <c r="I35" i="61" s="1"/>
  <c r="A11" i="66"/>
  <c r="F52" i="66"/>
  <c r="H60" i="66" s="1"/>
  <c r="E36" i="66"/>
  <c r="E35" i="66"/>
  <c r="E34" i="66"/>
  <c r="E33" i="66"/>
  <c r="E32" i="66"/>
  <c r="E31" i="66"/>
  <c r="E30" i="66"/>
  <c r="E29" i="66"/>
  <c r="A10" i="66"/>
  <c r="I8" i="66"/>
  <c r="G8" i="66"/>
  <c r="F8" i="66"/>
  <c r="A7" i="66"/>
  <c r="H6" i="66"/>
  <c r="F6" i="66"/>
  <c r="H5" i="66"/>
  <c r="A5" i="66"/>
  <c r="A11" i="65"/>
  <c r="F52" i="65"/>
  <c r="H59" i="65" s="1"/>
  <c r="E36" i="65"/>
  <c r="E35" i="65"/>
  <c r="E34" i="65"/>
  <c r="E33" i="65"/>
  <c r="E32" i="65"/>
  <c r="E31" i="65"/>
  <c r="E30" i="65"/>
  <c r="E29" i="65"/>
  <c r="A10" i="65"/>
  <c r="I8" i="65"/>
  <c r="G8" i="65"/>
  <c r="F8" i="65"/>
  <c r="A7" i="65"/>
  <c r="H6" i="65"/>
  <c r="F6" i="65"/>
  <c r="H5" i="65"/>
  <c r="A5" i="65"/>
  <c r="A11" i="64"/>
  <c r="F52" i="64"/>
  <c r="H60" i="64" s="1"/>
  <c r="E36" i="64"/>
  <c r="E35" i="64"/>
  <c r="E34" i="64"/>
  <c r="E33" i="64"/>
  <c r="E32" i="64"/>
  <c r="E31" i="64"/>
  <c r="E30" i="64"/>
  <c r="E29" i="64"/>
  <c r="A10" i="64"/>
  <c r="I8" i="64"/>
  <c r="G8" i="64"/>
  <c r="F8" i="64"/>
  <c r="A7" i="64"/>
  <c r="H6" i="64"/>
  <c r="F6" i="64"/>
  <c r="H5" i="64"/>
  <c r="A5" i="64"/>
  <c r="A11" i="63"/>
  <c r="F52" i="63"/>
  <c r="H59" i="63" s="1"/>
  <c r="E36" i="63"/>
  <c r="E35" i="63"/>
  <c r="E34" i="63"/>
  <c r="E33" i="63"/>
  <c r="E32" i="63"/>
  <c r="E31" i="63"/>
  <c r="E30" i="63"/>
  <c r="E29" i="63"/>
  <c r="A10" i="63"/>
  <c r="I8" i="63"/>
  <c r="G8" i="63"/>
  <c r="F8" i="63"/>
  <c r="A7" i="63"/>
  <c r="H6" i="63"/>
  <c r="F6" i="63"/>
  <c r="H5" i="63"/>
  <c r="A5" i="63"/>
  <c r="A11" i="62"/>
  <c r="A11" i="61"/>
  <c r="F52" i="62"/>
  <c r="H60" i="62" s="1"/>
  <c r="E36" i="62"/>
  <c r="E35" i="62"/>
  <c r="E34" i="62"/>
  <c r="E33" i="62"/>
  <c r="E32" i="62"/>
  <c r="E31" i="62"/>
  <c r="E30" i="62"/>
  <c r="E29" i="62"/>
  <c r="A10" i="62"/>
  <c r="I8" i="62"/>
  <c r="G8" i="62"/>
  <c r="F8" i="62"/>
  <c r="A7" i="62"/>
  <c r="H6" i="62"/>
  <c r="F6" i="62"/>
  <c r="H5" i="62"/>
  <c r="A5" i="62"/>
  <c r="G36" i="61"/>
  <c r="I36" i="61" s="1"/>
  <c r="E36" i="61"/>
  <c r="F52" i="61"/>
  <c r="H60" i="61" s="1"/>
  <c r="E35" i="61"/>
  <c r="E34" i="61"/>
  <c r="E33" i="61"/>
  <c r="E32" i="61"/>
  <c r="E31" i="61"/>
  <c r="E30" i="61"/>
  <c r="E29" i="61"/>
  <c r="A10" i="61"/>
  <c r="I8" i="61"/>
  <c r="G8" i="61"/>
  <c r="F8" i="61"/>
  <c r="A7" i="61"/>
  <c r="H6" i="61"/>
  <c r="F6" i="61"/>
  <c r="H5" i="61"/>
  <c r="A5" i="61"/>
  <c r="G30" i="60"/>
  <c r="I30" i="60" s="1"/>
  <c r="A11" i="60"/>
  <c r="F52" i="60"/>
  <c r="H60" i="60" s="1"/>
  <c r="E35" i="60"/>
  <c r="E34" i="60"/>
  <c r="E33" i="60"/>
  <c r="E32" i="60"/>
  <c r="E31" i="60"/>
  <c r="E30" i="60"/>
  <c r="E29" i="60"/>
  <c r="A10" i="60"/>
  <c r="I8" i="60"/>
  <c r="G8" i="60"/>
  <c r="F8" i="60"/>
  <c r="A7" i="60"/>
  <c r="H6" i="60"/>
  <c r="F6" i="60"/>
  <c r="H5" i="60"/>
  <c r="A5" i="60"/>
  <c r="E38" i="58"/>
  <c r="E37" i="58"/>
  <c r="A11" i="58"/>
  <c r="F52" i="58"/>
  <c r="H60" i="58" s="1"/>
  <c r="E36" i="58"/>
  <c r="E35" i="58"/>
  <c r="E34" i="58"/>
  <c r="E33" i="58"/>
  <c r="E32" i="58"/>
  <c r="E31" i="58"/>
  <c r="E30" i="58"/>
  <c r="E29" i="58"/>
  <c r="A10" i="58"/>
  <c r="I8" i="58"/>
  <c r="G8" i="58"/>
  <c r="F8" i="58"/>
  <c r="A7" i="58"/>
  <c r="H6" i="58"/>
  <c r="F6" i="58"/>
  <c r="H5" i="58"/>
  <c r="A5" i="58"/>
  <c r="E34" i="57"/>
  <c r="E33" i="57"/>
  <c r="E32" i="57"/>
  <c r="E32" i="56"/>
  <c r="A11" i="57"/>
  <c r="F49" i="57"/>
  <c r="H57" i="57" s="1"/>
  <c r="E31" i="57"/>
  <c r="E30" i="57"/>
  <c r="E29" i="57"/>
  <c r="E28" i="57"/>
  <c r="E27" i="57"/>
  <c r="A10" i="57"/>
  <c r="I8" i="57"/>
  <c r="G8" i="57"/>
  <c r="F8" i="57"/>
  <c r="A7" i="57"/>
  <c r="H6" i="57"/>
  <c r="F6" i="57"/>
  <c r="H5" i="57"/>
  <c r="A5" i="57"/>
  <c r="G28" i="56"/>
  <c r="I28" i="56" s="1"/>
  <c r="E31" i="56"/>
  <c r="A11" i="56"/>
  <c r="F49" i="56"/>
  <c r="H57" i="56" s="1"/>
  <c r="E30" i="56"/>
  <c r="E29" i="56"/>
  <c r="E28" i="56"/>
  <c r="E27" i="56"/>
  <c r="A10" i="56"/>
  <c r="I8" i="56"/>
  <c r="G8" i="56"/>
  <c r="F8" i="56"/>
  <c r="A7" i="56"/>
  <c r="H6" i="56"/>
  <c r="F6" i="56"/>
  <c r="H5" i="56"/>
  <c r="A5" i="56"/>
  <c r="A11" i="55"/>
  <c r="F49" i="55"/>
  <c r="H57" i="55" s="1"/>
  <c r="E30" i="55"/>
  <c r="E29" i="55"/>
  <c r="E28" i="55"/>
  <c r="E27" i="55"/>
  <c r="A10" i="55"/>
  <c r="I8" i="55"/>
  <c r="G8" i="55"/>
  <c r="F8" i="55"/>
  <c r="A7" i="55"/>
  <c r="H6" i="55"/>
  <c r="F6" i="55"/>
  <c r="H5" i="55"/>
  <c r="A5" i="55"/>
  <c r="G28" i="54"/>
  <c r="I28" i="54" s="1"/>
  <c r="A11" i="54"/>
  <c r="F49" i="54"/>
  <c r="H57" i="54" s="1"/>
  <c r="E31" i="54"/>
  <c r="E30" i="54"/>
  <c r="E29" i="54"/>
  <c r="E28" i="54"/>
  <c r="E27" i="54"/>
  <c r="A10" i="54"/>
  <c r="I8" i="54"/>
  <c r="G8" i="54"/>
  <c r="F8" i="54"/>
  <c r="A7" i="54"/>
  <c r="H6" i="54"/>
  <c r="F6" i="54"/>
  <c r="H5" i="54"/>
  <c r="A5" i="54"/>
  <c r="E33" i="53"/>
  <c r="G28" i="53"/>
  <c r="I28" i="53" s="1"/>
  <c r="A11" i="53"/>
  <c r="F49" i="53"/>
  <c r="H57" i="53" s="1"/>
  <c r="E32" i="53"/>
  <c r="E31" i="53"/>
  <c r="E30" i="53"/>
  <c r="E29" i="53"/>
  <c r="E28" i="53"/>
  <c r="E27" i="53"/>
  <c r="A10" i="53"/>
  <c r="I8" i="53"/>
  <c r="G8" i="53"/>
  <c r="F8" i="53"/>
  <c r="A7" i="53"/>
  <c r="H6" i="53"/>
  <c r="F6" i="53"/>
  <c r="H5" i="53"/>
  <c r="A5" i="53"/>
  <c r="G28" i="50"/>
  <c r="E32" i="50"/>
  <c r="A11" i="50"/>
  <c r="C175" i="52"/>
  <c r="C166" i="52"/>
  <c r="D166" i="52"/>
  <c r="A11" i="51"/>
  <c r="A11" i="49"/>
  <c r="F51" i="51"/>
  <c r="H59" i="51" s="1"/>
  <c r="A10" i="51"/>
  <c r="I8" i="51"/>
  <c r="G8" i="51"/>
  <c r="F8" i="51"/>
  <c r="A7" i="51"/>
  <c r="H6" i="51"/>
  <c r="F6" i="51"/>
  <c r="H5" i="51"/>
  <c r="A5" i="51"/>
  <c r="F46" i="50"/>
  <c r="H54" i="50" s="1"/>
  <c r="E31" i="50"/>
  <c r="E30" i="50"/>
  <c r="E29" i="50"/>
  <c r="E28" i="50"/>
  <c r="E27" i="50"/>
  <c r="A10" i="50"/>
  <c r="I8" i="50"/>
  <c r="G8" i="50"/>
  <c r="F8" i="50"/>
  <c r="A7" i="50"/>
  <c r="H6" i="50"/>
  <c r="F6" i="50"/>
  <c r="H5" i="50"/>
  <c r="A5" i="50"/>
  <c r="G30" i="48"/>
  <c r="E30" i="48"/>
  <c r="G30" i="49"/>
  <c r="G29" i="49"/>
  <c r="G27" i="49"/>
  <c r="F44" i="49"/>
  <c r="H52" i="49" s="1"/>
  <c r="E30" i="49"/>
  <c r="E29" i="49"/>
  <c r="I29" i="49" s="1"/>
  <c r="E28" i="49"/>
  <c r="E27" i="49"/>
  <c r="A10" i="49"/>
  <c r="I8" i="49"/>
  <c r="G8" i="49"/>
  <c r="F8" i="49"/>
  <c r="A7" i="49"/>
  <c r="H6" i="49"/>
  <c r="F6" i="49"/>
  <c r="H5" i="49"/>
  <c r="A5" i="49"/>
  <c r="G29" i="48"/>
  <c r="G27" i="48"/>
  <c r="G26" i="48"/>
  <c r="P18" i="38"/>
  <c r="I18" i="38"/>
  <c r="E18" i="38"/>
  <c r="D18" i="38"/>
  <c r="A11" i="48"/>
  <c r="F44" i="48"/>
  <c r="H52" i="48" s="1"/>
  <c r="E29" i="48"/>
  <c r="E28" i="48"/>
  <c r="E27" i="48"/>
  <c r="E26" i="48"/>
  <c r="A10" i="48"/>
  <c r="I8" i="48"/>
  <c r="G8" i="48"/>
  <c r="F8" i="48"/>
  <c r="A7" i="48"/>
  <c r="H6" i="48"/>
  <c r="F6" i="48"/>
  <c r="H5" i="48"/>
  <c r="A5" i="48"/>
  <c r="G32" i="47"/>
  <c r="G31" i="47"/>
  <c r="G29" i="47"/>
  <c r="E32" i="47"/>
  <c r="A11" i="47"/>
  <c r="F46" i="47"/>
  <c r="H54" i="47" s="1"/>
  <c r="E31" i="47"/>
  <c r="E30" i="47"/>
  <c r="E29" i="47"/>
  <c r="I29" i="47" s="1"/>
  <c r="E28" i="47"/>
  <c r="E27" i="47"/>
  <c r="A10" i="47"/>
  <c r="I8" i="47"/>
  <c r="G8" i="47"/>
  <c r="F8" i="47"/>
  <c r="A7" i="47"/>
  <c r="H6" i="47"/>
  <c r="F6" i="47"/>
  <c r="H5" i="47"/>
  <c r="A5" i="47"/>
  <c r="E31" i="46"/>
  <c r="E28" i="46"/>
  <c r="E29" i="46"/>
  <c r="E30" i="46"/>
  <c r="E27" i="46"/>
  <c r="G28" i="46"/>
  <c r="A11" i="46"/>
  <c r="F46" i="46"/>
  <c r="H54" i="46" s="1"/>
  <c r="A10" i="46"/>
  <c r="I8" i="46"/>
  <c r="G8" i="46"/>
  <c r="F8" i="46"/>
  <c r="A7" i="46"/>
  <c r="H6" i="46"/>
  <c r="F6" i="46"/>
  <c r="H5" i="46"/>
  <c r="A5" i="46"/>
  <c r="G32" i="45"/>
  <c r="I32" i="45" s="1"/>
  <c r="A11" i="45"/>
  <c r="F46" i="45"/>
  <c r="H54" i="45" s="1"/>
  <c r="A10" i="45"/>
  <c r="I8" i="45"/>
  <c r="G8" i="45"/>
  <c r="F8" i="45"/>
  <c r="A7" i="45"/>
  <c r="H6" i="45"/>
  <c r="F6" i="45"/>
  <c r="H5" i="45"/>
  <c r="A5" i="45"/>
  <c r="G32" i="44"/>
  <c r="I32" i="44" s="1"/>
  <c r="J155" i="38" l="1"/>
  <c r="I30" i="48"/>
  <c r="E175" i="52"/>
  <c r="E169" i="52"/>
  <c r="E171" i="52"/>
  <c r="E174" i="52"/>
  <c r="E170" i="52"/>
  <c r="E173" i="52"/>
  <c r="E172" i="52"/>
  <c r="I28" i="50"/>
  <c r="I31" i="47"/>
  <c r="I32" i="47"/>
  <c r="I27" i="49"/>
  <c r="I27" i="48"/>
  <c r="I26" i="48"/>
  <c r="I29" i="48"/>
  <c r="I28" i="46"/>
  <c r="I30" i="49"/>
  <c r="H59" i="69"/>
  <c r="H59" i="67"/>
  <c r="G32" i="62"/>
  <c r="I32" i="62" s="1"/>
  <c r="G34" i="65"/>
  <c r="I34" i="65" s="1"/>
  <c r="G36" i="64"/>
  <c r="I36" i="64" s="1"/>
  <c r="G33" i="64"/>
  <c r="I33" i="64" s="1"/>
  <c r="G36" i="63"/>
  <c r="I36" i="63" s="1"/>
  <c r="G31" i="63"/>
  <c r="I31" i="63" s="1"/>
  <c r="G33" i="63"/>
  <c r="I33" i="63" s="1"/>
  <c r="G36" i="62"/>
  <c r="I36" i="62" s="1"/>
  <c r="G31" i="62"/>
  <c r="I31" i="62" s="1"/>
  <c r="G33" i="62"/>
  <c r="I33" i="62" s="1"/>
  <c r="G34" i="61"/>
  <c r="I34" i="61" s="1"/>
  <c r="G30" i="61"/>
  <c r="I30" i="61" s="1"/>
  <c r="G30" i="64"/>
  <c r="I30" i="64" s="1"/>
  <c r="G35" i="66"/>
  <c r="I35" i="66" s="1"/>
  <c r="H59" i="66"/>
  <c r="G35" i="65"/>
  <c r="I35" i="65" s="1"/>
  <c r="H60" i="65"/>
  <c r="H59" i="64"/>
  <c r="H60" i="63"/>
  <c r="G35" i="62"/>
  <c r="I35" i="62" s="1"/>
  <c r="H59" i="62"/>
  <c r="H59" i="61"/>
  <c r="G29" i="61"/>
  <c r="I29" i="61" s="1"/>
  <c r="H59" i="60"/>
  <c r="G30" i="58"/>
  <c r="I30" i="58" s="1"/>
  <c r="H59" i="58"/>
  <c r="H56" i="57"/>
  <c r="G28" i="57"/>
  <c r="I28" i="57" s="1"/>
  <c r="H56" i="56"/>
  <c r="H56" i="55"/>
  <c r="H56" i="54"/>
  <c r="H56" i="53"/>
  <c r="H58" i="51"/>
  <c r="H53" i="50"/>
  <c r="H51" i="49"/>
  <c r="G28" i="49"/>
  <c r="I28" i="49" s="1"/>
  <c r="G28" i="48"/>
  <c r="I28" i="48" s="1"/>
  <c r="H51" i="48"/>
  <c r="H53" i="47"/>
  <c r="G28" i="47"/>
  <c r="I28" i="47" s="1"/>
  <c r="G27" i="46"/>
  <c r="I27" i="46" s="1"/>
  <c r="G29" i="46"/>
  <c r="I29" i="46" s="1"/>
  <c r="H53" i="46"/>
  <c r="G29" i="45"/>
  <c r="I29" i="45" s="1"/>
  <c r="G31" i="45"/>
  <c r="I31" i="45" s="1"/>
  <c r="H53" i="45"/>
  <c r="A11" i="44"/>
  <c r="F46" i="44"/>
  <c r="H53" i="44" s="1"/>
  <c r="G31" i="44"/>
  <c r="I31" i="44" s="1"/>
  <c r="G29" i="44"/>
  <c r="I29" i="44" s="1"/>
  <c r="A10" i="44"/>
  <c r="I8" i="44"/>
  <c r="G8" i="44"/>
  <c r="F8" i="44"/>
  <c r="A7" i="44"/>
  <c r="H6" i="44"/>
  <c r="F6" i="44"/>
  <c r="H5" i="44"/>
  <c r="A5" i="44"/>
  <c r="J158" i="38" l="1"/>
  <c r="I29" i="51"/>
  <c r="K29" i="51" s="1"/>
  <c r="I31" i="51"/>
  <c r="K31" i="51" s="1"/>
  <c r="G33" i="61"/>
  <c r="G31" i="64"/>
  <c r="G34" i="62"/>
  <c r="I34" i="62" s="1"/>
  <c r="G30" i="62"/>
  <c r="I30" i="62" s="1"/>
  <c r="I28" i="66"/>
  <c r="I44" i="66" s="1"/>
  <c r="I28" i="65"/>
  <c r="I44" i="65" s="1"/>
  <c r="I28" i="63"/>
  <c r="I44" i="63" s="1"/>
  <c r="I26" i="49"/>
  <c r="I36" i="49" s="1"/>
  <c r="I25" i="48"/>
  <c r="I36" i="48" s="1"/>
  <c r="H54" i="44"/>
  <c r="I26" i="51" l="1"/>
  <c r="I43" i="51" s="1"/>
  <c r="I31" i="64"/>
  <c r="I28" i="64" s="1"/>
  <c r="I44" i="64" s="1"/>
  <c r="I33" i="61"/>
  <c r="I28" i="61" s="1"/>
  <c r="I44" i="61" s="1"/>
  <c r="I28" i="62"/>
  <c r="I44" i="62" s="1"/>
  <c r="I41" i="51" l="1"/>
  <c r="I61" i="51" s="1"/>
  <c r="G33" i="43"/>
  <c r="I33" i="43" s="1"/>
  <c r="G31" i="43"/>
  <c r="I31" i="43" s="1"/>
  <c r="A11" i="43"/>
  <c r="F48" i="43"/>
  <c r="H56" i="43" s="1"/>
  <c r="A10" i="43"/>
  <c r="I8" i="43"/>
  <c r="G8" i="43"/>
  <c r="F8" i="43"/>
  <c r="A7" i="43"/>
  <c r="H6" i="43"/>
  <c r="F6" i="43"/>
  <c r="H5" i="43"/>
  <c r="A5" i="43"/>
  <c r="E11" i="8"/>
  <c r="E13" i="8"/>
  <c r="E15" i="8"/>
  <c r="E17" i="8"/>
  <c r="A11" i="9"/>
  <c r="A10" i="9"/>
  <c r="A7" i="9"/>
  <c r="A5" i="9"/>
  <c r="I8" i="9"/>
  <c r="G8" i="9"/>
  <c r="F8" i="9"/>
  <c r="H6" i="9"/>
  <c r="F6" i="9"/>
  <c r="H5" i="9"/>
  <c r="F48" i="9"/>
  <c r="I69" i="51" l="1"/>
  <c r="G24" i="86"/>
  <c r="I16" i="66"/>
  <c r="I42" i="66" s="1"/>
  <c r="I62" i="66" s="1"/>
  <c r="I16" i="61"/>
  <c r="I42" i="61" s="1"/>
  <c r="I62" i="61" s="1"/>
  <c r="I16" i="65"/>
  <c r="I42" i="65" s="1"/>
  <c r="I62" i="65" s="1"/>
  <c r="I16" i="49"/>
  <c r="I34" i="49" s="1"/>
  <c r="I54" i="49" s="1"/>
  <c r="I16" i="62"/>
  <c r="I42" i="62" s="1"/>
  <c r="I62" i="62" s="1"/>
  <c r="I16" i="63"/>
  <c r="I42" i="63" s="1"/>
  <c r="I62" i="63" s="1"/>
  <c r="I16" i="48"/>
  <c r="I34" i="48" s="1"/>
  <c r="I54" i="48" s="1"/>
  <c r="I16" i="64"/>
  <c r="I42" i="64" s="1"/>
  <c r="I62" i="64" s="1"/>
  <c r="G28" i="44"/>
  <c r="I28" i="44" s="1"/>
  <c r="G28" i="45"/>
  <c r="I28" i="45" s="1"/>
  <c r="G30" i="43"/>
  <c r="I30" i="43" s="1"/>
  <c r="H55" i="43"/>
  <c r="L26" i="86" l="1"/>
  <c r="G25" i="86"/>
  <c r="G150" i="86" s="1"/>
  <c r="J26" i="86"/>
  <c r="K26" i="86"/>
  <c r="M26" i="86"/>
  <c r="N26" i="86"/>
  <c r="O26" i="86"/>
  <c r="G22" i="8"/>
  <c r="C32" i="83"/>
  <c r="G24" i="8"/>
  <c r="C34" i="83"/>
  <c r="C35" i="83" s="1"/>
  <c r="G20" i="8"/>
  <c r="C30" i="83"/>
  <c r="G140" i="8"/>
  <c r="C140" i="83"/>
  <c r="G132" i="8"/>
  <c r="C132" i="83"/>
  <c r="G138" i="8"/>
  <c r="C138" i="83"/>
  <c r="G136" i="8"/>
  <c r="C136" i="83"/>
  <c r="G134" i="8"/>
  <c r="C134" i="83"/>
  <c r="G142" i="8"/>
  <c r="C142" i="83"/>
  <c r="F129" i="86" l="1"/>
  <c r="F8" i="86"/>
  <c r="F111" i="86"/>
  <c r="F98" i="86"/>
  <c r="F19" i="86"/>
  <c r="F109" i="86"/>
  <c r="F100" i="86"/>
  <c r="F113" i="86"/>
  <c r="F5" i="86"/>
  <c r="F51" i="86"/>
  <c r="F57" i="86"/>
  <c r="F53" i="86"/>
  <c r="F92" i="86"/>
  <c r="F96" i="86"/>
  <c r="F55" i="86"/>
  <c r="F59" i="86"/>
  <c r="F64" i="86"/>
  <c r="X153" i="86"/>
  <c r="M153" i="86"/>
  <c r="F76" i="86"/>
  <c r="F17" i="86"/>
  <c r="F107" i="86"/>
  <c r="F63" i="86"/>
  <c r="F74" i="86"/>
  <c r="F136" i="86"/>
  <c r="F138" i="86"/>
  <c r="F85" i="86"/>
  <c r="F79" i="86"/>
  <c r="F46" i="86"/>
  <c r="F9" i="86"/>
  <c r="F77" i="86"/>
  <c r="F40" i="86"/>
  <c r="F27" i="86"/>
  <c r="N153" i="86"/>
  <c r="F20" i="86"/>
  <c r="F6" i="86"/>
  <c r="F87" i="86"/>
  <c r="F70" i="86"/>
  <c r="Y153" i="86"/>
  <c r="F142" i="86"/>
  <c r="F118" i="86"/>
  <c r="F128" i="86"/>
  <c r="F61" i="86"/>
  <c r="F37" i="86"/>
  <c r="F44" i="86"/>
  <c r="F134" i="86"/>
  <c r="F11" i="86"/>
  <c r="F68" i="86"/>
  <c r="F29" i="86"/>
  <c r="F122" i="86"/>
  <c r="F144" i="86"/>
  <c r="F22" i="86"/>
  <c r="F38" i="86"/>
  <c r="W153" i="86"/>
  <c r="F103" i="86"/>
  <c r="F147" i="86"/>
  <c r="F94" i="86"/>
  <c r="U153" i="86"/>
  <c r="F42" i="86"/>
  <c r="F145" i="86"/>
  <c r="F72" i="86"/>
  <c r="F120" i="86"/>
  <c r="F116" i="86"/>
  <c r="F140" i="86"/>
  <c r="F35" i="86"/>
  <c r="F13" i="86"/>
  <c r="Q153" i="86"/>
  <c r="F105" i="86"/>
  <c r="F15" i="86"/>
  <c r="F131" i="86"/>
  <c r="F148" i="86"/>
  <c r="F48" i="86"/>
  <c r="F102" i="86"/>
  <c r="F31" i="86"/>
  <c r="F124" i="86"/>
  <c r="F132" i="86"/>
  <c r="P153" i="86"/>
  <c r="F89" i="86"/>
  <c r="D5" i="86"/>
  <c r="D155" i="86" s="1"/>
  <c r="O153" i="86"/>
  <c r="F81" i="86"/>
  <c r="K153" i="86"/>
  <c r="F33" i="86"/>
  <c r="V153" i="86"/>
  <c r="F115" i="86"/>
  <c r="L153" i="86"/>
  <c r="F50" i="86"/>
  <c r="F83" i="86"/>
  <c r="R153" i="86"/>
  <c r="F66" i="86"/>
  <c r="F126" i="86"/>
  <c r="F90" i="86"/>
  <c r="S153" i="86"/>
  <c r="T153" i="86"/>
  <c r="Z26" i="86"/>
  <c r="H25" i="86"/>
  <c r="I25" i="86"/>
  <c r="I151" i="86" s="1"/>
  <c r="I153" i="86" s="1"/>
  <c r="F25" i="86"/>
  <c r="F24" i="86"/>
  <c r="G25" i="8"/>
  <c r="G131" i="8"/>
  <c r="C131" i="83"/>
  <c r="C29" i="83"/>
  <c r="K8" i="8"/>
  <c r="L8" i="8"/>
  <c r="M8" i="8"/>
  <c r="N8" i="8"/>
  <c r="J8" i="8"/>
  <c r="B145" i="38"/>
  <c r="C145" i="38" s="1"/>
  <c r="B144" i="38"/>
  <c r="C144" i="38" s="1"/>
  <c r="B142" i="38"/>
  <c r="C142" i="38" s="1"/>
  <c r="B141" i="38"/>
  <c r="C141" i="38" s="1"/>
  <c r="B140" i="38"/>
  <c r="C140" i="38" s="1"/>
  <c r="B139" i="38"/>
  <c r="C139" i="38" s="1"/>
  <c r="B138" i="38"/>
  <c r="C138" i="38" s="1"/>
  <c r="B137" i="38"/>
  <c r="C137" i="38" s="1"/>
  <c r="B136" i="38"/>
  <c r="C136" i="38" s="1"/>
  <c r="B135" i="38"/>
  <c r="C135" i="38" s="1"/>
  <c r="B134" i="38"/>
  <c r="C134" i="38" s="1"/>
  <c r="B133" i="38"/>
  <c r="C133" i="38" s="1"/>
  <c r="B132" i="38"/>
  <c r="C132" i="38" s="1"/>
  <c r="B131" i="38"/>
  <c r="C131" i="38" s="1"/>
  <c r="B129" i="38"/>
  <c r="C129" i="38" s="1"/>
  <c r="B128" i="38"/>
  <c r="C128" i="38" s="1"/>
  <c r="B126" i="38"/>
  <c r="C126" i="38" s="1"/>
  <c r="B125" i="38"/>
  <c r="C125" i="38" s="1"/>
  <c r="B124" i="38"/>
  <c r="C124" i="38" s="1"/>
  <c r="B123" i="38"/>
  <c r="C123" i="38" s="1"/>
  <c r="B122" i="38"/>
  <c r="C122" i="38" s="1"/>
  <c r="B121" i="38"/>
  <c r="C121" i="38" s="1"/>
  <c r="B120" i="38"/>
  <c r="C120" i="38" s="1"/>
  <c r="B119" i="38"/>
  <c r="C119" i="38" s="1"/>
  <c r="B118" i="38"/>
  <c r="C118" i="38" s="1"/>
  <c r="B117" i="38"/>
  <c r="C117" i="38" s="1"/>
  <c r="B116" i="38"/>
  <c r="C116" i="38" s="1"/>
  <c r="B115" i="38"/>
  <c r="C115" i="38" s="1"/>
  <c r="B113" i="38"/>
  <c r="C113" i="38" s="1"/>
  <c r="B112" i="38"/>
  <c r="C112" i="38" s="1"/>
  <c r="B111" i="38"/>
  <c r="C111" i="38" s="1"/>
  <c r="B110" i="38"/>
  <c r="C110" i="38" s="1"/>
  <c r="B109" i="38"/>
  <c r="C109" i="38" s="1"/>
  <c r="B108" i="38"/>
  <c r="C108" i="38" s="1"/>
  <c r="B107" i="38"/>
  <c r="C107" i="38" s="1"/>
  <c r="B106" i="38"/>
  <c r="C106" i="38" s="1"/>
  <c r="B105" i="38"/>
  <c r="C105" i="38" s="1"/>
  <c r="B104" i="38"/>
  <c r="C104" i="38" s="1"/>
  <c r="B103" i="38"/>
  <c r="C103" i="38" s="1"/>
  <c r="B102" i="38"/>
  <c r="C102" i="38" s="1"/>
  <c r="B100" i="38"/>
  <c r="C100" i="38" s="1"/>
  <c r="B99" i="38"/>
  <c r="C99" i="38" s="1"/>
  <c r="B98" i="38"/>
  <c r="C98" i="38" s="1"/>
  <c r="B97" i="38"/>
  <c r="C97" i="38" s="1"/>
  <c r="B96" i="38"/>
  <c r="C96" i="38" s="1"/>
  <c r="B95" i="38"/>
  <c r="C95" i="38" s="1"/>
  <c r="B94" i="38"/>
  <c r="C94" i="38" s="1"/>
  <c r="B93" i="38"/>
  <c r="C93" i="38" s="1"/>
  <c r="B92" i="38"/>
  <c r="C92" i="38" s="1"/>
  <c r="B91" i="38"/>
  <c r="C91" i="38" s="1"/>
  <c r="B90" i="38"/>
  <c r="C90" i="38" s="1"/>
  <c r="B89" i="38"/>
  <c r="C89" i="38" s="1"/>
  <c r="B87" i="38"/>
  <c r="C87" i="38" s="1"/>
  <c r="B86" i="38"/>
  <c r="C86" i="38" s="1"/>
  <c r="B85" i="38"/>
  <c r="C85" i="38" s="1"/>
  <c r="B84" i="38"/>
  <c r="C84" i="38" s="1"/>
  <c r="B83" i="38"/>
  <c r="C83" i="38" s="1"/>
  <c r="B82" i="38"/>
  <c r="C82" i="38" s="1"/>
  <c r="B81" i="38"/>
  <c r="C81" i="38" s="1"/>
  <c r="B80" i="38"/>
  <c r="C80" i="38" s="1"/>
  <c r="B79" i="38"/>
  <c r="C79" i="38" s="1"/>
  <c r="B78" i="38"/>
  <c r="C78" i="38" s="1"/>
  <c r="B77" i="38"/>
  <c r="C77" i="38" s="1"/>
  <c r="B76" i="38"/>
  <c r="C76" i="38" s="1"/>
  <c r="B48" i="38"/>
  <c r="C48" i="38" s="1"/>
  <c r="B47" i="38"/>
  <c r="C47" i="38" s="1"/>
  <c r="B46" i="38"/>
  <c r="C46" i="38" s="1"/>
  <c r="B45" i="38"/>
  <c r="C45" i="38" s="1"/>
  <c r="B44" i="38"/>
  <c r="C44" i="38" s="1"/>
  <c r="B43" i="38"/>
  <c r="C43" i="38" s="1"/>
  <c r="B42" i="38"/>
  <c r="C42" i="38" s="1"/>
  <c r="B41" i="38"/>
  <c r="C41" i="38" s="1"/>
  <c r="B40" i="38"/>
  <c r="C40" i="38" s="1"/>
  <c r="B39" i="38"/>
  <c r="C39" i="38" s="1"/>
  <c r="B38" i="38"/>
  <c r="C38" i="38" s="1"/>
  <c r="B37" i="38"/>
  <c r="C37" i="38" s="1"/>
  <c r="B35" i="38"/>
  <c r="C35" i="38" s="1"/>
  <c r="B34" i="38"/>
  <c r="C34" i="38" s="1"/>
  <c r="B33" i="38"/>
  <c r="C33" i="38" s="1"/>
  <c r="B32" i="38"/>
  <c r="C32" i="38" s="1"/>
  <c r="B31" i="38"/>
  <c r="C31" i="38" s="1"/>
  <c r="B30" i="38"/>
  <c r="C30" i="38" s="1"/>
  <c r="B29" i="38"/>
  <c r="C29" i="38" s="1"/>
  <c r="B28" i="38"/>
  <c r="C28" i="38" s="1"/>
  <c r="B27" i="38"/>
  <c r="C27" i="38" s="1"/>
  <c r="B26" i="38"/>
  <c r="C26" i="38" s="1"/>
  <c r="B25" i="38"/>
  <c r="C25" i="38" s="1"/>
  <c r="B24" i="38"/>
  <c r="C24" i="38" s="1"/>
  <c r="B22" i="38"/>
  <c r="C22" i="38" s="1"/>
  <c r="B21" i="38"/>
  <c r="C21" i="38" s="1"/>
  <c r="B20" i="38"/>
  <c r="C20" i="38" s="1"/>
  <c r="B19" i="38"/>
  <c r="C19" i="38" s="1"/>
  <c r="B17" i="38"/>
  <c r="C17" i="38" s="1"/>
  <c r="B15" i="38"/>
  <c r="C15" i="38" s="1"/>
  <c r="B13" i="38"/>
  <c r="C13" i="38" s="1"/>
  <c r="B11" i="38"/>
  <c r="C11" i="38" s="1"/>
  <c r="B9" i="38"/>
  <c r="C9" i="38" s="1"/>
  <c r="B6" i="38"/>
  <c r="C6" i="38" s="1"/>
  <c r="B5" i="38"/>
  <c r="E150" i="83"/>
  <c r="E9" i="8"/>
  <c r="E8" i="8" s="1"/>
  <c r="E19" i="8"/>
  <c r="E20" i="8"/>
  <c r="E21" i="8"/>
  <c r="E22" i="8"/>
  <c r="E23" i="8"/>
  <c r="E24" i="8"/>
  <c r="E25" i="8"/>
  <c r="E2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134" i="8"/>
  <c r="E135" i="8"/>
  <c r="E136" i="8"/>
  <c r="E137" i="8"/>
  <c r="E138" i="8"/>
  <c r="E139" i="8"/>
  <c r="E140" i="8"/>
  <c r="E141" i="8"/>
  <c r="E142" i="8"/>
  <c r="E143" i="8"/>
  <c r="E144" i="8"/>
  <c r="E145" i="8"/>
  <c r="E146" i="8"/>
  <c r="E147" i="8"/>
  <c r="H56" i="9"/>
  <c r="F150" i="86" l="1"/>
  <c r="Z25" i="86"/>
  <c r="H151" i="86"/>
  <c r="O25" i="8"/>
  <c r="L25" i="8"/>
  <c r="M25" i="8"/>
  <c r="K25" i="8"/>
  <c r="J25" i="8"/>
  <c r="N25" i="8"/>
  <c r="P11" i="38"/>
  <c r="H11" i="38"/>
  <c r="T11" i="38"/>
  <c r="Q11" i="38"/>
  <c r="P15" i="38"/>
  <c r="D15" i="38"/>
  <c r="D12" i="38"/>
  <c r="G17" i="45" s="1"/>
  <c r="Q9" i="38"/>
  <c r="P9" i="38"/>
  <c r="H9" i="38"/>
  <c r="P13" i="38"/>
  <c r="H13" i="38"/>
  <c r="F13" i="38"/>
  <c r="F7" i="38" s="1"/>
  <c r="F147" i="38" s="1"/>
  <c r="Q13" i="38"/>
  <c r="D13" i="38"/>
  <c r="D8" i="38"/>
  <c r="H17" i="38"/>
  <c r="T17" i="38"/>
  <c r="D17" i="38"/>
  <c r="Q17" i="38"/>
  <c r="P17" i="38"/>
  <c r="D10" i="38"/>
  <c r="H55" i="9"/>
  <c r="Y128" i="8"/>
  <c r="X128" i="8"/>
  <c r="W128" i="8"/>
  <c r="V128" i="8"/>
  <c r="U128" i="8"/>
  <c r="T128" i="8"/>
  <c r="S128" i="8"/>
  <c r="R128" i="8"/>
  <c r="Q128" i="8"/>
  <c r="P128" i="8"/>
  <c r="O128" i="8"/>
  <c r="N128" i="8"/>
  <c r="M128" i="8"/>
  <c r="L128" i="8"/>
  <c r="K128" i="8"/>
  <c r="J128" i="8"/>
  <c r="I128" i="8"/>
  <c r="H128" i="8"/>
  <c r="Y147" i="8"/>
  <c r="X147" i="8"/>
  <c r="W147" i="8"/>
  <c r="V147" i="8"/>
  <c r="U147" i="8"/>
  <c r="T147" i="8"/>
  <c r="S147" i="8"/>
  <c r="R147" i="8"/>
  <c r="Q147" i="8"/>
  <c r="P147" i="8"/>
  <c r="O147" i="8"/>
  <c r="N147" i="8"/>
  <c r="M147" i="8"/>
  <c r="L147" i="8"/>
  <c r="K147" i="8"/>
  <c r="J147" i="8"/>
  <c r="I147" i="8"/>
  <c r="H147" i="8"/>
  <c r="Y144" i="8"/>
  <c r="X144" i="8"/>
  <c r="W144" i="8"/>
  <c r="V144" i="8"/>
  <c r="U144" i="8"/>
  <c r="T144" i="8"/>
  <c r="S144" i="8"/>
  <c r="R144" i="8"/>
  <c r="Q144" i="8"/>
  <c r="P144" i="8"/>
  <c r="O144" i="8"/>
  <c r="N144" i="8"/>
  <c r="M144" i="8"/>
  <c r="L144" i="8"/>
  <c r="K144" i="8"/>
  <c r="J144" i="8"/>
  <c r="I144" i="8"/>
  <c r="H144" i="8"/>
  <c r="Y131" i="8"/>
  <c r="X131" i="8"/>
  <c r="W131" i="8"/>
  <c r="V131" i="8"/>
  <c r="U131" i="8"/>
  <c r="T131" i="8"/>
  <c r="S131" i="8"/>
  <c r="R131" i="8"/>
  <c r="Q131" i="8"/>
  <c r="P131" i="8"/>
  <c r="O131" i="8"/>
  <c r="N131" i="8"/>
  <c r="M131" i="8"/>
  <c r="L131" i="8"/>
  <c r="K131" i="8"/>
  <c r="J131" i="8"/>
  <c r="I131" i="8"/>
  <c r="H131" i="8"/>
  <c r="Y115" i="8"/>
  <c r="X115" i="8"/>
  <c r="W115" i="8"/>
  <c r="V115" i="8"/>
  <c r="U115" i="8"/>
  <c r="T115" i="8"/>
  <c r="S115" i="8"/>
  <c r="R115" i="8"/>
  <c r="Q115" i="8"/>
  <c r="P115" i="8"/>
  <c r="O115" i="8"/>
  <c r="N115" i="8"/>
  <c r="M115" i="8"/>
  <c r="L115" i="8"/>
  <c r="K115" i="8"/>
  <c r="J115" i="8"/>
  <c r="I115" i="8"/>
  <c r="H115" i="8"/>
  <c r="Y102" i="8"/>
  <c r="X102" i="8"/>
  <c r="W102" i="8"/>
  <c r="V102" i="8"/>
  <c r="U102" i="8"/>
  <c r="T102" i="8"/>
  <c r="S102" i="8"/>
  <c r="R102" i="8"/>
  <c r="Q102" i="8"/>
  <c r="P102" i="8"/>
  <c r="O102" i="8"/>
  <c r="N102" i="8"/>
  <c r="M102" i="8"/>
  <c r="L102" i="8"/>
  <c r="K102" i="8"/>
  <c r="J102" i="8"/>
  <c r="I102" i="8"/>
  <c r="H102" i="8"/>
  <c r="Y89" i="8"/>
  <c r="X89" i="8"/>
  <c r="W89" i="8"/>
  <c r="V89" i="8"/>
  <c r="U89" i="8"/>
  <c r="T89" i="8"/>
  <c r="S89" i="8"/>
  <c r="R89" i="8"/>
  <c r="Q89" i="8"/>
  <c r="P89" i="8"/>
  <c r="O89" i="8"/>
  <c r="N89" i="8"/>
  <c r="M89" i="8"/>
  <c r="L89" i="8"/>
  <c r="K89" i="8"/>
  <c r="J89" i="8"/>
  <c r="I89" i="8"/>
  <c r="H89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Y37" i="8"/>
  <c r="X37" i="8"/>
  <c r="W37" i="8"/>
  <c r="V37" i="8"/>
  <c r="U37" i="8"/>
  <c r="T37" i="8"/>
  <c r="S37" i="8"/>
  <c r="R37" i="8"/>
  <c r="Q37" i="8"/>
  <c r="P37" i="8"/>
  <c r="O37" i="8"/>
  <c r="N37" i="8"/>
  <c r="M37" i="8"/>
  <c r="L37" i="8"/>
  <c r="K37" i="8"/>
  <c r="J37" i="8"/>
  <c r="I37" i="8"/>
  <c r="H37" i="8"/>
  <c r="I24" i="8"/>
  <c r="J24" i="8"/>
  <c r="K24" i="8"/>
  <c r="L24" i="8"/>
  <c r="M24" i="8"/>
  <c r="N24" i="8"/>
  <c r="O24" i="8"/>
  <c r="P24" i="8"/>
  <c r="Q24" i="8"/>
  <c r="R24" i="8"/>
  <c r="S24" i="8"/>
  <c r="T24" i="8"/>
  <c r="U24" i="8"/>
  <c r="V24" i="8"/>
  <c r="W24" i="8"/>
  <c r="X24" i="8"/>
  <c r="Y24" i="8"/>
  <c r="H24" i="8"/>
  <c r="I19" i="8"/>
  <c r="J19" i="8"/>
  <c r="K19" i="8"/>
  <c r="L19" i="8"/>
  <c r="M19" i="8"/>
  <c r="N19" i="8"/>
  <c r="O19" i="8"/>
  <c r="P19" i="8"/>
  <c r="Q19" i="8"/>
  <c r="R19" i="8"/>
  <c r="S19" i="8"/>
  <c r="T19" i="8"/>
  <c r="U19" i="8"/>
  <c r="V19" i="8"/>
  <c r="W19" i="8"/>
  <c r="X19" i="8"/>
  <c r="Y19" i="8"/>
  <c r="H19" i="8"/>
  <c r="I8" i="8"/>
  <c r="O8" i="8"/>
  <c r="P8" i="8"/>
  <c r="Q8" i="8"/>
  <c r="R8" i="8"/>
  <c r="S8" i="8"/>
  <c r="T8" i="8"/>
  <c r="U8" i="8"/>
  <c r="V8" i="8"/>
  <c r="W8" i="8"/>
  <c r="X8" i="8"/>
  <c r="Y8" i="8"/>
  <c r="H8" i="8"/>
  <c r="N5" i="8"/>
  <c r="O5" i="8"/>
  <c r="P5" i="8"/>
  <c r="Q5" i="8"/>
  <c r="R5" i="8"/>
  <c r="S5" i="8"/>
  <c r="T5" i="8"/>
  <c r="U5" i="8"/>
  <c r="V5" i="8"/>
  <c r="W5" i="8"/>
  <c r="X5" i="8"/>
  <c r="Y5" i="8"/>
  <c r="I5" i="8"/>
  <c r="J5" i="8"/>
  <c r="K5" i="8"/>
  <c r="L5" i="8"/>
  <c r="M5" i="8"/>
  <c r="H5" i="8"/>
  <c r="Z149" i="8"/>
  <c r="Z146" i="8"/>
  <c r="Z143" i="8"/>
  <c r="Z141" i="8"/>
  <c r="Z139" i="8"/>
  <c r="Z137" i="8"/>
  <c r="Z135" i="8"/>
  <c r="Z133" i="8"/>
  <c r="Z130" i="8"/>
  <c r="Z127" i="8"/>
  <c r="Z125" i="8"/>
  <c r="Z123" i="8"/>
  <c r="Z121" i="8"/>
  <c r="Z119" i="8"/>
  <c r="Z117" i="8"/>
  <c r="Z114" i="8"/>
  <c r="Z112" i="8"/>
  <c r="Z110" i="8"/>
  <c r="Z108" i="8"/>
  <c r="Z106" i="8"/>
  <c r="Z104" i="8"/>
  <c r="Z101" i="8"/>
  <c r="Z99" i="8"/>
  <c r="Z97" i="8"/>
  <c r="Z95" i="8"/>
  <c r="Z93" i="8"/>
  <c r="Z91" i="8"/>
  <c r="Z88" i="8"/>
  <c r="Z86" i="8"/>
  <c r="Z84" i="8"/>
  <c r="Z82" i="8"/>
  <c r="Z80" i="8"/>
  <c r="Z78" i="8"/>
  <c r="Z75" i="8"/>
  <c r="Z73" i="8"/>
  <c r="Z71" i="8"/>
  <c r="Z69" i="8"/>
  <c r="Z67" i="8"/>
  <c r="Z65" i="8"/>
  <c r="Z62" i="8"/>
  <c r="Z60" i="8"/>
  <c r="Z58" i="8"/>
  <c r="Z56" i="8"/>
  <c r="Z54" i="8"/>
  <c r="Z52" i="8"/>
  <c r="Z49" i="8"/>
  <c r="Z47" i="8"/>
  <c r="Z45" i="8"/>
  <c r="Z43" i="8"/>
  <c r="Z41" i="8"/>
  <c r="Z39" i="8"/>
  <c r="Z26" i="8"/>
  <c r="Z23" i="8"/>
  <c r="Z21" i="8"/>
  <c r="Z18" i="8"/>
  <c r="Z14" i="8"/>
  <c r="Z12" i="8"/>
  <c r="Z10" i="8"/>
  <c r="H153" i="86" l="1"/>
  <c r="H154" i="86" s="1"/>
  <c r="I154" i="86" s="1"/>
  <c r="H152" i="86"/>
  <c r="I152" i="86" s="1"/>
  <c r="Q7" i="38"/>
  <c r="V9" i="38" a="1"/>
  <c r="V9" i="38" s="1"/>
  <c r="C24" i="8"/>
  <c r="V15" i="38" a="1"/>
  <c r="V15" i="38" s="1"/>
  <c r="V12" i="38" a="1"/>
  <c r="V12" i="38" s="1"/>
  <c r="W12" i="38" s="1"/>
  <c r="G17" i="43"/>
  <c r="V11" i="38" a="1"/>
  <c r="V11" i="38" s="1"/>
  <c r="V13" i="38" a="1"/>
  <c r="V13" i="38" s="1"/>
  <c r="V10" i="38" a="1"/>
  <c r="V10" i="38" s="1"/>
  <c r="G17" i="44"/>
  <c r="V17" i="38" a="1"/>
  <c r="V17" i="38" s="1"/>
  <c r="G31" i="46"/>
  <c r="I31" i="46" s="1"/>
  <c r="C5" i="8"/>
  <c r="C8" i="8"/>
  <c r="H7" i="38"/>
  <c r="T7" i="38"/>
  <c r="G27" i="47"/>
  <c r="I27" i="47" s="1"/>
  <c r="G30" i="47"/>
  <c r="I30" i="47" s="1"/>
  <c r="P7" i="38"/>
  <c r="G27" i="45"/>
  <c r="I27" i="45" s="1"/>
  <c r="G30" i="45"/>
  <c r="I30" i="45" s="1"/>
  <c r="D7" i="38"/>
  <c r="C19" i="8"/>
  <c r="C37" i="8"/>
  <c r="C50" i="8"/>
  <c r="C144" i="8"/>
  <c r="C63" i="8"/>
  <c r="C76" i="8"/>
  <c r="C89" i="8"/>
  <c r="C102" i="8"/>
  <c r="C115" i="8"/>
  <c r="C131" i="8"/>
  <c r="C147" i="8"/>
  <c r="F127" i="38"/>
  <c r="G20" i="60" s="1"/>
  <c r="I20" i="60" s="1"/>
  <c r="Z7" i="8"/>
  <c r="W10" i="38" l="1"/>
  <c r="J25" i="44"/>
  <c r="I17" i="44"/>
  <c r="J27" i="43"/>
  <c r="I17" i="43"/>
  <c r="J25" i="45"/>
  <c r="I17" i="45"/>
  <c r="I16" i="45" s="1"/>
  <c r="I36" i="45" s="1"/>
  <c r="G30" i="46"/>
  <c r="I16" i="46"/>
  <c r="I36" i="46" s="1"/>
  <c r="B88" i="38"/>
  <c r="E89" i="83"/>
  <c r="B143" i="38"/>
  <c r="E144" i="83"/>
  <c r="B18" i="38"/>
  <c r="C18" i="38" s="1"/>
  <c r="E29" i="83"/>
  <c r="B101" i="38"/>
  <c r="E102" i="83"/>
  <c r="B4" i="38"/>
  <c r="C4" i="38" s="1"/>
  <c r="E15" i="83"/>
  <c r="B146" i="38"/>
  <c r="E147" i="83"/>
  <c r="B130" i="38"/>
  <c r="C130" i="38" s="1"/>
  <c r="E131" i="83"/>
  <c r="B75" i="38"/>
  <c r="E76" i="83"/>
  <c r="B49" i="38"/>
  <c r="E50" i="83"/>
  <c r="B114" i="38"/>
  <c r="E115" i="83"/>
  <c r="B62" i="38"/>
  <c r="E63" i="83"/>
  <c r="B36" i="38"/>
  <c r="E37" i="83"/>
  <c r="B23" i="38"/>
  <c r="C23" i="38" s="1"/>
  <c r="E34" i="83"/>
  <c r="B7" i="38"/>
  <c r="C7" i="38" s="1"/>
  <c r="E18" i="83"/>
  <c r="I26" i="45"/>
  <c r="I38" i="45" s="1"/>
  <c r="G32" i="60"/>
  <c r="I32" i="60" s="1"/>
  <c r="G32" i="43"/>
  <c r="I32" i="43" s="1"/>
  <c r="G29" i="43"/>
  <c r="I29" i="43" s="1"/>
  <c r="I16" i="47"/>
  <c r="I36" i="47" s="1"/>
  <c r="G27" i="44"/>
  <c r="I27" i="44" s="1"/>
  <c r="G30" i="44"/>
  <c r="I30" i="44" s="1"/>
  <c r="I26" i="47"/>
  <c r="I38" i="47" s="1"/>
  <c r="D127" i="38"/>
  <c r="P127" i="38"/>
  <c r="G19" i="60" s="1"/>
  <c r="I19" i="60" s="1"/>
  <c r="I127" i="38"/>
  <c r="G23" i="60" s="1"/>
  <c r="I23" i="60" s="1"/>
  <c r="H127" i="38"/>
  <c r="G21" i="60" s="1"/>
  <c r="I21" i="60" s="1"/>
  <c r="Q127" i="38"/>
  <c r="G22" i="60" s="1"/>
  <c r="I22" i="60" s="1"/>
  <c r="C75" i="38" l="1"/>
  <c r="G75" i="38" s="1"/>
  <c r="G20" i="55" s="1"/>
  <c r="C36" i="38"/>
  <c r="G36" i="38" s="1"/>
  <c r="C62" i="38"/>
  <c r="G62" i="38" s="1"/>
  <c r="G20" i="54" s="1"/>
  <c r="I20" i="54" s="1"/>
  <c r="H4" i="38"/>
  <c r="D4" i="38"/>
  <c r="C143" i="38"/>
  <c r="D143" i="38" s="1"/>
  <c r="C88" i="38"/>
  <c r="C146" i="38"/>
  <c r="D146" i="38" s="1"/>
  <c r="G17" i="60"/>
  <c r="V127" i="38" a="1"/>
  <c r="V127" i="38" s="1"/>
  <c r="C114" i="38"/>
  <c r="I114" i="38" s="1"/>
  <c r="C101" i="38"/>
  <c r="C49" i="38"/>
  <c r="D49" i="38" s="1"/>
  <c r="I30" i="46"/>
  <c r="I26" i="46" s="1"/>
  <c r="I38" i="46" s="1"/>
  <c r="I56" i="46" s="1"/>
  <c r="G15" i="8" s="1"/>
  <c r="Q4" i="38"/>
  <c r="P4" i="38"/>
  <c r="R49" i="38"/>
  <c r="P75" i="38"/>
  <c r="I56" i="45"/>
  <c r="I56" i="47"/>
  <c r="I16" i="44"/>
  <c r="I36" i="44" s="1"/>
  <c r="I28" i="43"/>
  <c r="I40" i="43" s="1"/>
  <c r="G34" i="60"/>
  <c r="I34" i="60" s="1"/>
  <c r="G33" i="60"/>
  <c r="I33" i="60" s="1"/>
  <c r="G31" i="60"/>
  <c r="I31" i="60" s="1"/>
  <c r="G35" i="60"/>
  <c r="I35" i="60" s="1"/>
  <c r="I26" i="44"/>
  <c r="I38" i="44" s="1"/>
  <c r="I16" i="43"/>
  <c r="I38" i="43" s="1"/>
  <c r="Q25" i="8"/>
  <c r="X25" i="8"/>
  <c r="V25" i="8"/>
  <c r="P25" i="8"/>
  <c r="R25" i="8"/>
  <c r="I25" i="8"/>
  <c r="U25" i="8"/>
  <c r="W25" i="8"/>
  <c r="H25" i="8"/>
  <c r="S25" i="8"/>
  <c r="T25" i="8"/>
  <c r="Y25" i="8"/>
  <c r="R147" i="38" l="1"/>
  <c r="V4" i="38" a="1"/>
  <c r="V4" i="38" s="1"/>
  <c r="Q101" i="38"/>
  <c r="G22" i="57" s="1"/>
  <c r="I22" i="57" s="1"/>
  <c r="D101" i="38"/>
  <c r="P36" i="38"/>
  <c r="G19" i="50" s="1"/>
  <c r="I19" i="50" s="1"/>
  <c r="G23" i="53"/>
  <c r="I23" i="53" s="1"/>
  <c r="G20" i="9"/>
  <c r="I20" i="9" s="1"/>
  <c r="G21" i="9"/>
  <c r="I21" i="9" s="1"/>
  <c r="G19" i="9"/>
  <c r="I19" i="9" s="1"/>
  <c r="G25" i="58"/>
  <c r="I25" i="58" s="1"/>
  <c r="G20" i="50"/>
  <c r="G30" i="50" s="1"/>
  <c r="I30" i="50" s="1"/>
  <c r="D36" i="38"/>
  <c r="G17" i="50" s="1"/>
  <c r="G27" i="50" s="1"/>
  <c r="I27" i="50" s="1"/>
  <c r="P62" i="38"/>
  <c r="G19" i="54" s="1"/>
  <c r="I19" i="54" s="1"/>
  <c r="T62" i="38"/>
  <c r="R114" i="38"/>
  <c r="G23" i="58" s="1"/>
  <c r="I23" i="58" s="1"/>
  <c r="D62" i="38"/>
  <c r="G49" i="38"/>
  <c r="G20" i="53" s="1"/>
  <c r="I20" i="53" s="1"/>
  <c r="P146" i="38"/>
  <c r="G19" i="69" s="1"/>
  <c r="I19" i="69" s="1"/>
  <c r="G30" i="54"/>
  <c r="I30" i="54" s="1"/>
  <c r="G17" i="69"/>
  <c r="G17" i="53"/>
  <c r="G17" i="67"/>
  <c r="I20" i="50"/>
  <c r="I143" i="38"/>
  <c r="I147" i="38" s="1"/>
  <c r="S49" i="38"/>
  <c r="H49" i="38"/>
  <c r="D114" i="38"/>
  <c r="P101" i="38"/>
  <c r="S114" i="38"/>
  <c r="G17" i="9"/>
  <c r="J21" i="9" s="1"/>
  <c r="G101" i="38"/>
  <c r="G20" i="57" s="1"/>
  <c r="R101" i="38"/>
  <c r="G23" i="57" s="1"/>
  <c r="T101" i="38"/>
  <c r="G24" i="57" s="1"/>
  <c r="I24" i="57" s="1"/>
  <c r="J27" i="60"/>
  <c r="I17" i="60"/>
  <c r="I16" i="60" s="1"/>
  <c r="I42" i="60" s="1"/>
  <c r="P49" i="38"/>
  <c r="H101" i="38"/>
  <c r="K36" i="38"/>
  <c r="K147" i="38" s="1"/>
  <c r="O36" i="38"/>
  <c r="O147" i="38" s="1"/>
  <c r="G29" i="60"/>
  <c r="I29" i="60" s="1"/>
  <c r="I28" i="60" s="1"/>
  <c r="I44" i="60" s="1"/>
  <c r="N114" i="38"/>
  <c r="N147" i="38" s="1"/>
  <c r="H114" i="38"/>
  <c r="K88" i="38"/>
  <c r="G22" i="56" s="1"/>
  <c r="G88" i="38"/>
  <c r="G20" i="56" s="1"/>
  <c r="P88" i="38"/>
  <c r="G19" i="56" s="1"/>
  <c r="H88" i="38"/>
  <c r="G21" i="56" s="1"/>
  <c r="I20" i="55"/>
  <c r="G30" i="55"/>
  <c r="I30" i="55" s="1"/>
  <c r="G143" i="38"/>
  <c r="G20" i="67" s="1"/>
  <c r="H143" i="38"/>
  <c r="G21" i="67" s="1"/>
  <c r="Q143" i="38"/>
  <c r="G22" i="67" s="1"/>
  <c r="P143" i="38"/>
  <c r="G19" i="67" s="1"/>
  <c r="G114" i="38"/>
  <c r="G20" i="58" s="1"/>
  <c r="Q114" i="38"/>
  <c r="G22" i="58" s="1"/>
  <c r="G19" i="55"/>
  <c r="I19" i="55" s="1"/>
  <c r="P114" i="38"/>
  <c r="G19" i="58" s="1"/>
  <c r="D88" i="38"/>
  <c r="D75" i="38"/>
  <c r="C25" i="83"/>
  <c r="G29" i="54"/>
  <c r="I29" i="54" s="1"/>
  <c r="G32" i="57"/>
  <c r="I32" i="57" s="1"/>
  <c r="G29" i="50"/>
  <c r="I29" i="50" s="1"/>
  <c r="G17" i="8"/>
  <c r="C27" i="83"/>
  <c r="G13" i="8"/>
  <c r="C23" i="83"/>
  <c r="I56" i="44"/>
  <c r="G34" i="69"/>
  <c r="I58" i="43"/>
  <c r="J161" i="38"/>
  <c r="G32" i="9"/>
  <c r="I32" i="9" s="1"/>
  <c r="G30" i="9"/>
  <c r="I30" i="9" s="1"/>
  <c r="G33" i="9"/>
  <c r="I33" i="9" s="1"/>
  <c r="G31" i="9"/>
  <c r="I31" i="9" s="1"/>
  <c r="Z25" i="8"/>
  <c r="S147" i="38" l="1"/>
  <c r="Q147" i="38"/>
  <c r="T147" i="38"/>
  <c r="H147" i="38"/>
  <c r="G147" i="38"/>
  <c r="D147" i="38"/>
  <c r="P147" i="38"/>
  <c r="W4" i="38"/>
  <c r="G33" i="53"/>
  <c r="I33" i="53" s="1"/>
  <c r="G21" i="54"/>
  <c r="I21" i="54" s="1"/>
  <c r="G21" i="53"/>
  <c r="I21" i="53" s="1"/>
  <c r="V62" i="38" a="1"/>
  <c r="V62" i="38" s="1"/>
  <c r="W62" i="38" s="1"/>
  <c r="G17" i="54"/>
  <c r="G27" i="54" s="1"/>
  <c r="I27" i="54" s="1"/>
  <c r="G30" i="53"/>
  <c r="I30" i="53" s="1"/>
  <c r="G34" i="57"/>
  <c r="I34" i="57" s="1"/>
  <c r="V36" i="38" a="1"/>
  <c r="V36" i="38" s="1"/>
  <c r="W36" i="38" s="1"/>
  <c r="G31" i="69"/>
  <c r="I31" i="69" s="1"/>
  <c r="I20" i="57"/>
  <c r="G30" i="57"/>
  <c r="I30" i="57" s="1"/>
  <c r="G17" i="55"/>
  <c r="V75" i="38" a="1"/>
  <c r="V75" i="38" s="1"/>
  <c r="W75" i="38" s="1"/>
  <c r="I21" i="67"/>
  <c r="G33" i="67"/>
  <c r="I33" i="67" s="1"/>
  <c r="G21" i="50"/>
  <c r="G29" i="55"/>
  <c r="I29" i="55" s="1"/>
  <c r="G19" i="53"/>
  <c r="I19" i="53" s="1"/>
  <c r="G19" i="57"/>
  <c r="I19" i="57" s="1"/>
  <c r="I17" i="53"/>
  <c r="I22" i="56"/>
  <c r="G32" i="56"/>
  <c r="I32" i="56" s="1"/>
  <c r="V88" i="38" a="1"/>
  <c r="V88" i="38" s="1"/>
  <c r="W88" i="38" s="1"/>
  <c r="G17" i="56"/>
  <c r="I19" i="58"/>
  <c r="G31" i="58"/>
  <c r="I31" i="58" s="1"/>
  <c r="V143" i="38" a="1"/>
  <c r="V143" i="38" s="1"/>
  <c r="W143" i="38" s="1"/>
  <c r="V114" i="38" a="1"/>
  <c r="V114" i="38" s="1"/>
  <c r="W114" i="38" s="1"/>
  <c r="G17" i="58"/>
  <c r="V49" i="38" a="1"/>
  <c r="V49" i="38" s="1"/>
  <c r="W49" i="38" s="1"/>
  <c r="I19" i="67"/>
  <c r="G31" i="67"/>
  <c r="I31" i="67" s="1"/>
  <c r="G35" i="58"/>
  <c r="I35" i="58" s="1"/>
  <c r="I20" i="67"/>
  <c r="G32" i="67"/>
  <c r="I32" i="67" s="1"/>
  <c r="G22" i="50"/>
  <c r="I34" i="69"/>
  <c r="G24" i="58"/>
  <c r="I24" i="58" s="1"/>
  <c r="I21" i="56"/>
  <c r="G31" i="56"/>
  <c r="I31" i="56" s="1"/>
  <c r="G22" i="53"/>
  <c r="I22" i="53" s="1"/>
  <c r="G27" i="53"/>
  <c r="I27" i="53" s="1"/>
  <c r="G21" i="58"/>
  <c r="I21" i="58" s="1"/>
  <c r="I22" i="67"/>
  <c r="G34" i="67"/>
  <c r="I34" i="67" s="1"/>
  <c r="G26" i="58"/>
  <c r="I17" i="67"/>
  <c r="G29" i="67"/>
  <c r="I29" i="67" s="1"/>
  <c r="I19" i="56"/>
  <c r="G29" i="56"/>
  <c r="I29" i="56" s="1"/>
  <c r="J27" i="69"/>
  <c r="I17" i="69"/>
  <c r="I16" i="69" s="1"/>
  <c r="I42" i="69" s="1"/>
  <c r="G29" i="69"/>
  <c r="I29" i="69" s="1"/>
  <c r="I20" i="58"/>
  <c r="G32" i="58"/>
  <c r="I32" i="58" s="1"/>
  <c r="G23" i="67"/>
  <c r="I23" i="67" s="1"/>
  <c r="J25" i="54"/>
  <c r="I17" i="54"/>
  <c r="I16" i="54" s="1"/>
  <c r="I39" i="54" s="1"/>
  <c r="I17" i="9"/>
  <c r="I16" i="9" s="1"/>
  <c r="I38" i="9" s="1"/>
  <c r="G29" i="9"/>
  <c r="I29" i="9" s="1"/>
  <c r="I28" i="9" s="1"/>
  <c r="I40" i="9" s="1"/>
  <c r="I17" i="50"/>
  <c r="G21" i="57"/>
  <c r="I21" i="57" s="1"/>
  <c r="I22" i="58"/>
  <c r="G34" i="58"/>
  <c r="I34" i="58" s="1"/>
  <c r="I20" i="56"/>
  <c r="G30" i="56"/>
  <c r="I30" i="56" s="1"/>
  <c r="I23" i="57"/>
  <c r="G33" i="57"/>
  <c r="I33" i="57" s="1"/>
  <c r="G17" i="57"/>
  <c r="V101" i="38" a="1"/>
  <c r="V101" i="38" s="1"/>
  <c r="W101" i="38" s="1"/>
  <c r="G37" i="58"/>
  <c r="G11" i="8"/>
  <c r="C21" i="83"/>
  <c r="G9" i="8"/>
  <c r="C19" i="83"/>
  <c r="I62" i="60"/>
  <c r="Y140" i="8"/>
  <c r="T140" i="8"/>
  <c r="N140" i="8"/>
  <c r="M140" i="8"/>
  <c r="H140" i="8"/>
  <c r="V140" i="8"/>
  <c r="I140" i="8"/>
  <c r="J140" i="8"/>
  <c r="P140" i="8"/>
  <c r="U140" i="8"/>
  <c r="Q140" i="8"/>
  <c r="X140" i="8"/>
  <c r="W140" i="8"/>
  <c r="L140" i="8"/>
  <c r="S140" i="8"/>
  <c r="K140" i="8"/>
  <c r="R140" i="8"/>
  <c r="O140" i="8"/>
  <c r="H134" i="8"/>
  <c r="S134" i="8"/>
  <c r="L134" i="8"/>
  <c r="O134" i="8"/>
  <c r="Q134" i="8"/>
  <c r="R134" i="8"/>
  <c r="N134" i="8"/>
  <c r="J134" i="8"/>
  <c r="Y134" i="8"/>
  <c r="X134" i="8"/>
  <c r="M134" i="8"/>
  <c r="K134" i="8"/>
  <c r="P134" i="8"/>
  <c r="W134" i="8"/>
  <c r="V134" i="8"/>
  <c r="T134" i="8"/>
  <c r="I134" i="8"/>
  <c r="U134" i="8"/>
  <c r="N138" i="8"/>
  <c r="S138" i="8"/>
  <c r="Y138" i="8"/>
  <c r="O138" i="8"/>
  <c r="U138" i="8"/>
  <c r="I138" i="8"/>
  <c r="J138" i="8"/>
  <c r="X138" i="8"/>
  <c r="M138" i="8"/>
  <c r="T138" i="8"/>
  <c r="H138" i="8"/>
  <c r="V138" i="8"/>
  <c r="L138" i="8"/>
  <c r="Q138" i="8"/>
  <c r="R138" i="8"/>
  <c r="P138" i="8"/>
  <c r="K138" i="8"/>
  <c r="W138" i="8"/>
  <c r="X142" i="8"/>
  <c r="L142" i="8"/>
  <c r="T142" i="8"/>
  <c r="W142" i="8"/>
  <c r="K142" i="8"/>
  <c r="H142" i="8"/>
  <c r="V142" i="8"/>
  <c r="J142" i="8"/>
  <c r="U142" i="8"/>
  <c r="I142" i="8"/>
  <c r="S142" i="8"/>
  <c r="Q142" i="8"/>
  <c r="P142" i="8"/>
  <c r="Y142" i="8"/>
  <c r="R142" i="8"/>
  <c r="O142" i="8"/>
  <c r="N142" i="8"/>
  <c r="M142" i="8"/>
  <c r="M136" i="8"/>
  <c r="V136" i="8"/>
  <c r="Q136" i="8"/>
  <c r="J136" i="8"/>
  <c r="L136" i="8"/>
  <c r="Y136" i="8"/>
  <c r="P136" i="8"/>
  <c r="K136" i="8"/>
  <c r="T136" i="8"/>
  <c r="O136" i="8"/>
  <c r="S136" i="8"/>
  <c r="X136" i="8"/>
  <c r="W136" i="8"/>
  <c r="N136" i="8"/>
  <c r="I136" i="8"/>
  <c r="R136" i="8"/>
  <c r="U136" i="8"/>
  <c r="H136" i="8"/>
  <c r="X132" i="8"/>
  <c r="W132" i="8"/>
  <c r="Q132" i="8"/>
  <c r="K132" i="8"/>
  <c r="P132" i="8"/>
  <c r="H132" i="8"/>
  <c r="L132" i="8"/>
  <c r="N132" i="8"/>
  <c r="S132" i="8"/>
  <c r="J132" i="8"/>
  <c r="I132" i="8"/>
  <c r="T132" i="8"/>
  <c r="V132" i="8"/>
  <c r="Y132" i="8"/>
  <c r="R132" i="8"/>
  <c r="M132" i="8"/>
  <c r="O132" i="8"/>
  <c r="U132" i="8"/>
  <c r="G31" i="54" l="1"/>
  <c r="I31" i="54" s="1"/>
  <c r="V147" i="38"/>
  <c r="V148" i="38" s="1"/>
  <c r="G31" i="53"/>
  <c r="I31" i="53" s="1"/>
  <c r="V149" i="38"/>
  <c r="V150" i="38" s="1"/>
  <c r="I26" i="54"/>
  <c r="I41" i="54" s="1"/>
  <c r="I28" i="69"/>
  <c r="I44" i="69" s="1"/>
  <c r="I62" i="69" s="1"/>
  <c r="G148" i="8" s="1"/>
  <c r="Q148" i="8" s="1"/>
  <c r="J25" i="50"/>
  <c r="I16" i="53"/>
  <c r="I39" i="53" s="1"/>
  <c r="I16" i="67"/>
  <c r="I42" i="67" s="1"/>
  <c r="G29" i="57"/>
  <c r="I29" i="57" s="1"/>
  <c r="I22" i="50"/>
  <c r="G32" i="50"/>
  <c r="I32" i="50" s="1"/>
  <c r="G35" i="67"/>
  <c r="I35" i="67" s="1"/>
  <c r="I28" i="67" s="1"/>
  <c r="I44" i="67" s="1"/>
  <c r="G33" i="58"/>
  <c r="I33" i="58" s="1"/>
  <c r="I37" i="58"/>
  <c r="I26" i="58"/>
  <c r="G38" i="58"/>
  <c r="I38" i="58" s="1"/>
  <c r="G36" i="58"/>
  <c r="I36" i="58" s="1"/>
  <c r="J25" i="57"/>
  <c r="I17" i="57"/>
  <c r="I16" i="57" s="1"/>
  <c r="I39" i="57" s="1"/>
  <c r="G27" i="57"/>
  <c r="I27" i="57" s="1"/>
  <c r="G29" i="53"/>
  <c r="I29" i="53" s="1"/>
  <c r="G32" i="53"/>
  <c r="I32" i="53" s="1"/>
  <c r="J25" i="55"/>
  <c r="I17" i="55"/>
  <c r="I16" i="55" s="1"/>
  <c r="I39" i="55" s="1"/>
  <c r="G27" i="55"/>
  <c r="I27" i="55" s="1"/>
  <c r="I26" i="55" s="1"/>
  <c r="I41" i="55" s="1"/>
  <c r="I21" i="50"/>
  <c r="G31" i="50"/>
  <c r="I31" i="50" s="1"/>
  <c r="J25" i="56"/>
  <c r="I17" i="56"/>
  <c r="I16" i="56" s="1"/>
  <c r="I39" i="56" s="1"/>
  <c r="G27" i="56"/>
  <c r="I27" i="56" s="1"/>
  <c r="I26" i="56" s="1"/>
  <c r="I41" i="56" s="1"/>
  <c r="J27" i="67"/>
  <c r="G31" i="57"/>
  <c r="I31" i="57" s="1"/>
  <c r="J25" i="53"/>
  <c r="J27" i="58"/>
  <c r="I17" i="58"/>
  <c r="G29" i="58"/>
  <c r="I29" i="58" s="1"/>
  <c r="C18" i="83"/>
  <c r="I59" i="54"/>
  <c r="C63" i="83" s="1"/>
  <c r="G8" i="8"/>
  <c r="G128" i="8"/>
  <c r="G129" i="8" s="1"/>
  <c r="Q129" i="8" s="1"/>
  <c r="C128" i="83"/>
  <c r="I58" i="9"/>
  <c r="Z138" i="8"/>
  <c r="Z142" i="8"/>
  <c r="Z140" i="8"/>
  <c r="Z134" i="8"/>
  <c r="Z136" i="8"/>
  <c r="Z132" i="8"/>
  <c r="W147" i="38" l="1"/>
  <c r="I16" i="50"/>
  <c r="I36" i="50" s="1"/>
  <c r="I62" i="67"/>
  <c r="C145" i="83" s="1"/>
  <c r="C144" i="83" s="1"/>
  <c r="I16" i="58"/>
  <c r="I42" i="58" s="1"/>
  <c r="I28" i="58"/>
  <c r="I44" i="58" s="1"/>
  <c r="I26" i="53"/>
  <c r="I41" i="53" s="1"/>
  <c r="I59" i="53" s="1"/>
  <c r="C50" i="83" s="1"/>
  <c r="C59" i="83" s="1"/>
  <c r="G145" i="8"/>
  <c r="K145" i="8" s="1"/>
  <c r="I26" i="57"/>
  <c r="I41" i="57" s="1"/>
  <c r="I59" i="57" s="1"/>
  <c r="G102" i="8" s="1"/>
  <c r="G111" i="8" s="1"/>
  <c r="H111" i="8" s="1"/>
  <c r="I59" i="56"/>
  <c r="I59" i="55"/>
  <c r="C148" i="83"/>
  <c r="C147" i="83" s="1"/>
  <c r="I26" i="50"/>
  <c r="I38" i="50" s="1"/>
  <c r="I56" i="50" s="1"/>
  <c r="G63" i="8"/>
  <c r="G68" i="8" s="1"/>
  <c r="R68" i="8" s="1"/>
  <c r="X148" i="8"/>
  <c r="T148" i="8"/>
  <c r="W148" i="8"/>
  <c r="K148" i="8"/>
  <c r="P148" i="8"/>
  <c r="G147" i="8"/>
  <c r="H148" i="8"/>
  <c r="O148" i="8"/>
  <c r="Y148" i="8"/>
  <c r="L148" i="8"/>
  <c r="R148" i="8"/>
  <c r="N148" i="8"/>
  <c r="S148" i="8"/>
  <c r="M148" i="8"/>
  <c r="U148" i="8"/>
  <c r="J148" i="8"/>
  <c r="V148" i="8"/>
  <c r="I148" i="8"/>
  <c r="M129" i="8"/>
  <c r="X129" i="8"/>
  <c r="L129" i="8"/>
  <c r="V129" i="8"/>
  <c r="P129" i="8"/>
  <c r="I129" i="8"/>
  <c r="K129" i="8"/>
  <c r="S129" i="8"/>
  <c r="O129" i="8"/>
  <c r="R129" i="8"/>
  <c r="J129" i="8"/>
  <c r="C72" i="83"/>
  <c r="C74" i="83"/>
  <c r="C66" i="83"/>
  <c r="C68" i="83"/>
  <c r="C64" i="83"/>
  <c r="C70" i="83"/>
  <c r="Y129" i="8"/>
  <c r="G6" i="8"/>
  <c r="G5" i="8" s="1"/>
  <c r="C16" i="83"/>
  <c r="H129" i="8"/>
  <c r="W129" i="8"/>
  <c r="T129" i="8"/>
  <c r="N129" i="8"/>
  <c r="U129" i="8"/>
  <c r="C129" i="83"/>
  <c r="E6" i="8"/>
  <c r="E5" i="8" s="1"/>
  <c r="I145" i="8" l="1"/>
  <c r="I62" i="58"/>
  <c r="G115" i="8" s="1"/>
  <c r="G118" i="8" s="1"/>
  <c r="R118" i="8" s="1"/>
  <c r="O145" i="8"/>
  <c r="G144" i="8"/>
  <c r="V145" i="8"/>
  <c r="U145" i="8"/>
  <c r="L145" i="8"/>
  <c r="P145" i="8"/>
  <c r="Q145" i="8"/>
  <c r="Y145" i="8"/>
  <c r="C55" i="83"/>
  <c r="C53" i="83"/>
  <c r="C51" i="83"/>
  <c r="C57" i="83"/>
  <c r="X145" i="8"/>
  <c r="W145" i="8"/>
  <c r="U111" i="8"/>
  <c r="I111" i="8"/>
  <c r="C61" i="83"/>
  <c r="M145" i="8"/>
  <c r="H145" i="8"/>
  <c r="N145" i="8"/>
  <c r="R145" i="8"/>
  <c r="K111" i="8"/>
  <c r="M111" i="8"/>
  <c r="J145" i="8"/>
  <c r="T145" i="8"/>
  <c r="W111" i="8"/>
  <c r="G105" i="8"/>
  <c r="L105" i="8" s="1"/>
  <c r="O111" i="8"/>
  <c r="R111" i="8"/>
  <c r="T111" i="8"/>
  <c r="V111" i="8"/>
  <c r="S111" i="8"/>
  <c r="X111" i="8"/>
  <c r="P111" i="8"/>
  <c r="N111" i="8"/>
  <c r="S145" i="8"/>
  <c r="G50" i="8"/>
  <c r="G55" i="8" s="1"/>
  <c r="L55" i="8" s="1"/>
  <c r="Y111" i="8"/>
  <c r="Q111" i="8"/>
  <c r="J111" i="8"/>
  <c r="L111" i="8"/>
  <c r="G107" i="8"/>
  <c r="H107" i="8" s="1"/>
  <c r="G89" i="8"/>
  <c r="C89" i="83"/>
  <c r="G76" i="8"/>
  <c r="C76" i="83"/>
  <c r="G37" i="8"/>
  <c r="C37" i="83"/>
  <c r="G103" i="8"/>
  <c r="T103" i="8" s="1"/>
  <c r="C102" i="83"/>
  <c r="C105" i="83" s="1"/>
  <c r="G113" i="8"/>
  <c r="X113" i="8" s="1"/>
  <c r="G109" i="8"/>
  <c r="L109" i="8" s="1"/>
  <c r="G66" i="8"/>
  <c r="Y66" i="8" s="1"/>
  <c r="G74" i="8"/>
  <c r="W74" i="8" s="1"/>
  <c r="G72" i="8"/>
  <c r="J72" i="8" s="1"/>
  <c r="K68" i="8"/>
  <c r="U68" i="8"/>
  <c r="I68" i="8"/>
  <c r="Y68" i="8"/>
  <c r="T68" i="8"/>
  <c r="J68" i="8"/>
  <c r="Q68" i="8"/>
  <c r="P68" i="8"/>
  <c r="X68" i="8"/>
  <c r="S68" i="8"/>
  <c r="M68" i="8"/>
  <c r="W68" i="8"/>
  <c r="G64" i="8"/>
  <c r="M64" i="8" s="1"/>
  <c r="N68" i="8"/>
  <c r="V68" i="8"/>
  <c r="H68" i="8"/>
  <c r="O68" i="8"/>
  <c r="L68" i="8"/>
  <c r="G70" i="8"/>
  <c r="S70" i="8" s="1"/>
  <c r="Z148" i="8"/>
  <c r="J6" i="8"/>
  <c r="U6" i="8"/>
  <c r="W6" i="8"/>
  <c r="V6" i="8"/>
  <c r="S6" i="8"/>
  <c r="Z129" i="8"/>
  <c r="X6" i="8"/>
  <c r="R6" i="8"/>
  <c r="L6" i="8"/>
  <c r="M6" i="8"/>
  <c r="Y6" i="8"/>
  <c r="O6" i="8"/>
  <c r="N6" i="8"/>
  <c r="Q6" i="8"/>
  <c r="T6" i="8"/>
  <c r="P6" i="8"/>
  <c r="I6" i="8"/>
  <c r="K6" i="8"/>
  <c r="H6" i="8"/>
  <c r="C15" i="83"/>
  <c r="C115" i="83" l="1"/>
  <c r="W105" i="8"/>
  <c r="N118" i="8"/>
  <c r="G126" i="8"/>
  <c r="M126" i="8" s="1"/>
  <c r="O105" i="8"/>
  <c r="P107" i="8"/>
  <c r="U107" i="8"/>
  <c r="I107" i="8"/>
  <c r="K107" i="8"/>
  <c r="R109" i="8"/>
  <c r="C109" i="83"/>
  <c r="P105" i="8"/>
  <c r="H118" i="8"/>
  <c r="G122" i="8"/>
  <c r="S122" i="8" s="1"/>
  <c r="L118" i="8"/>
  <c r="I105" i="8"/>
  <c r="W118" i="8"/>
  <c r="X118" i="8"/>
  <c r="V105" i="8"/>
  <c r="M105" i="8"/>
  <c r="G116" i="8"/>
  <c r="O116" i="8" s="1"/>
  <c r="G124" i="8"/>
  <c r="J124" i="8" s="1"/>
  <c r="Q105" i="8"/>
  <c r="R105" i="8"/>
  <c r="Y105" i="8"/>
  <c r="T118" i="8"/>
  <c r="I118" i="8"/>
  <c r="U118" i="8"/>
  <c r="K118" i="8"/>
  <c r="Y118" i="8"/>
  <c r="K105" i="8"/>
  <c r="H105" i="8"/>
  <c r="J105" i="8"/>
  <c r="O118" i="8"/>
  <c r="S118" i="8"/>
  <c r="Q118" i="8"/>
  <c r="V118" i="8"/>
  <c r="M118" i="8"/>
  <c r="Y109" i="8"/>
  <c r="L107" i="8"/>
  <c r="S107" i="8"/>
  <c r="J107" i="8"/>
  <c r="R107" i="8"/>
  <c r="N107" i="8"/>
  <c r="U105" i="8"/>
  <c r="W107" i="8"/>
  <c r="T107" i="8"/>
  <c r="S105" i="8"/>
  <c r="P118" i="8"/>
  <c r="M107" i="8"/>
  <c r="O107" i="8"/>
  <c r="Z145" i="8"/>
  <c r="Y107" i="8"/>
  <c r="Z111" i="8"/>
  <c r="Q107" i="8"/>
  <c r="V107" i="8"/>
  <c r="N105" i="8"/>
  <c r="X105" i="8"/>
  <c r="T113" i="8"/>
  <c r="T105" i="8"/>
  <c r="J118" i="8"/>
  <c r="G120" i="8"/>
  <c r="P120" i="8" s="1"/>
  <c r="C126" i="83"/>
  <c r="C116" i="83"/>
  <c r="C120" i="83"/>
  <c r="C122" i="83"/>
  <c r="C118" i="83"/>
  <c r="C124" i="83"/>
  <c r="U113" i="8"/>
  <c r="G57" i="8"/>
  <c r="O57" i="8" s="1"/>
  <c r="J113" i="8"/>
  <c r="R113" i="8"/>
  <c r="G59" i="8"/>
  <c r="X59" i="8" s="1"/>
  <c r="O113" i="8"/>
  <c r="S113" i="8"/>
  <c r="K113" i="8"/>
  <c r="M113" i="8"/>
  <c r="Q113" i="8"/>
  <c r="W113" i="8"/>
  <c r="C107" i="83"/>
  <c r="G51" i="8"/>
  <c r="G53" i="8"/>
  <c r="P113" i="8"/>
  <c r="X107" i="8"/>
  <c r="L113" i="8"/>
  <c r="C113" i="83"/>
  <c r="C103" i="83"/>
  <c r="G61" i="8"/>
  <c r="M61" i="8" s="1"/>
  <c r="Y113" i="8"/>
  <c r="N113" i="8"/>
  <c r="I113" i="8"/>
  <c r="C111" i="83"/>
  <c r="J103" i="8"/>
  <c r="V109" i="8"/>
  <c r="C46" i="83"/>
  <c r="C42" i="83"/>
  <c r="C48" i="83"/>
  <c r="C38" i="83"/>
  <c r="C40" i="83"/>
  <c r="C44" i="83"/>
  <c r="N109" i="8"/>
  <c r="P103" i="8"/>
  <c r="M103" i="8"/>
  <c r="T109" i="8"/>
  <c r="L103" i="8"/>
  <c r="G46" i="8"/>
  <c r="G44" i="8"/>
  <c r="G40" i="8"/>
  <c r="G38" i="8"/>
  <c r="G42" i="8"/>
  <c r="G48" i="8"/>
  <c r="H103" i="8"/>
  <c r="V103" i="8"/>
  <c r="Y103" i="8"/>
  <c r="S109" i="8"/>
  <c r="I109" i="8"/>
  <c r="M109" i="8"/>
  <c r="Q109" i="8"/>
  <c r="R103" i="8"/>
  <c r="G81" i="8"/>
  <c r="G87" i="8"/>
  <c r="G77" i="8"/>
  <c r="G85" i="8"/>
  <c r="G83" i="8"/>
  <c r="G79" i="8"/>
  <c r="U103" i="8"/>
  <c r="O103" i="8"/>
  <c r="C77" i="83"/>
  <c r="C81" i="83"/>
  <c r="C87" i="83"/>
  <c r="C85" i="83"/>
  <c r="C83" i="83"/>
  <c r="C79" i="83"/>
  <c r="X109" i="8"/>
  <c r="K103" i="8"/>
  <c r="X103" i="8"/>
  <c r="H113" i="8"/>
  <c r="S103" i="8"/>
  <c r="J109" i="8"/>
  <c r="P109" i="8"/>
  <c r="O109" i="8"/>
  <c r="W109" i="8"/>
  <c r="I103" i="8"/>
  <c r="W103" i="8"/>
  <c r="V113" i="8"/>
  <c r="C90" i="83"/>
  <c r="C98" i="83"/>
  <c r="C100" i="83"/>
  <c r="C94" i="83"/>
  <c r="C96" i="83"/>
  <c r="N103" i="8"/>
  <c r="K109" i="8"/>
  <c r="U109" i="8"/>
  <c r="Q103" i="8"/>
  <c r="H109" i="8"/>
  <c r="G90" i="8"/>
  <c r="G92" i="8"/>
  <c r="G96" i="8"/>
  <c r="G98" i="8"/>
  <c r="G94" i="8"/>
  <c r="G100" i="8"/>
  <c r="X66" i="8"/>
  <c r="L66" i="8"/>
  <c r="U72" i="8"/>
  <c r="T72" i="8"/>
  <c r="H66" i="8"/>
  <c r="W55" i="8"/>
  <c r="R66" i="8"/>
  <c r="P66" i="8"/>
  <c r="N66" i="8"/>
  <c r="X74" i="8"/>
  <c r="J66" i="8"/>
  <c r="O66" i="8"/>
  <c r="T66" i="8"/>
  <c r="Q66" i="8"/>
  <c r="I66" i="8"/>
  <c r="M66" i="8"/>
  <c r="S66" i="8"/>
  <c r="W66" i="8"/>
  <c r="U66" i="8"/>
  <c r="H55" i="8"/>
  <c r="V66" i="8"/>
  <c r="K66" i="8"/>
  <c r="S72" i="8"/>
  <c r="V55" i="8"/>
  <c r="O55" i="8"/>
  <c r="M55" i="8"/>
  <c r="Q55" i="8"/>
  <c r="T55" i="8"/>
  <c r="X55" i="8"/>
  <c r="U55" i="8"/>
  <c r="K55" i="8"/>
  <c r="P55" i="8"/>
  <c r="J55" i="8"/>
  <c r="N55" i="8"/>
  <c r="Y55" i="8"/>
  <c r="R55" i="8"/>
  <c r="I55" i="8"/>
  <c r="S55" i="8"/>
  <c r="O74" i="8"/>
  <c r="M74" i="8"/>
  <c r="S74" i="8"/>
  <c r="V74" i="8"/>
  <c r="U74" i="8"/>
  <c r="N74" i="8"/>
  <c r="J74" i="8"/>
  <c r="L72" i="8"/>
  <c r="T74" i="8"/>
  <c r="K72" i="8"/>
  <c r="N72" i="8"/>
  <c r="Y74" i="8"/>
  <c r="H72" i="8"/>
  <c r="P74" i="8"/>
  <c r="H74" i="8"/>
  <c r="K74" i="8"/>
  <c r="Q74" i="8"/>
  <c r="O72" i="8"/>
  <c r="V72" i="8"/>
  <c r="Y72" i="8"/>
  <c r="Q72" i="8"/>
  <c r="W72" i="8"/>
  <c r="P72" i="8"/>
  <c r="I72" i="8"/>
  <c r="M72" i="8"/>
  <c r="R72" i="8"/>
  <c r="X72" i="8"/>
  <c r="R74" i="8"/>
  <c r="I74" i="8"/>
  <c r="L74" i="8"/>
  <c r="W64" i="8"/>
  <c r="X64" i="8"/>
  <c r="R64" i="8"/>
  <c r="L64" i="8"/>
  <c r="K64" i="8"/>
  <c r="S64" i="8"/>
  <c r="V64" i="8"/>
  <c r="I64" i="8"/>
  <c r="H64" i="8"/>
  <c r="O64" i="8"/>
  <c r="T64" i="8"/>
  <c r="N64" i="8"/>
  <c r="P64" i="8"/>
  <c r="Q64" i="8"/>
  <c r="Y64" i="8"/>
  <c r="J64" i="8"/>
  <c r="U64" i="8"/>
  <c r="L70" i="8"/>
  <c r="Z68" i="8"/>
  <c r="T70" i="8"/>
  <c r="H70" i="8"/>
  <c r="I70" i="8"/>
  <c r="R70" i="8"/>
  <c r="V70" i="8"/>
  <c r="X70" i="8"/>
  <c r="W70" i="8"/>
  <c r="K70" i="8"/>
  <c r="U70" i="8"/>
  <c r="N70" i="8"/>
  <c r="J70" i="8"/>
  <c r="P70" i="8"/>
  <c r="M70" i="8"/>
  <c r="O70" i="8"/>
  <c r="Q70" i="8"/>
  <c r="Y70" i="8"/>
  <c r="Z6" i="8"/>
  <c r="J9" i="8"/>
  <c r="Q9" i="8"/>
  <c r="V9" i="8"/>
  <c r="Y9" i="8"/>
  <c r="I9" i="8"/>
  <c r="M9" i="8"/>
  <c r="W9" i="8"/>
  <c r="S9" i="8"/>
  <c r="U9" i="8"/>
  <c r="N9" i="8"/>
  <c r="K9" i="8"/>
  <c r="L9" i="8"/>
  <c r="O9" i="8"/>
  <c r="X9" i="8"/>
  <c r="P9" i="8"/>
  <c r="R9" i="8"/>
  <c r="T9" i="8"/>
  <c r="H9" i="8"/>
  <c r="R11" i="8"/>
  <c r="I11" i="8"/>
  <c r="L11" i="8"/>
  <c r="S11" i="8"/>
  <c r="M11" i="8"/>
  <c r="Y11" i="8"/>
  <c r="O11" i="8"/>
  <c r="K11" i="8"/>
  <c r="U11" i="8"/>
  <c r="W11" i="8"/>
  <c r="V11" i="8"/>
  <c r="J11" i="8"/>
  <c r="T11" i="8"/>
  <c r="P11" i="8"/>
  <c r="X11" i="8"/>
  <c r="N11" i="8"/>
  <c r="Q11" i="8"/>
  <c r="H11" i="8"/>
  <c r="X13" i="8"/>
  <c r="Y13" i="8"/>
  <c r="S13" i="8"/>
  <c r="N13" i="8"/>
  <c r="J13" i="8"/>
  <c r="U13" i="8"/>
  <c r="M13" i="8"/>
  <c r="P13" i="8"/>
  <c r="W13" i="8"/>
  <c r="O13" i="8"/>
  <c r="R13" i="8"/>
  <c r="H13" i="8"/>
  <c r="Q13" i="8"/>
  <c r="T13" i="8"/>
  <c r="V13" i="8"/>
  <c r="K13" i="8"/>
  <c r="L13" i="8"/>
  <c r="I13" i="8"/>
  <c r="M15" i="8"/>
  <c r="J15" i="8"/>
  <c r="K15" i="8"/>
  <c r="L15" i="8"/>
  <c r="N15" i="8"/>
  <c r="X17" i="8"/>
  <c r="P17" i="8"/>
  <c r="I17" i="8"/>
  <c r="K17" i="8"/>
  <c r="Y17" i="8"/>
  <c r="R17" i="8"/>
  <c r="V17" i="8"/>
  <c r="U17" i="8"/>
  <c r="J17" i="8"/>
  <c r="L17" i="8"/>
  <c r="W17" i="8"/>
  <c r="N17" i="8"/>
  <c r="M17" i="8"/>
  <c r="Q17" i="8"/>
  <c r="H17" i="8"/>
  <c r="O17" i="8"/>
  <c r="S17" i="8"/>
  <c r="T17" i="8"/>
  <c r="O122" i="8" l="1"/>
  <c r="X126" i="8"/>
  <c r="R124" i="8"/>
  <c r="I122" i="8"/>
  <c r="I124" i="8"/>
  <c r="N126" i="8"/>
  <c r="K126" i="8"/>
  <c r="Q126" i="8"/>
  <c r="U126" i="8"/>
  <c r="J126" i="8"/>
  <c r="V126" i="8"/>
  <c r="H126" i="8"/>
  <c r="Y126" i="8"/>
  <c r="W126" i="8"/>
  <c r="I126" i="8"/>
  <c r="L126" i="8"/>
  <c r="T126" i="8"/>
  <c r="P126" i="8"/>
  <c r="S126" i="8"/>
  <c r="R126" i="8"/>
  <c r="O126" i="8"/>
  <c r="Y124" i="8"/>
  <c r="H124" i="8"/>
  <c r="N124" i="8"/>
  <c r="L122" i="8"/>
  <c r="T116" i="8"/>
  <c r="U116" i="8"/>
  <c r="Y59" i="8"/>
  <c r="K116" i="8"/>
  <c r="S116" i="8"/>
  <c r="J116" i="8"/>
  <c r="Q116" i="8"/>
  <c r="N116" i="8"/>
  <c r="Y116" i="8"/>
  <c r="M116" i="8"/>
  <c r="W116" i="8"/>
  <c r="L116" i="8"/>
  <c r="J59" i="8"/>
  <c r="R116" i="8"/>
  <c r="I116" i="8"/>
  <c r="H116" i="8"/>
  <c r="X116" i="8"/>
  <c r="P116" i="8"/>
  <c r="V116" i="8"/>
  <c r="Q124" i="8"/>
  <c r="W120" i="8"/>
  <c r="S124" i="8"/>
  <c r="V124" i="8"/>
  <c r="P124" i="8"/>
  <c r="T122" i="8"/>
  <c r="X122" i="8"/>
  <c r="V122" i="8"/>
  <c r="W122" i="8"/>
  <c r="U124" i="8"/>
  <c r="T124" i="8"/>
  <c r="U122" i="8"/>
  <c r="M122" i="8"/>
  <c r="Y122" i="8"/>
  <c r="J122" i="8"/>
  <c r="N122" i="8"/>
  <c r="H122" i="8"/>
  <c r="L124" i="8"/>
  <c r="K124" i="8"/>
  <c r="X124" i="8"/>
  <c r="M124" i="8"/>
  <c r="O124" i="8"/>
  <c r="W124" i="8"/>
  <c r="Q122" i="8"/>
  <c r="P122" i="8"/>
  <c r="R122" i="8"/>
  <c r="K122" i="8"/>
  <c r="C150" i="83"/>
  <c r="D35" i="83" s="1"/>
  <c r="Z118" i="8"/>
  <c r="N57" i="8"/>
  <c r="U120" i="8"/>
  <c r="T57" i="8"/>
  <c r="S57" i="8"/>
  <c r="J61" i="8"/>
  <c r="Z105" i="8"/>
  <c r="O120" i="8"/>
  <c r="R120" i="8"/>
  <c r="W57" i="8"/>
  <c r="H61" i="8"/>
  <c r="N120" i="8"/>
  <c r="I120" i="8"/>
  <c r="H120" i="8"/>
  <c r="S120" i="8"/>
  <c r="L57" i="8"/>
  <c r="L120" i="8"/>
  <c r="R57" i="8"/>
  <c r="Z109" i="8"/>
  <c r="T59" i="8"/>
  <c r="Y57" i="8"/>
  <c r="M57" i="8"/>
  <c r="Z107" i="8"/>
  <c r="T120" i="8"/>
  <c r="V120" i="8"/>
  <c r="K120" i="8"/>
  <c r="M120" i="8"/>
  <c r="K59" i="8"/>
  <c r="K57" i="8"/>
  <c r="I59" i="8"/>
  <c r="W59" i="8"/>
  <c r="I57" i="8"/>
  <c r="V59" i="8"/>
  <c r="P59" i="8"/>
  <c r="S59" i="8"/>
  <c r="M59" i="8"/>
  <c r="Q120" i="8"/>
  <c r="H59" i="8"/>
  <c r="U57" i="8"/>
  <c r="H57" i="8"/>
  <c r="X120" i="8"/>
  <c r="L59" i="8"/>
  <c r="R59" i="8"/>
  <c r="J120" i="8"/>
  <c r="N59" i="8"/>
  <c r="I61" i="8"/>
  <c r="O59" i="8"/>
  <c r="Q59" i="8"/>
  <c r="X57" i="8"/>
  <c r="Q57" i="8"/>
  <c r="P57" i="8"/>
  <c r="V57" i="8"/>
  <c r="Y120" i="8"/>
  <c r="U59" i="8"/>
  <c r="J57" i="8"/>
  <c r="Z113" i="8"/>
  <c r="N61" i="8"/>
  <c r="R61" i="8"/>
  <c r="W61" i="8"/>
  <c r="U61" i="8"/>
  <c r="K61" i="8"/>
  <c r="T61" i="8"/>
  <c r="O61" i="8"/>
  <c r="V61" i="8"/>
  <c r="X61" i="8"/>
  <c r="Q61" i="8"/>
  <c r="S61" i="8"/>
  <c r="L61" i="8"/>
  <c r="P61" i="8"/>
  <c r="O53" i="8"/>
  <c r="L53" i="8"/>
  <c r="R53" i="8"/>
  <c r="I53" i="8"/>
  <c r="T53" i="8"/>
  <c r="W53" i="8"/>
  <c r="Q53" i="8"/>
  <c r="S53" i="8"/>
  <c r="X53" i="8"/>
  <c r="H53" i="8"/>
  <c r="V53" i="8"/>
  <c r="U53" i="8"/>
  <c r="Y53" i="8"/>
  <c r="J53" i="8"/>
  <c r="M53" i="8"/>
  <c r="P53" i="8"/>
  <c r="K53" i="8"/>
  <c r="N53" i="8"/>
  <c r="Y61" i="8"/>
  <c r="Z103" i="8"/>
  <c r="Q51" i="8"/>
  <c r="X51" i="8"/>
  <c r="J51" i="8"/>
  <c r="P51" i="8"/>
  <c r="R51" i="8"/>
  <c r="N51" i="8"/>
  <c r="M51" i="8"/>
  <c r="S51" i="8"/>
  <c r="K51" i="8"/>
  <c r="T51" i="8"/>
  <c r="U51" i="8"/>
  <c r="W51" i="8"/>
  <c r="L51" i="8"/>
  <c r="Y51" i="8"/>
  <c r="O51" i="8"/>
  <c r="I51" i="8"/>
  <c r="H51" i="8"/>
  <c r="V51" i="8"/>
  <c r="M100" i="8"/>
  <c r="V100" i="8"/>
  <c r="W100" i="8"/>
  <c r="H100" i="8"/>
  <c r="R100" i="8"/>
  <c r="X100" i="8"/>
  <c r="Q100" i="8"/>
  <c r="N100" i="8"/>
  <c r="U100" i="8"/>
  <c r="L100" i="8"/>
  <c r="P100" i="8"/>
  <c r="J100" i="8"/>
  <c r="T100" i="8"/>
  <c r="O100" i="8"/>
  <c r="K100" i="8"/>
  <c r="Y100" i="8"/>
  <c r="S100" i="8"/>
  <c r="I100" i="8"/>
  <c r="K38" i="8"/>
  <c r="X38" i="8"/>
  <c r="O38" i="8"/>
  <c r="L38" i="8"/>
  <c r="W38" i="8"/>
  <c r="I38" i="8"/>
  <c r="J38" i="8"/>
  <c r="T38" i="8"/>
  <c r="Q38" i="8"/>
  <c r="R38" i="8"/>
  <c r="P38" i="8"/>
  <c r="Y38" i="8"/>
  <c r="U38" i="8"/>
  <c r="V38" i="8"/>
  <c r="S38" i="8"/>
  <c r="N38" i="8"/>
  <c r="H38" i="8"/>
  <c r="M38" i="8"/>
  <c r="S94" i="8"/>
  <c r="J94" i="8"/>
  <c r="O94" i="8"/>
  <c r="M94" i="8"/>
  <c r="U94" i="8"/>
  <c r="W94" i="8"/>
  <c r="P94" i="8"/>
  <c r="K94" i="8"/>
  <c r="X94" i="8"/>
  <c r="V94" i="8"/>
  <c r="N94" i="8"/>
  <c r="H94" i="8"/>
  <c r="T94" i="8"/>
  <c r="L94" i="8"/>
  <c r="R94" i="8"/>
  <c r="Q94" i="8"/>
  <c r="I94" i="8"/>
  <c r="Y94" i="8"/>
  <c r="O79" i="8"/>
  <c r="U79" i="8"/>
  <c r="K79" i="8"/>
  <c r="N79" i="8"/>
  <c r="L79" i="8"/>
  <c r="X79" i="8"/>
  <c r="W79" i="8"/>
  <c r="J79" i="8"/>
  <c r="V79" i="8"/>
  <c r="S79" i="8"/>
  <c r="I79" i="8"/>
  <c r="Y79" i="8"/>
  <c r="Q79" i="8"/>
  <c r="H79" i="8"/>
  <c r="P79" i="8"/>
  <c r="T79" i="8"/>
  <c r="R79" i="8"/>
  <c r="M79" i="8"/>
  <c r="Q40" i="8"/>
  <c r="V40" i="8"/>
  <c r="U40" i="8"/>
  <c r="N40" i="8"/>
  <c r="I40" i="8"/>
  <c r="J40" i="8"/>
  <c r="Y40" i="8"/>
  <c r="O40" i="8"/>
  <c r="S40" i="8"/>
  <c r="L40" i="8"/>
  <c r="M40" i="8"/>
  <c r="H40" i="8"/>
  <c r="W40" i="8"/>
  <c r="R40" i="8"/>
  <c r="T40" i="8"/>
  <c r="P40" i="8"/>
  <c r="X40" i="8"/>
  <c r="K40" i="8"/>
  <c r="M48" i="8"/>
  <c r="S48" i="8"/>
  <c r="H48" i="8"/>
  <c r="I48" i="8"/>
  <c r="R48" i="8"/>
  <c r="K48" i="8"/>
  <c r="L48" i="8"/>
  <c r="T48" i="8"/>
  <c r="V48" i="8"/>
  <c r="X48" i="8"/>
  <c r="U48" i="8"/>
  <c r="Q48" i="8"/>
  <c r="Y48" i="8"/>
  <c r="W48" i="8"/>
  <c r="O48" i="8"/>
  <c r="J48" i="8"/>
  <c r="P48" i="8"/>
  <c r="N48" i="8"/>
  <c r="J98" i="8"/>
  <c r="Q98" i="8"/>
  <c r="V98" i="8"/>
  <c r="U98" i="8"/>
  <c r="W98" i="8"/>
  <c r="Y98" i="8"/>
  <c r="S98" i="8"/>
  <c r="P98" i="8"/>
  <c r="K98" i="8"/>
  <c r="N98" i="8"/>
  <c r="T98" i="8"/>
  <c r="X98" i="8"/>
  <c r="O98" i="8"/>
  <c r="H98" i="8"/>
  <c r="M98" i="8"/>
  <c r="L98" i="8"/>
  <c r="I98" i="8"/>
  <c r="R98" i="8"/>
  <c r="R96" i="8"/>
  <c r="H96" i="8"/>
  <c r="X96" i="8"/>
  <c r="W96" i="8"/>
  <c r="T96" i="8"/>
  <c r="M96" i="8"/>
  <c r="K96" i="8"/>
  <c r="Y96" i="8"/>
  <c r="P96" i="8"/>
  <c r="V96" i="8"/>
  <c r="O96" i="8"/>
  <c r="U96" i="8"/>
  <c r="N96" i="8"/>
  <c r="I96" i="8"/>
  <c r="Q96" i="8"/>
  <c r="L96" i="8"/>
  <c r="S96" i="8"/>
  <c r="J96" i="8"/>
  <c r="X85" i="8"/>
  <c r="W85" i="8"/>
  <c r="M85" i="8"/>
  <c r="U85" i="8"/>
  <c r="H85" i="8"/>
  <c r="V85" i="8"/>
  <c r="N85" i="8"/>
  <c r="S85" i="8"/>
  <c r="Q85" i="8"/>
  <c r="R85" i="8"/>
  <c r="L85" i="8"/>
  <c r="O85" i="8"/>
  <c r="Y85" i="8"/>
  <c r="P85" i="8"/>
  <c r="I85" i="8"/>
  <c r="K85" i="8"/>
  <c r="T85" i="8"/>
  <c r="J85" i="8"/>
  <c r="K46" i="8"/>
  <c r="H46" i="8"/>
  <c r="N46" i="8"/>
  <c r="S46" i="8"/>
  <c r="P46" i="8"/>
  <c r="L46" i="8"/>
  <c r="X46" i="8"/>
  <c r="R46" i="8"/>
  <c r="I46" i="8"/>
  <c r="Y46" i="8"/>
  <c r="M46" i="8"/>
  <c r="W46" i="8"/>
  <c r="O46" i="8"/>
  <c r="T46" i="8"/>
  <c r="Q46" i="8"/>
  <c r="V46" i="8"/>
  <c r="U46" i="8"/>
  <c r="J46" i="8"/>
  <c r="O92" i="8"/>
  <c r="P92" i="8"/>
  <c r="S92" i="8"/>
  <c r="N92" i="8"/>
  <c r="M92" i="8"/>
  <c r="L92" i="8"/>
  <c r="H92" i="8"/>
  <c r="Y92" i="8"/>
  <c r="X92" i="8"/>
  <c r="R92" i="8"/>
  <c r="I92" i="8"/>
  <c r="K92" i="8"/>
  <c r="V92" i="8"/>
  <c r="U92" i="8"/>
  <c r="T92" i="8"/>
  <c r="J92" i="8"/>
  <c r="W92" i="8"/>
  <c r="Q92" i="8"/>
  <c r="L77" i="8"/>
  <c r="K77" i="8"/>
  <c r="P77" i="8"/>
  <c r="Q77" i="8"/>
  <c r="N77" i="8"/>
  <c r="U77" i="8"/>
  <c r="V77" i="8"/>
  <c r="S77" i="8"/>
  <c r="T77" i="8"/>
  <c r="H77" i="8"/>
  <c r="X77" i="8"/>
  <c r="M77" i="8"/>
  <c r="W77" i="8"/>
  <c r="J77" i="8"/>
  <c r="O77" i="8"/>
  <c r="Y77" i="8"/>
  <c r="R77" i="8"/>
  <c r="I77" i="8"/>
  <c r="Q83" i="8"/>
  <c r="O83" i="8"/>
  <c r="H83" i="8"/>
  <c r="V83" i="8"/>
  <c r="R83" i="8"/>
  <c r="K83" i="8"/>
  <c r="U83" i="8"/>
  <c r="W83" i="8"/>
  <c r="L83" i="8"/>
  <c r="I83" i="8"/>
  <c r="P83" i="8"/>
  <c r="J83" i="8"/>
  <c r="Y83" i="8"/>
  <c r="N83" i="8"/>
  <c r="X83" i="8"/>
  <c r="M83" i="8"/>
  <c r="T83" i="8"/>
  <c r="S83" i="8"/>
  <c r="S44" i="8"/>
  <c r="L44" i="8"/>
  <c r="J44" i="8"/>
  <c r="K44" i="8"/>
  <c r="H44" i="8"/>
  <c r="Q44" i="8"/>
  <c r="V44" i="8"/>
  <c r="U44" i="8"/>
  <c r="R44" i="8"/>
  <c r="P44" i="8"/>
  <c r="I44" i="8"/>
  <c r="M44" i="8"/>
  <c r="O44" i="8"/>
  <c r="T44" i="8"/>
  <c r="Y44" i="8"/>
  <c r="W44" i="8"/>
  <c r="X44" i="8"/>
  <c r="N44" i="8"/>
  <c r="I90" i="8"/>
  <c r="V90" i="8"/>
  <c r="M90" i="8"/>
  <c r="L90" i="8"/>
  <c r="W90" i="8"/>
  <c r="K90" i="8"/>
  <c r="X90" i="8"/>
  <c r="T90" i="8"/>
  <c r="P90" i="8"/>
  <c r="U90" i="8"/>
  <c r="N90" i="8"/>
  <c r="S90" i="8"/>
  <c r="H90" i="8"/>
  <c r="Y90" i="8"/>
  <c r="Q90" i="8"/>
  <c r="J90" i="8"/>
  <c r="R90" i="8"/>
  <c r="O90" i="8"/>
  <c r="Q87" i="8"/>
  <c r="R87" i="8"/>
  <c r="T87" i="8"/>
  <c r="P87" i="8"/>
  <c r="H87" i="8"/>
  <c r="W87" i="8"/>
  <c r="X87" i="8"/>
  <c r="S87" i="8"/>
  <c r="M87" i="8"/>
  <c r="K87" i="8"/>
  <c r="L87" i="8"/>
  <c r="U87" i="8"/>
  <c r="J87" i="8"/>
  <c r="N87" i="8"/>
  <c r="V87" i="8"/>
  <c r="I87" i="8"/>
  <c r="Y87" i="8"/>
  <c r="O87" i="8"/>
  <c r="L42" i="8"/>
  <c r="K42" i="8"/>
  <c r="T42" i="8"/>
  <c r="S42" i="8"/>
  <c r="U42" i="8"/>
  <c r="Q42" i="8"/>
  <c r="M42" i="8"/>
  <c r="I42" i="8"/>
  <c r="Y42" i="8"/>
  <c r="R42" i="8"/>
  <c r="X42" i="8"/>
  <c r="P42" i="8"/>
  <c r="J42" i="8"/>
  <c r="H42" i="8"/>
  <c r="N42" i="8"/>
  <c r="V42" i="8"/>
  <c r="O42" i="8"/>
  <c r="W42" i="8"/>
  <c r="R81" i="8"/>
  <c r="J81" i="8"/>
  <c r="K81" i="8"/>
  <c r="N81" i="8"/>
  <c r="O81" i="8"/>
  <c r="L81" i="8"/>
  <c r="V81" i="8"/>
  <c r="Q81" i="8"/>
  <c r="H81" i="8"/>
  <c r="T81" i="8"/>
  <c r="M81" i="8"/>
  <c r="Y81" i="8"/>
  <c r="U81" i="8"/>
  <c r="S81" i="8"/>
  <c r="P81" i="8"/>
  <c r="I81" i="8"/>
  <c r="W81" i="8"/>
  <c r="X81" i="8"/>
  <c r="Z66" i="8"/>
  <c r="Z55" i="8"/>
  <c r="Z72" i="8"/>
  <c r="Z74" i="8"/>
  <c r="Z64" i="8"/>
  <c r="Z70" i="8"/>
  <c r="Z15" i="8"/>
  <c r="Z17" i="8"/>
  <c r="Z13" i="8"/>
  <c r="Z11" i="8"/>
  <c r="Z9" i="8"/>
  <c r="H20" i="8"/>
  <c r="V20" i="8"/>
  <c r="W20" i="8"/>
  <c r="X20" i="8"/>
  <c r="I20" i="8"/>
  <c r="Y20" i="8"/>
  <c r="M20" i="8"/>
  <c r="R20" i="8"/>
  <c r="J20" i="8"/>
  <c r="S20" i="8"/>
  <c r="T20" i="8"/>
  <c r="U20" i="8"/>
  <c r="N20" i="8"/>
  <c r="L20" i="8"/>
  <c r="O20" i="8"/>
  <c r="Q20" i="8"/>
  <c r="K20" i="8"/>
  <c r="P20" i="8"/>
  <c r="Z126" i="8" l="1"/>
  <c r="Z116" i="8"/>
  <c r="Z122" i="8"/>
  <c r="Z124" i="8"/>
  <c r="Z59" i="8"/>
  <c r="Z120" i="8"/>
  <c r="Z57" i="8"/>
  <c r="D16" i="83"/>
  <c r="D19" i="83"/>
  <c r="D147" i="83"/>
  <c r="D18" i="83"/>
  <c r="D148" i="83"/>
  <c r="D131" i="83"/>
  <c r="D83" i="83"/>
  <c r="D96" i="83"/>
  <c r="D38" i="83"/>
  <c r="D70" i="83"/>
  <c r="D77" i="83"/>
  <c r="D53" i="83"/>
  <c r="D115" i="83"/>
  <c r="D30" i="83"/>
  <c r="D116" i="83"/>
  <c r="D100" i="83"/>
  <c r="D27" i="83"/>
  <c r="D144" i="83"/>
  <c r="D92" i="83"/>
  <c r="D23" i="83"/>
  <c r="D15" i="83"/>
  <c r="Z61" i="8"/>
  <c r="D55" i="83"/>
  <c r="D124" i="83"/>
  <c r="D61" i="83"/>
  <c r="D122" i="83"/>
  <c r="D68" i="83"/>
  <c r="D59" i="83"/>
  <c r="D50" i="83"/>
  <c r="D136" i="83"/>
  <c r="D40" i="83"/>
  <c r="D48" i="83"/>
  <c r="D25" i="83"/>
  <c r="D107" i="83"/>
  <c r="D103" i="83"/>
  <c r="D90" i="83"/>
  <c r="D138" i="83"/>
  <c r="Z53" i="8"/>
  <c r="D120" i="83"/>
  <c r="D126" i="83"/>
  <c r="D21" i="83"/>
  <c r="D42" i="83"/>
  <c r="D94" i="83"/>
  <c r="D145" i="83"/>
  <c r="D134" i="83"/>
  <c r="D118" i="83"/>
  <c r="D79" i="83"/>
  <c r="D89" i="83"/>
  <c r="D142" i="83"/>
  <c r="D105" i="83"/>
  <c r="D111" i="83"/>
  <c r="D37" i="83"/>
  <c r="D32" i="83"/>
  <c r="D87" i="83"/>
  <c r="D44" i="83"/>
  <c r="D63" i="83"/>
  <c r="D140" i="83"/>
  <c r="D72" i="83"/>
  <c r="D113" i="83"/>
  <c r="D29" i="83"/>
  <c r="D51" i="83"/>
  <c r="D98" i="83"/>
  <c r="D132" i="83"/>
  <c r="D81" i="83"/>
  <c r="D66" i="83"/>
  <c r="D76" i="83"/>
  <c r="D34" i="83"/>
  <c r="D46" i="83"/>
  <c r="D85" i="83"/>
  <c r="D57" i="83"/>
  <c r="D128" i="83"/>
  <c r="D74" i="83"/>
  <c r="D109" i="83"/>
  <c r="D64" i="83"/>
  <c r="D129" i="83"/>
  <c r="D102" i="83"/>
  <c r="Z51" i="8"/>
  <c r="Z96" i="8"/>
  <c r="Z92" i="8"/>
  <c r="Z85" i="8"/>
  <c r="Z100" i="8"/>
  <c r="Z42" i="8"/>
  <c r="Z48" i="8"/>
  <c r="Z46" i="8"/>
  <c r="Z90" i="8"/>
  <c r="Z98" i="8"/>
  <c r="Z77" i="8"/>
  <c r="Z79" i="8"/>
  <c r="Z81" i="8"/>
  <c r="Z83" i="8"/>
  <c r="Z87" i="8"/>
  <c r="Z44" i="8"/>
  <c r="Z40" i="8"/>
  <c r="Z94" i="8"/>
  <c r="Z38" i="8"/>
  <c r="Z20" i="8"/>
  <c r="P22" i="8"/>
  <c r="P151" i="8" s="1"/>
  <c r="U22" i="8"/>
  <c r="U151" i="8" s="1"/>
  <c r="X22" i="8"/>
  <c r="X151" i="8" s="1"/>
  <c r="R22" i="8"/>
  <c r="R151" i="8" s="1"/>
  <c r="W22" i="8"/>
  <c r="W151" i="8" s="1"/>
  <c r="Q22" i="8"/>
  <c r="Q151" i="8" s="1"/>
  <c r="O22" i="8"/>
  <c r="O151" i="8" s="1"/>
  <c r="J22" i="8"/>
  <c r="J151" i="8" s="1"/>
  <c r="I22" i="8"/>
  <c r="I151" i="8" s="1"/>
  <c r="K22" i="8"/>
  <c r="K151" i="8" s="1"/>
  <c r="L22" i="8"/>
  <c r="L151" i="8" s="1"/>
  <c r="S22" i="8"/>
  <c r="S151" i="8" s="1"/>
  <c r="Y22" i="8"/>
  <c r="Y151" i="8" s="1"/>
  <c r="N22" i="8"/>
  <c r="N151" i="8" s="1"/>
  <c r="T22" i="8"/>
  <c r="T151" i="8" s="1"/>
  <c r="M22" i="8"/>
  <c r="M151" i="8" s="1"/>
  <c r="V22" i="8"/>
  <c r="V151" i="8" s="1"/>
  <c r="G19" i="8"/>
  <c r="G150" i="8" s="1"/>
  <c r="H22" i="8"/>
  <c r="H151" i="8" s="1"/>
  <c r="D150" i="83" l="1"/>
  <c r="H152" i="8"/>
  <c r="I152" i="8" s="1"/>
  <c r="J152" i="8" s="1"/>
  <c r="K152" i="8" s="1"/>
  <c r="L152" i="8" s="1"/>
  <c r="M152" i="8" s="1"/>
  <c r="N152" i="8" s="1"/>
  <c r="O152" i="8" s="1"/>
  <c r="P152" i="8" s="1"/>
  <c r="Q152" i="8" s="1"/>
  <c r="R152" i="8" s="1"/>
  <c r="S152" i="8" s="1"/>
  <c r="T152" i="8" s="1"/>
  <c r="U152" i="8" s="1"/>
  <c r="V152" i="8" s="1"/>
  <c r="W152" i="8" s="1"/>
  <c r="X152" i="8" s="1"/>
  <c r="Y152" i="8" s="1"/>
  <c r="Z22" i="8"/>
  <c r="Z151" i="8" s="1"/>
  <c r="F29" i="8" l="1"/>
  <c r="F27" i="8"/>
  <c r="F35" i="8"/>
  <c r="F33" i="8"/>
  <c r="F31" i="8"/>
  <c r="F120" i="8"/>
  <c r="R153" i="8"/>
  <c r="F5" i="8"/>
  <c r="F144" i="8"/>
  <c r="U153" i="8"/>
  <c r="F81" i="8"/>
  <c r="F83" i="8"/>
  <c r="F37" i="8"/>
  <c r="F118" i="8"/>
  <c r="F59" i="8"/>
  <c r="F87" i="8"/>
  <c r="F48" i="8"/>
  <c r="F113" i="8"/>
  <c r="W153" i="8"/>
  <c r="F147" i="8"/>
  <c r="F140" i="8"/>
  <c r="F44" i="8"/>
  <c r="F64" i="8"/>
  <c r="F76" i="8"/>
  <c r="F109" i="8"/>
  <c r="F124" i="8"/>
  <c r="F126" i="8"/>
  <c r="F22" i="8"/>
  <c r="F55" i="8"/>
  <c r="O153" i="8"/>
  <c r="F131" i="8"/>
  <c r="J153" i="8"/>
  <c r="F63" i="8"/>
  <c r="D5" i="8"/>
  <c r="D155" i="8" s="1"/>
  <c r="F89" i="8"/>
  <c r="F6" i="8"/>
  <c r="F92" i="8"/>
  <c r="F50" i="8"/>
  <c r="F94" i="8"/>
  <c r="N153" i="8"/>
  <c r="F19" i="8"/>
  <c r="K153" i="8"/>
  <c r="F72" i="8"/>
  <c r="Y153" i="8"/>
  <c r="F107" i="8"/>
  <c r="F129" i="8"/>
  <c r="F138" i="8"/>
  <c r="F74" i="8"/>
  <c r="F145" i="8"/>
  <c r="F115" i="8"/>
  <c r="F90" i="8"/>
  <c r="F102" i="8"/>
  <c r="F8" i="8"/>
  <c r="F13" i="8"/>
  <c r="F53" i="8"/>
  <c r="F98" i="8"/>
  <c r="F68" i="8"/>
  <c r="F111" i="8"/>
  <c r="F148" i="8"/>
  <c r="F122" i="8"/>
  <c r="F38" i="8"/>
  <c r="Q153" i="8"/>
  <c r="V153" i="8"/>
  <c r="F51" i="8"/>
  <c r="M153" i="8"/>
  <c r="F77" i="8"/>
  <c r="F85" i="8"/>
  <c r="F100" i="8"/>
  <c r="F116" i="8"/>
  <c r="F57" i="8"/>
  <c r="L153" i="8"/>
  <c r="F96" i="8"/>
  <c r="F128" i="8"/>
  <c r="F42" i="8"/>
  <c r="F40" i="8"/>
  <c r="F136" i="8"/>
  <c r="F25" i="8"/>
  <c r="F66" i="8"/>
  <c r="I153" i="8"/>
  <c r="F105" i="8"/>
  <c r="F11" i="8"/>
  <c r="F134" i="8"/>
  <c r="F70" i="8"/>
  <c r="F46" i="8"/>
  <c r="F79" i="8"/>
  <c r="F24" i="8"/>
  <c r="F9" i="8"/>
  <c r="F132" i="8"/>
  <c r="S153" i="8"/>
  <c r="F17" i="8"/>
  <c r="F103" i="8"/>
  <c r="P153" i="8"/>
  <c r="F15" i="8"/>
  <c r="F61" i="8"/>
  <c r="F20" i="8"/>
  <c r="T153" i="8"/>
  <c r="X153" i="8"/>
  <c r="F142" i="8"/>
  <c r="H153" i="8"/>
  <c r="F150" i="8" l="1"/>
  <c r="H154" i="8"/>
  <c r="I154" i="8" s="1"/>
  <c r="J154" i="8" s="1"/>
  <c r="K154" i="8" s="1"/>
  <c r="L154" i="8" s="1"/>
  <c r="M154" i="8" s="1"/>
  <c r="N154" i="8" s="1"/>
  <c r="O154" i="8" s="1"/>
  <c r="P154" i="8" s="1"/>
  <c r="Q154" i="8" s="1"/>
  <c r="R154" i="8" s="1"/>
  <c r="S154" i="8" s="1"/>
  <c r="T154" i="8" s="1"/>
  <c r="U154" i="8" s="1"/>
  <c r="V154" i="8" s="1"/>
  <c r="W154" i="8" s="1"/>
  <c r="X154" i="8" s="1"/>
  <c r="Y154" i="8" s="1"/>
  <c r="Z153" i="8"/>
  <c r="J151" i="86"/>
  <c r="J152" i="86" s="1"/>
  <c r="K152" i="86" s="1"/>
  <c r="L152" i="86" s="1"/>
  <c r="M152" i="86" s="1"/>
  <c r="N152" i="86" s="1"/>
  <c r="O152" i="86" s="1"/>
  <c r="P152" i="86" s="1"/>
  <c r="Q152" i="86" s="1"/>
  <c r="R152" i="86" s="1"/>
  <c r="S152" i="86" s="1"/>
  <c r="T152" i="86" s="1"/>
  <c r="U152" i="86" s="1"/>
  <c r="V152" i="86" s="1"/>
  <c r="W152" i="86" s="1"/>
  <c r="X152" i="86" s="1"/>
  <c r="Y152" i="86" s="1"/>
  <c r="Z10" i="86"/>
  <c r="Z9" i="86"/>
  <c r="Z151" i="86" s="1"/>
  <c r="J8" i="86"/>
  <c r="C8" i="86" s="1"/>
  <c r="J153" i="86" l="1"/>
  <c r="Z153" i="86" l="1"/>
  <c r="J154" i="86"/>
  <c r="K154" i="86" s="1"/>
  <c r="L154" i="86" s="1"/>
  <c r="M154" i="86" s="1"/>
  <c r="N154" i="86" s="1"/>
  <c r="O154" i="86" s="1"/>
  <c r="P154" i="86" s="1"/>
  <c r="Q154" i="86" s="1"/>
  <c r="R154" i="86" s="1"/>
  <c r="S154" i="86" s="1"/>
  <c r="T154" i="86" s="1"/>
  <c r="U154" i="86" s="1"/>
  <c r="V154" i="86" s="1"/>
  <c r="W154" i="86" s="1"/>
  <c r="X154" i="86" s="1"/>
  <c r="Y154" i="8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Paulo Vitor Lucca</author>
  </authors>
  <commentList>
    <comment ref="L7" authorId="0" shapeId="0" xr:uid="{27665107-9623-4791-83FA-CD1C4D9C97D5}">
      <text>
        <r>
          <rPr>
            <b/>
            <sz val="9"/>
            <color indexed="81"/>
            <rFont val="Segoe UI"/>
            <family val="2"/>
          </rPr>
          <t>Paulo Vitor Lucca:</t>
        </r>
        <r>
          <rPr>
            <sz val="9"/>
            <color indexed="81"/>
            <rFont val="Segoe UI"/>
            <family val="2"/>
          </rPr>
          <t xml:space="preserve">
5 desenhistas * 5 meses * 220 horas/mês
</t>
        </r>
      </text>
    </comment>
    <comment ref="L8" authorId="0" shapeId="0" xr:uid="{A701E771-050A-4D31-80D4-AB1A6D04820B}">
      <text>
        <r>
          <rPr>
            <b/>
            <sz val="9"/>
            <color indexed="81"/>
            <rFont val="Segoe UI"/>
            <family val="2"/>
          </rPr>
          <t>Paulo Vitor Lucca:</t>
        </r>
        <r>
          <rPr>
            <sz val="9"/>
            <color indexed="81"/>
            <rFont val="Segoe UI"/>
            <family val="2"/>
          </rPr>
          <t xml:space="preserve">
5 desenhistas * 5 meses * 160 horas/mês
</t>
        </r>
      </text>
    </comment>
    <comment ref="L10" authorId="0" shapeId="0" xr:uid="{7250A4D7-337E-40CF-A8AB-C1038FD80F29}">
      <text>
        <r>
          <rPr>
            <b/>
            <sz val="9"/>
            <color indexed="81"/>
            <rFont val="Segoe UI"/>
            <family val="2"/>
          </rPr>
          <t>Paulo Vitor Lucca:</t>
        </r>
        <r>
          <rPr>
            <sz val="9"/>
            <color indexed="81"/>
            <rFont val="Segoe UI"/>
            <family val="2"/>
          </rPr>
          <t xml:space="preserve">
5 desenhistas * 5 meses * 160 horas/mês
</t>
        </r>
      </text>
    </comment>
    <comment ref="L11" authorId="0" shapeId="0" xr:uid="{32A1846E-70EF-496C-A6D5-8D587DF85A03}">
      <text>
        <r>
          <rPr>
            <b/>
            <sz val="9"/>
            <color indexed="81"/>
            <rFont val="Segoe UI"/>
            <family val="2"/>
          </rPr>
          <t>Paulo Vitor Lucca:</t>
        </r>
        <r>
          <rPr>
            <sz val="9"/>
            <color indexed="81"/>
            <rFont val="Segoe UI"/>
            <family val="2"/>
          </rPr>
          <t xml:space="preserve">
5 desenhistas * 5 meses * 160 horas/mês
</t>
        </r>
      </text>
    </comment>
    <comment ref="L12" authorId="0" shapeId="0" xr:uid="{EAC5ADA8-E841-420C-A9E3-386A412A5248}">
      <text>
        <r>
          <rPr>
            <b/>
            <sz val="9"/>
            <color indexed="81"/>
            <rFont val="Segoe UI"/>
            <family val="2"/>
          </rPr>
          <t>Paulo Vitor Lucca:</t>
        </r>
        <r>
          <rPr>
            <sz val="9"/>
            <color indexed="81"/>
            <rFont val="Segoe UI"/>
            <family val="2"/>
          </rPr>
          <t xml:space="preserve">
5 desenhistas * 5 meses * 160 horas/mês
</t>
        </r>
      </text>
    </comment>
    <comment ref="L13" authorId="0" shapeId="0" xr:uid="{BAA19651-2218-45F0-B431-3B5DA4251978}">
      <text>
        <r>
          <rPr>
            <b/>
            <sz val="9"/>
            <color indexed="81"/>
            <rFont val="Segoe UI"/>
            <family val="2"/>
          </rPr>
          <t>Paulo Vitor Lucca:</t>
        </r>
        <r>
          <rPr>
            <sz val="9"/>
            <color indexed="81"/>
            <rFont val="Segoe UI"/>
            <family val="2"/>
          </rPr>
          <t xml:space="preserve">
5 desenhistas * 5 meses * 160 horas/mês
</t>
        </r>
      </text>
    </comment>
    <comment ref="L14" authorId="0" shapeId="0" xr:uid="{C2E87828-74B8-47E7-BBD1-29EFD4E3D5DE}">
      <text>
        <r>
          <rPr>
            <b/>
            <sz val="9"/>
            <color indexed="81"/>
            <rFont val="Segoe UI"/>
            <family val="2"/>
          </rPr>
          <t>Paulo Vitor Lucca:</t>
        </r>
        <r>
          <rPr>
            <sz val="9"/>
            <color indexed="81"/>
            <rFont val="Segoe UI"/>
            <family val="2"/>
          </rPr>
          <t xml:space="preserve">
5 desenhistas * 5 meses * 160 horas/mês
</t>
        </r>
      </text>
    </comment>
    <comment ref="L16" authorId="0" shapeId="0" xr:uid="{9124F399-FD59-4791-8126-9F6093F6034E}">
      <text>
        <r>
          <rPr>
            <b/>
            <sz val="9"/>
            <color indexed="81"/>
            <rFont val="Segoe UI"/>
            <family val="2"/>
          </rPr>
          <t>Paulo Vitor Lucca:</t>
        </r>
        <r>
          <rPr>
            <sz val="9"/>
            <color indexed="81"/>
            <rFont val="Segoe UI"/>
            <family val="2"/>
          </rPr>
          <t xml:space="preserve">
5 desenhistas * 5 meses * 160 horas/mês
</t>
        </r>
      </text>
    </comment>
    <comment ref="L17" authorId="0" shapeId="0" xr:uid="{B8E240CE-35B3-488A-A577-D9617F60C4CD}">
      <text>
        <r>
          <rPr>
            <b/>
            <sz val="9"/>
            <color indexed="81"/>
            <rFont val="Segoe UI"/>
            <family val="2"/>
          </rPr>
          <t>Paulo Vitor Lucca:</t>
        </r>
        <r>
          <rPr>
            <sz val="9"/>
            <color indexed="81"/>
            <rFont val="Segoe UI"/>
            <family val="2"/>
          </rPr>
          <t xml:space="preserve">
5 desenhistas * 5 meses * 160 horas/mês
</t>
        </r>
      </text>
    </comment>
    <comment ref="E18" authorId="0" shapeId="0" xr:uid="{76A2A4F5-73BA-445B-9432-84C171D23CE7}">
      <text>
        <r>
          <rPr>
            <b/>
            <sz val="9"/>
            <color indexed="81"/>
            <rFont val="Segoe UI"/>
            <family val="2"/>
          </rPr>
          <t>Paulo Vitor Lucca:</t>
        </r>
        <r>
          <rPr>
            <sz val="9"/>
            <color indexed="81"/>
            <rFont val="Segoe UI"/>
            <family val="2"/>
          </rPr>
          <t xml:space="preserve">
3 audiências * 8 h/ audiência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<sst xmlns="http://schemas.openxmlformats.org/spreadsheetml/2006/main" count="4333" uniqueCount="637">
  <si>
    <t>PROJETOS</t>
  </si>
  <si>
    <t>TOTAL</t>
  </si>
  <si>
    <t>Total</t>
  </si>
  <si>
    <t>Valor Total (R$)</t>
  </si>
  <si>
    <t>% ítem</t>
  </si>
  <si>
    <t>% Acum</t>
  </si>
  <si>
    <t>Valor Acum. (R$)</t>
  </si>
  <si>
    <t>Total Mês (R$)</t>
  </si>
  <si>
    <t>%</t>
  </si>
  <si>
    <t>Mês</t>
  </si>
  <si>
    <t>CRONOGRAMA FÍSICO-FINANCEIRO</t>
  </si>
  <si>
    <t>1.    Plano de Trabalho – Produto 01</t>
  </si>
  <si>
    <t>2.    Estudos Preliminares e de Diagnóstico – Produto 02:</t>
  </si>
  <si>
    <t>2.1. Análise do Plano Diretor de Drenagem Vigente – Produto 02.1</t>
  </si>
  <si>
    <t>2.2. Mapeamento e Estimativas de Soluções – Produto 02.2</t>
  </si>
  <si>
    <t>2.3. Levantamento e Análise Crítica dos Condicionantes Legais e Ambientais – Produto 02.3</t>
  </si>
  <si>
    <t>3.    Participação Social e Gestão Democrática – Produto 03:</t>
  </si>
  <si>
    <t>3.1. Consultas Públicas – Produto 03.1</t>
  </si>
  <si>
    <t>3.2. Audiências Públicas – Produto 03.2</t>
  </si>
  <si>
    <t>4.    Levantamento de Dados Topobatimétricos – Produto 04:</t>
  </si>
  <si>
    <t>4.1. Bacia do Rio Belém – Produto 04.1</t>
  </si>
  <si>
    <t>4.2. Bacia do Rio Atuba – Produto 04.2</t>
  </si>
  <si>
    <t>4.3. Bacia do Rio Barigui – Produto 04.3</t>
  </si>
  <si>
    <t>4.4. Bacia do Rio Passaúna – Produto 04.4</t>
  </si>
  <si>
    <t>4.5. Bacia do Ribeirão dos Padilhas – Produto 04.5</t>
  </si>
  <si>
    <t>4.6. Bacia do Rio Iguaçu – Produto 04.6</t>
  </si>
  <si>
    <t>5.    Compatibilização do Modelo Digital do Terreno com os Levantamentos Topobatimétricos – Produto 05:</t>
  </si>
  <si>
    <t>6.    Avaliação de Dados Populacionais e do Uso e Ocupação do Solo – Produto 06:</t>
  </si>
  <si>
    <t>7.    Modelagem Hidrológica – Produto 07:</t>
  </si>
  <si>
    <t>9.    Mapeamento das Áreas de Risco e Manchas de Inundação – Produto 09:</t>
  </si>
  <si>
    <t>10. Estudo de Cenários Hidrológicos – Produto 10:</t>
  </si>
  <si>
    <t>11. Análise Multicritério e Proposição de Medidas de Controle de Cheias – Produto 11:</t>
  </si>
  <si>
    <t>5.1. Bacia do Rio Belém – Produto 05.1</t>
  </si>
  <si>
    <t>5.2. Bacia do Rio Atuba – Produto 05.2</t>
  </si>
  <si>
    <t>5.3. Bacia do Rio Barigui – Produto 05.3</t>
  </si>
  <si>
    <t>5.5. Bacia do Ribeirão dos Padilhas – Produto 05.5</t>
  </si>
  <si>
    <t>5.6. Bacia do Rio Iguaçu – Produto 05.6</t>
  </si>
  <si>
    <t>5.4. Bacia do Rio Passaúna – Produto 05.4</t>
  </si>
  <si>
    <t>6.1. Bacia do Rio Belém – Produto 06.1</t>
  </si>
  <si>
    <t>6.2. Bacia do Rio Atuba – Produto 06.2</t>
  </si>
  <si>
    <t>6.3. Bacia do Rio Barigui – Produto 06.3</t>
  </si>
  <si>
    <t>6.5. Bacia do Ribeirão dos Padilhas – Produto 06.5</t>
  </si>
  <si>
    <t>6.6. Bacia do Rio Iguaçu – Produto 06.6</t>
  </si>
  <si>
    <t>6.4. Bacia do Rio Passaúna – Produto 06.4</t>
  </si>
  <si>
    <t>7.1. Bacia do Rio Belém – Produto 07.1</t>
  </si>
  <si>
    <t>7.2. Bacia do Rio Atuba – Produto 07.2</t>
  </si>
  <si>
    <t>7.3. Bacia do Rio Barigui – Produto 07.3</t>
  </si>
  <si>
    <t>7.5. Bacia do Ribeirão dos Padilhas – Produto 07.5</t>
  </si>
  <si>
    <t>7.6. Bacia do Rio Iguaçu – Produto 07.6</t>
  </si>
  <si>
    <t>7.4. Bacia do Rio Passaúna – Produto 07.4</t>
  </si>
  <si>
    <t>8.1. Bacia do Rio Belém – Produto 08.1</t>
  </si>
  <si>
    <t>8.2. Bacia do Rio Atuba – Produto 08.2</t>
  </si>
  <si>
    <t>8.3. Bacia do Rio Barigui – Produto 08.3</t>
  </si>
  <si>
    <t>8.5. Bacia do Ribeirão dos Padilhas – Produto 08.5</t>
  </si>
  <si>
    <t>8.6. Bacia do Rio Iguaçu – Produto 08.6</t>
  </si>
  <si>
    <t>8.4. Bacia do Rio Passaúna – Produto 08.4</t>
  </si>
  <si>
    <t>9.1. Bacia do Rio Belém – Produto 09.1</t>
  </si>
  <si>
    <t>9.2. Bacia do Rio Atuba – Produto 09.2</t>
  </si>
  <si>
    <t>9.3. Bacia do Rio Barigui – Produto 09.3</t>
  </si>
  <si>
    <t>9.5. Bacia do Ribeirão dos Padilhas – Produto 09.5</t>
  </si>
  <si>
    <t>9.6. Bacia do Rio Iguaçu – Produto 09.6</t>
  </si>
  <si>
    <t>9.4. Bacia do Rio Passaúna – Produto 09.4</t>
  </si>
  <si>
    <t>10.1. Bacia do Rio Belém – Produto 010.1</t>
  </si>
  <si>
    <t>10.2. Bacia do Rio Atuba – Produto 010.2</t>
  </si>
  <si>
    <t>10.3. Bacia do Rio Barigui – Produto 010.3</t>
  </si>
  <si>
    <t>10.5. Bacia do Ribeirão dos Padilhas – Produto 010.5</t>
  </si>
  <si>
    <t>10.6. Bacia do Rio Iguaçu – Produto 010.6</t>
  </si>
  <si>
    <t>10.4. Bacia do Rio Passaúna – Produto 010.4</t>
  </si>
  <si>
    <t>11.1. Bacia do Rio Belém – Produto 011.1</t>
  </si>
  <si>
    <t>11.2. Bacia do Rio Atuba – Produto 011.2</t>
  </si>
  <si>
    <t>11.3. Bacia do Rio Barigui – Produto 011.3</t>
  </si>
  <si>
    <t>11.5. Bacia do Ribeirão dos Padilhas – Produto 011.5</t>
  </si>
  <si>
    <t>11.6. Bacia do Rio Iguaçu – Produto 011.6</t>
  </si>
  <si>
    <t>11.4. Bacia do Rio Passaúna – Produto 011.4</t>
  </si>
  <si>
    <t>1.1. Desenvolvimento</t>
  </si>
  <si>
    <t xml:space="preserve">Responsável Técnico: </t>
  </si>
  <si>
    <t>ITEM</t>
  </si>
  <si>
    <t>FONTE</t>
  </si>
  <si>
    <t>CÓDIGO</t>
  </si>
  <si>
    <t>SERVIÇO</t>
  </si>
  <si>
    <t>QUANT. PROFISSIONAIS</t>
  </si>
  <si>
    <t>UNID.</t>
  </si>
  <si>
    <t>FATOR</t>
  </si>
  <si>
    <t>CUSTOS</t>
  </si>
  <si>
    <t>MÊS / UNITÁRIO</t>
  </si>
  <si>
    <t>TOTAL (R$)</t>
  </si>
  <si>
    <t>PLANO DE TRABALHO</t>
  </si>
  <si>
    <t>1.1</t>
  </si>
  <si>
    <t>PESSOAL (CD=CUSTOS DIRETOS)</t>
  </si>
  <si>
    <t>1.1.1</t>
  </si>
  <si>
    <t>SINAPI</t>
  </si>
  <si>
    <t>mês</t>
  </si>
  <si>
    <t>1.1.2</t>
  </si>
  <si>
    <t>1.1.3</t>
  </si>
  <si>
    <t>1.1.4</t>
  </si>
  <si>
    <t>1.1.5</t>
  </si>
  <si>
    <t>1.2</t>
  </si>
  <si>
    <t>OUTROS (DD=DESPESAS DIRETAS)</t>
  </si>
  <si>
    <t>1.2.1</t>
  </si>
  <si>
    <t>1.2.2</t>
  </si>
  <si>
    <t>1.2.3</t>
  </si>
  <si>
    <t>1.2.4</t>
  </si>
  <si>
    <t>1.2.5</t>
  </si>
  <si>
    <t>TOTAL CUSTOS DIRETOS</t>
  </si>
  <si>
    <t xml:space="preserve">CD = </t>
  </si>
  <si>
    <t>TOTAL DESPESAS DIRETAS</t>
  </si>
  <si>
    <t xml:space="preserve">DD = </t>
  </si>
  <si>
    <t>K1 (encargos sociais incidentes sobre a mão de obra mensalista não desonerada)</t>
  </si>
  <si>
    <t>=</t>
  </si>
  <si>
    <t>K2 (administração e despesas indiretas - OVERHEAD)</t>
  </si>
  <si>
    <t>K3 (margem bruta da empresa de consultoria)</t>
  </si>
  <si>
    <t>K4 (impostos)</t>
  </si>
  <si>
    <t xml:space="preserve">Σ = </t>
  </si>
  <si>
    <t>PIS</t>
  </si>
  <si>
    <t xml:space="preserve"> (K4.1) =</t>
  </si>
  <si>
    <t>COFINS</t>
  </si>
  <si>
    <t xml:space="preserve"> (K4.2) =</t>
  </si>
  <si>
    <t>ISS</t>
  </si>
  <si>
    <t xml:space="preserve"> (K4.3) =</t>
  </si>
  <si>
    <t>Fatores</t>
  </si>
  <si>
    <t>Fórmula:</t>
  </si>
  <si>
    <t>Valor:</t>
  </si>
  <si>
    <t>Fator K Mensalista</t>
  </si>
  <si>
    <t>K= [(1+K1+K2)(1+K3)]/(1-K4)</t>
  </si>
  <si>
    <t>TRDE = (Taxa de ressarcimento de despesas e encargos)</t>
  </si>
  <si>
    <t>TRDE = (1+K3)/(1-K4)</t>
  </si>
  <si>
    <t>PV = Preço de Venda total praticado pela empresa de engenharia consultiva para este produto</t>
  </si>
  <si>
    <t>PV = CD x K + DD x TRDE</t>
  </si>
  <si>
    <t>OBSERVAÇÕES:</t>
  </si>
  <si>
    <t>- A COLUNA "QUANT. PROFISSIONAIS" CORRESPONDE AO NÚMERO DE PROFISSIONAIS INTEGRANTE DA EQUIPE TÉCNICA DA CONTRATADA;</t>
  </si>
  <si>
    <t xml:space="preserve">- O FATOR FOI CALCULADO COM BASE NAS HORAS DE TRABALHO PREVISTAS PARA ELABORAÇÃO DESTE PRODUTO, CONFORME DEFINIDO NO TERMO DE REFERÊNCIA. </t>
  </si>
  <si>
    <t>Unidade</t>
  </si>
  <si>
    <t>ud</t>
  </si>
  <si>
    <t>km</t>
  </si>
  <si>
    <t>m²</t>
  </si>
  <si>
    <t>m</t>
  </si>
  <si>
    <t>DURAÇÃO</t>
  </si>
  <si>
    <t>MESES</t>
  </si>
  <si>
    <t>2.4. Cadastramento e lançamento da rede de microdrenagem</t>
  </si>
  <si>
    <t>2.5. Levantamento de Estações Hidrometeorológicas e Análise de Dados – Produto 02.4</t>
  </si>
  <si>
    <t>Etapa</t>
  </si>
  <si>
    <t>Duração</t>
  </si>
  <si>
    <t>Mão de Obra</t>
  </si>
  <si>
    <t>ELABORAÇÃO DO PLANO DIRETOR DE DRENAGEM DE CURITIBA</t>
  </si>
  <si>
    <t>Fonte</t>
  </si>
  <si>
    <t>AUXILIAR TECNICO / ASSISTENTE DE ENGENHARIA</t>
  </si>
  <si>
    <t>AUXILIAR DE ESCRITORIO</t>
  </si>
  <si>
    <t>ARQUITETO PLENO</t>
  </si>
  <si>
    <t>ENGENHEIRO CIVIL DE OBRA PLENO</t>
  </si>
  <si>
    <t>DESENHISTA PROJETISTA</t>
  </si>
  <si>
    <t>Referência</t>
  </si>
  <si>
    <t>ENGENHEIRO AMBIENTAL PLENO</t>
  </si>
  <si>
    <t>SOCIÓLOGO PLENO</t>
  </si>
  <si>
    <t>ENGENHEIRO AGRIMENSOR PLENO</t>
  </si>
  <si>
    <t>DESENHISTA INDUSTRIAL</t>
  </si>
  <si>
    <t>ESTATÍSTICO</t>
  </si>
  <si>
    <t>METEOROLOGISTA</t>
  </si>
  <si>
    <t>ADVOGADO PLENO</t>
  </si>
  <si>
    <t>SICRO</t>
  </si>
  <si>
    <t>P8002</t>
  </si>
  <si>
    <t>P8199</t>
  </si>
  <si>
    <t>P8107</t>
  </si>
  <si>
    <t>ECONOMISTA PLENO</t>
  </si>
  <si>
    <t>P8046</t>
  </si>
  <si>
    <t>P8181</t>
  </si>
  <si>
    <t>GEÓGRAFO PLENO</t>
  </si>
  <si>
    <t>P8184</t>
  </si>
  <si>
    <t>P8058</t>
  </si>
  <si>
    <t>TÉCNICO EM GEOPROCESSAMENTO</t>
  </si>
  <si>
    <t>P8155</t>
  </si>
  <si>
    <t>REDATOR (JORNALISTA PLENO)</t>
  </si>
  <si>
    <t>P8093</t>
  </si>
  <si>
    <t>CONSULTOR - ENGENHEIRO CIVIL DE OBRA SENIOR</t>
  </si>
  <si>
    <t>COORDENADOR - ENGENHEIRO CIVIL DE OBRA SENIOR</t>
  </si>
  <si>
    <t>CONSULTOR - ENGENHEIRO CIVIL DE OBRA SENIOR - EC</t>
  </si>
  <si>
    <t>COORDENADOR - ENGENHEIRO CIVIL DE OBRA SENIOR - EC</t>
  </si>
  <si>
    <t>ENGENHEIRO CIVIL DE OBRA PLENO - EC</t>
  </si>
  <si>
    <t>ADVOGADO PLENO - EC</t>
  </si>
  <si>
    <t>AUXILIAR TECNICO / ASSISTENTE DE ENGENHARIA - EC</t>
  </si>
  <si>
    <t>ARQUITETO PLENO - EC</t>
  </si>
  <si>
    <t>SOCIÓLOGO PLENO - EC</t>
  </si>
  <si>
    <t>DESENHISTA PROJETISTA - EC</t>
  </si>
  <si>
    <t>ENGENHEIRO AMBIENTAL PLENO - EC</t>
  </si>
  <si>
    <t>ESTATÍSTICO - EC</t>
  </si>
  <si>
    <t>METEOROLOGISTA - EC</t>
  </si>
  <si>
    <t>Referências</t>
  </si>
  <si>
    <t>Reponsável</t>
  </si>
  <si>
    <t>CREA PR 119.154/D</t>
  </si>
  <si>
    <t>PREFEITURA MUNICIPAL DE CURITIBA
SECRETARIA MUNICIPAL DE OBRAS PÚBLICAS
DEPARTAMENTO DE PONTES E DRENAGEM - OPO/SMOP</t>
  </si>
  <si>
    <t>COMPOSIÇÃO DO PRODUTO (ETAPA) - SEM DESONERAÇÃO - ENCARGOS SOCIAIS: 116,37% HORISTA E 72,50% MENSALISTA</t>
  </si>
  <si>
    <t>1.1. Desenvolvimento do Plano de Trabalho</t>
  </si>
  <si>
    <t>1.1.6</t>
  </si>
  <si>
    <t>1.1.7</t>
  </si>
  <si>
    <t>1.2.6</t>
  </si>
  <si>
    <t>Bacia</t>
  </si>
  <si>
    <t>Corpos Hídricos</t>
  </si>
  <si>
    <t>Área</t>
  </si>
  <si>
    <t>(km²)</t>
  </si>
  <si>
    <t>Extensão</t>
  </si>
  <si>
    <t>(km)</t>
  </si>
  <si>
    <t>Atuba</t>
  </si>
  <si>
    <t>RIO ATUBA (AT)</t>
  </si>
  <si>
    <t>ARROIO CACHOEIRA (68 AT)</t>
  </si>
  <si>
    <t>CÓRREGO JARDIM PARAÍSO (58 AT)</t>
  </si>
  <si>
    <t>CÓRREGO SANTA CÂNDIDA (55 AT)</t>
  </si>
  <si>
    <t>CÓRREGO JARDIM CRUZEIRO DO SUL (45 AT)</t>
  </si>
  <si>
    <t>CÓRREGO WOSCH (41 AT)</t>
  </si>
  <si>
    <t>RIO JUTAÍ (29 AT)</t>
  </si>
  <si>
    <t>RIO MUCURÍ (28 AT)</t>
  </si>
  <si>
    <t>CÓRREGO DO BAIRRO ALTO (19 AT)</t>
  </si>
  <si>
    <t>RIO BACACHERI (10 AT)</t>
  </si>
  <si>
    <t>CÓRREGO VILA DIAMANTINA (10 AT 35)</t>
  </si>
  <si>
    <t>CÓRREGO DUQUE DE CAXIAS (10 AT 28)</t>
  </si>
  <si>
    <t>RIO BACACHERI MIRIM (10 AT 26)</t>
  </si>
  <si>
    <t>CÓRREGO DA AVENIDA JOSÉ GULIN (10 AT 22)</t>
  </si>
  <si>
    <t>CÓRREGO DO MATERIAL BÉLICO (10 AT 17)</t>
  </si>
  <si>
    <t>CÓRREGO DA RUA SANTA MADALENA SOFIA BARAT (10 AT 11)</t>
  </si>
  <si>
    <t>CÓRREGO TARUMÃ (10 AT 10)</t>
  </si>
  <si>
    <t>CÓRREGO VILA MARUMBI (10 AT 10-4)</t>
  </si>
  <si>
    <t>CÓRREGO DO CAPÃO DA IMBUIA (10 AT 02)</t>
  </si>
  <si>
    <t>CÓRREGO VILA OFICINAS (06 AT)</t>
  </si>
  <si>
    <t>CÓRREGO RUA TEÓFILO OTONI (03 AT)</t>
  </si>
  <si>
    <t>CÓRREGO JARDIM NATÁLIA (02 AT)</t>
  </si>
  <si>
    <t>Belém</t>
  </si>
  <si>
    <t>RIO BELÉM (BL)</t>
  </si>
  <si>
    <t>CÓRREGO VILA ENOÉ (82 BL)</t>
  </si>
  <si>
    <t>CÓRREGO DO GAVA (76 BL)</t>
  </si>
  <si>
    <t>CÓRREGO PRIMAVERA (68 BL)</t>
  </si>
  <si>
    <t>CÓRREGO DA PEDREIRA (66 BL)</t>
  </si>
  <si>
    <t>RIO PILARZINHO (53 BL)</t>
  </si>
  <si>
    <t>CÓRREGO DA RUA INÁCIO LUSTOSA (49 BL)</t>
  </si>
  <si>
    <t>RIO IVO (46 BL)</t>
  </si>
  <si>
    <t>RIO JUVEVÊ (45 BL)</t>
  </si>
  <si>
    <t>RIO JUVEVÊ NORTE (45 BL 06)</t>
  </si>
  <si>
    <t>CÓRREGO CAJURU (45 BL 01)</t>
  </si>
  <si>
    <t>RIO ÁGUA VERDE (40 BL)</t>
  </si>
  <si>
    <t>CÓRREGO DO AVIÁRIO (37 BL)</t>
  </si>
  <si>
    <t>CÓRREGO DO PRADO VELHO (36 BL)</t>
  </si>
  <si>
    <t>RIO GUABIROTUBA (33 BL)</t>
  </si>
  <si>
    <t>RIO PINHEIRINHO (30 BL)</t>
  </si>
  <si>
    <t>CÓRREGO SANTA BERNADETHE (30 BL 07)</t>
  </si>
  <si>
    <t>RIO VILA GUAÍRA (30 BL 03)</t>
  </si>
  <si>
    <t>CÓRREGO DO CURTUME (30 BL 03-2)</t>
  </si>
  <si>
    <t>CÓRREGO DA EVARISTO DA VEIGA (20 BL)</t>
  </si>
  <si>
    <t>CÓRREGO DA RUA CEL. LUIZ JOSÉ DOS SANTOS (16 BL)</t>
  </si>
  <si>
    <t>CÓRREGO DA RUA WALDEMAR LOUREIRO CAMPOS (14 BL)</t>
  </si>
  <si>
    <t>RIO AREÃOZINHO (10 BL)</t>
  </si>
  <si>
    <t>CÓRREGO DA RUA DES. ANTÔNIO DE PAULA (9 BL)</t>
  </si>
  <si>
    <t>CÓRREGO DA RUA DIOGO MUGIATTI (8 BL)</t>
  </si>
  <si>
    <t>Barigui</t>
  </si>
  <si>
    <t>RIO BARIGUI (BR)</t>
  </si>
  <si>
    <t>RIBEIRÃO ANTÔNIO ROSA (139 BR)</t>
  </si>
  <si>
    <t>CORRÉGO ABRANCHES (132 BR)</t>
  </si>
  <si>
    <t>CÓRREGO TABOÃO (130 BR)</t>
  </si>
  <si>
    <t>CÓRREGO TANGUÁ (124 BR)</t>
  </si>
  <si>
    <t>CORRÉGO PILARZINHO (114 BR)</t>
  </si>
  <si>
    <t>RIO DO WOLF (106 BR)</t>
  </si>
  <si>
    <t>CÓRREGO DA RUA LUIZ LEDUC (99 BR)</t>
  </si>
  <si>
    <t>CÓRREGO DA RUA IZIDORO CHANISKI (94 BR)</t>
  </si>
  <si>
    <t>RIO CASCATINHA (93 BR)</t>
  </si>
  <si>
    <t>RIO UVU (93 BR 09)</t>
  </si>
  <si>
    <t>CORRÉGO CAMPINA DO SIQUEIRA (84 BR)</t>
  </si>
  <si>
    <t>CÓRREGO SANTO INÁCIO (82 BR)</t>
  </si>
  <si>
    <t>CORRÉGO HERMES FONTES (71 BR)</t>
  </si>
  <si>
    <t>CÓRREGO DA VILA IZABEL (69 BR)</t>
  </si>
  <si>
    <t>CÓRREGO SETE DE SETEMBRO (69 BR 01)</t>
  </si>
  <si>
    <t>RIO MOSSUNGUÊ (66 BR)</t>
  </si>
  <si>
    <t>CÓRREGO VISTA ALEGRE (62 BR)</t>
  </si>
  <si>
    <t>RIO VILA ROSINHA (60 BR)</t>
  </si>
  <si>
    <t>RIO DA VILA FORMOSA (57 BR)</t>
  </si>
  <si>
    <t>RIBEIRÃO DOS MÜLLER (55 BR)</t>
  </si>
  <si>
    <t>RIBEIRÃO CAMPO COMPRIDO (55 BR 03)</t>
  </si>
  <si>
    <t>CÓRREGO LUDOVICO BAUML (54 BR)</t>
  </si>
  <si>
    <t>CÓRREGO ALTO BARIGUI (53 BR)</t>
  </si>
  <si>
    <t>CÓRREGO MORADIAS CAIUÁ (53 BR 04)</t>
  </si>
  <si>
    <t>CÓRREGO MORADIAS DIADEMA (53 BR 04-2)</t>
  </si>
  <si>
    <t>CÓRREGO DA VILA ROSE (51 BR)</t>
  </si>
  <si>
    <t>RIBEIRÃO PASSO DO FRANÇA (45 BR)</t>
  </si>
  <si>
    <t>CORREGO CAPÃO RASO (45 BR 06)</t>
  </si>
  <si>
    <t>CÓRREGO DA VILA MACHADO (45 BR 06-2)</t>
  </si>
  <si>
    <t>ARROIO DO ANDRADE (36 BR)</t>
  </si>
  <si>
    <t>ARROIO GLEBA DA ORDEM (26 BR)</t>
  </si>
  <si>
    <t>CÓRREGO MORADIAS SANTA RITA</t>
  </si>
  <si>
    <t>CÓRREGO DO JARDIM DOM BOSCO</t>
  </si>
  <si>
    <t>RIBEIRÃO CAMPO DE SANTANA (18 BR)</t>
  </si>
  <si>
    <t>CÓRREGO MORADIAS RIO BONITO (17 BR)</t>
  </si>
  <si>
    <t>ARROIO PASSO DO MELLO (10 BR)</t>
  </si>
  <si>
    <t>RIBEIRÃO DOS PADILHA (PD)</t>
  </si>
  <si>
    <t>CÓRREGO DO JARDIM ESMERALDA (30 PD)</t>
  </si>
  <si>
    <t>ARROIO PINHEIRINHO (22 PD)</t>
  </si>
  <si>
    <t>CÓRREGO PIRATIINI (22 PD 02)</t>
  </si>
  <si>
    <t>CÓRREGO JOÃO BATISTA (21 PD)</t>
  </si>
  <si>
    <t>ARROIO CERCADO (19 PD)</t>
  </si>
  <si>
    <t>ARROIO BOA VISTA (14 PD)</t>
  </si>
  <si>
    <t>CÓRREGO VILA OSTERNACK (06 PD)</t>
  </si>
  <si>
    <t>SEM DENOMINAÇÃO (02 PD)</t>
  </si>
  <si>
    <t>ARROIO GANCHINHO (01 PD)</t>
  </si>
  <si>
    <t>Passaúna</t>
  </si>
  <si>
    <t>RIO PASSAÚNA (PSU)</t>
  </si>
  <si>
    <t>SEM DENOMINAÇÃO (102 PSU)</t>
  </si>
  <si>
    <t>SEM DENOMINAÇÃO (98 PSU)</t>
  </si>
  <si>
    <t>SEM DENOMINAÇÃO (95 PSU)</t>
  </si>
  <si>
    <t>SEM DENOMINAÇÃO (91 PSU)</t>
  </si>
  <si>
    <t>SEM DENOMINAÇÃO (89 PSU)</t>
  </si>
  <si>
    <t>SEM DENOMINAÇÃO (81 PSU)</t>
  </si>
  <si>
    <t>SEM DENOMINAÇÃO (80 PSU)</t>
  </si>
  <si>
    <t>SEM DENOMINAÇÃO (77 PSU)</t>
  </si>
  <si>
    <t>CORRÉGO SÃO BRAZ (72 PSU)</t>
  </si>
  <si>
    <t>RIO TRÊS MARIAS (69 PSU)</t>
  </si>
  <si>
    <t>SEM DENOMINAÇÃO (65 PSU)</t>
  </si>
  <si>
    <t>SEM DENOMINAÇÃO (55 PSU)</t>
  </si>
  <si>
    <t>SEM DENOMINAÇÃO (53 PSU)</t>
  </si>
  <si>
    <t>SEM DENOMINAÇÃO (53 PSU 01)</t>
  </si>
  <si>
    <t>SEM DENOMINAÇÃO (50 PSU)</t>
  </si>
  <si>
    <t>SEM DENOMINAÇÃO (36 PSU)</t>
  </si>
  <si>
    <t>Iguaçu</t>
  </si>
  <si>
    <t>RIO IGUAÇU (IG)</t>
  </si>
  <si>
    <t>RIO ALTO BOQUEIRÃO (60 IG)</t>
  </si>
  <si>
    <t>RIO PONTA GROSSA (OU DO MOINHO) (PG)</t>
  </si>
  <si>
    <t>ARROIO ESPIGÃO</t>
  </si>
  <si>
    <t>ARROIO DA PRENSA</t>
  </si>
  <si>
    <t>CÓRREGO JARDIM PARANAENSE (58 IG)</t>
  </si>
  <si>
    <t>8.    Modelagem Hidrodinâmica (Macro e Microdrenagem) – Produto 08:</t>
  </si>
  <si>
    <t>1.2.7</t>
  </si>
  <si>
    <t>HORAS</t>
  </si>
  <si>
    <t>COMPOSIÇÃO DE CUSTOS UNITÁRIOS</t>
  </si>
  <si>
    <t>Codigo</t>
  </si>
  <si>
    <t>Serviço :</t>
  </si>
  <si>
    <t xml:space="preserve">Unidade: </t>
  </si>
  <si>
    <t>MÊS</t>
  </si>
  <si>
    <t>A - Equipamento</t>
  </si>
  <si>
    <t>Quant.</t>
  </si>
  <si>
    <t>Utilização</t>
  </si>
  <si>
    <t>Custo</t>
  </si>
  <si>
    <t>Custo Mensal</t>
  </si>
  <si>
    <t>Produtivo</t>
  </si>
  <si>
    <t>Improdutivo</t>
  </si>
  <si>
    <t>Estação total</t>
  </si>
  <si>
    <t>E9553</t>
  </si>
  <si>
    <t>Nível ótico automático</t>
  </si>
  <si>
    <t>E9552</t>
  </si>
  <si>
    <t>Total ( A)</t>
  </si>
  <si>
    <t xml:space="preserve">B - Mão de obra </t>
  </si>
  <si>
    <t>Código</t>
  </si>
  <si>
    <t>Quantidade</t>
  </si>
  <si>
    <t>Leis Sociais ( % )</t>
  </si>
  <si>
    <t>Custo mensal</t>
  </si>
  <si>
    <t>Topógrafo, com encargos complementares</t>
  </si>
  <si>
    <t>Ajudante de topografia, com encargos complementares</t>
  </si>
  <si>
    <t>Desenhista projetista, com encargos complementares</t>
  </si>
  <si>
    <t>Total ( B)</t>
  </si>
  <si>
    <t>C - Produção da Equipe:</t>
  </si>
  <si>
    <t>Custo Horário ( A + B )</t>
  </si>
  <si>
    <t>E - Materiais</t>
  </si>
  <si>
    <t>Consumo</t>
  </si>
  <si>
    <t>Total ( E)</t>
  </si>
  <si>
    <t>F - Transporte</t>
  </si>
  <si>
    <t>D.M.T.</t>
  </si>
  <si>
    <t>Custo Horário</t>
  </si>
  <si>
    <t>Total ( F )</t>
  </si>
  <si>
    <t xml:space="preserve">Custo  Direto  Total  ( D ) + ( E ) + ( F ) </t>
  </si>
  <si>
    <t>Bonificação (%)</t>
  </si>
  <si>
    <t>Custo  Unitário  Total</t>
  </si>
  <si>
    <t>* Observação: ISS = 5%</t>
  </si>
  <si>
    <t>Eng.Civil Paulo Vitor Lucca</t>
  </si>
  <si>
    <t>ART 1720255612960</t>
  </si>
  <si>
    <t>PLANILHA ORÇAMENTÁRIA</t>
  </si>
  <si>
    <t>PREFEITURA MUNICIPAL DE CURITIBA</t>
  </si>
  <si>
    <t>SECRETARIA MUNICIPAL DE OBRAS PÚBLICAS</t>
  </si>
  <si>
    <t>DEPARTAMENTO DE PONTES E DRENAGENS - OPO</t>
  </si>
  <si>
    <t>ENCARGO SOCIAL :</t>
  </si>
  <si>
    <t>Horista não desonerado</t>
  </si>
  <si>
    <t>Mensalista não desonerado</t>
  </si>
  <si>
    <t>SICRO:</t>
  </si>
  <si>
    <t>INDICADO</t>
  </si>
  <si>
    <t>Coeficientes de consumo</t>
  </si>
  <si>
    <t>Valor Unitário (R$)</t>
  </si>
  <si>
    <t>VALOR ENCARGO COMPLEMENTAR</t>
  </si>
  <si>
    <t>VALOR MÃO DE OBRA S/ ENCARGO SOCIAL</t>
  </si>
  <si>
    <t>P8060</t>
  </si>
  <si>
    <t>SICRO - CONSULTORIA</t>
  </si>
  <si>
    <t>CONSULTOR - ENGENHEIRO CIVIL SENIOR (MENSALISTA)</t>
  </si>
  <si>
    <t>ALIMENTAÇÃO - MENSALISTA- ENCARGOS COMPLEMENTARES</t>
  </si>
  <si>
    <t>EPI - MENSALISTA- ENCARGOS COMPLEMENTARES</t>
  </si>
  <si>
    <t>EXAMES - MENSALISTA- ENCARGOS COMPLEMENTARES</t>
  </si>
  <si>
    <t>ASSISTÊNCIA MÉDICA - MENSALISTA- ENCARGOS ADICIONAIS</t>
  </si>
  <si>
    <t>SEGURO DE VIDA - MENSALISTA- ENCARGOS ADICIONAIS</t>
  </si>
  <si>
    <t xml:space="preserve">(A) </t>
  </si>
  <si>
    <t>(B)</t>
  </si>
  <si>
    <t>P8061</t>
  </si>
  <si>
    <t>COORDENADOR - ENGENHEIRO CIVIL SENIOR (MENSALISTA)</t>
  </si>
  <si>
    <t>P8014</t>
  </si>
  <si>
    <t>ARQUITETO PLENO (MENSALISTA)</t>
  </si>
  <si>
    <t>P8066</t>
  </si>
  <si>
    <t>AUXILIAR TÉCNICO / ASSISTENTE DE ENGENHARIA COM ENCARGOS COMPLEMENTARES</t>
  </si>
  <si>
    <t>SINAPI - INSUMO</t>
  </si>
  <si>
    <t>AUXILIAR TÉCNICO / ASSISTENTE DE ENGENHARIA (MENSALISTA)</t>
  </si>
  <si>
    <t>DESENHISTA PROJETISTA COM ENCARGOS COMPLEMENTARES</t>
  </si>
  <si>
    <t>DESENHISTA PROJETISTA (MENSALISTA)</t>
  </si>
  <si>
    <t>ENCARGOS SOCIAIS:</t>
  </si>
  <si>
    <t>(TABELA PREÇOS CONSULTORIA)</t>
  </si>
  <si>
    <t>ARQUITETO SENIOR COM ENCARGOS COMPLEMENTARES</t>
  </si>
  <si>
    <t>P8013</t>
  </si>
  <si>
    <t>P8015</t>
  </si>
  <si>
    <t>SOCIÓLOGO PLENO (MENSALISTA)</t>
  </si>
  <si>
    <t>ENGENHEIRO DE PROJETOS PLENO</t>
  </si>
  <si>
    <t>P8065</t>
  </si>
  <si>
    <t>ENGENHEIRO DE PROJETOS JUNIOR</t>
  </si>
  <si>
    <t xml:space="preserve">ENGENHEIRO AMBIENTAL PLENO COM ENCARGOS COMPLEMENTARES </t>
  </si>
  <si>
    <t>METEOROLOGISTA PLENO</t>
  </si>
  <si>
    <t xml:space="preserve">CONSULTOR ESPECIAL GERAL - ENGENHEIRO CIVIL SÊNIOR </t>
  </si>
  <si>
    <t xml:space="preserve">COORDENADOR GERAL - ENGENHEIRO CIVIL SÊNIOR </t>
  </si>
  <si>
    <t xml:space="preserve">ENGENHEIRO DE PROJETOS PLENO </t>
  </si>
  <si>
    <t xml:space="preserve">ENGENHEIRO DE PROJETOS JUNIOR </t>
  </si>
  <si>
    <t xml:space="preserve">ARQUITETO SENIOR </t>
  </si>
  <si>
    <t xml:space="preserve">ARQUITETO PLENO </t>
  </si>
  <si>
    <t xml:space="preserve">ARQUITETO JUNIOR </t>
  </si>
  <si>
    <t xml:space="preserve">ESPECIALISTA EM DRENAGEM - ENGENHEIRO CIVIL/SANITARISTA/AMBIENTAL PLENO </t>
  </si>
  <si>
    <t xml:space="preserve">ENGENHEIRO AMBIENTAL PLENO </t>
  </si>
  <si>
    <t>ASSISTÊNCIA MÉDICA - MENSALISTA- ENCARGOS COMPLEMENTARES</t>
  </si>
  <si>
    <t>ASSISTÊNCIA MÉDICA- MENSALISTA- ENCARGOS COMPLEMENTARES</t>
  </si>
  <si>
    <t>PS-001</t>
  </si>
  <si>
    <t>(ADOTADO SICRO CONSULTORIA)</t>
  </si>
  <si>
    <t>COMPOSIÇÃO</t>
  </si>
  <si>
    <t>TOPÓGRAFO</t>
  </si>
  <si>
    <t>P8163</t>
  </si>
  <si>
    <t>TRANSPORTE - ENCARGOS COMPLEMENTARES</t>
  </si>
  <si>
    <t>COMP.</t>
  </si>
  <si>
    <t>TOPÓGRAFO - SUPERVISOR</t>
  </si>
  <si>
    <t xml:space="preserve">ENGENHEIRO AGRIMENSOR PLENO </t>
  </si>
  <si>
    <t xml:space="preserve">GEÓGRAFO PLENO </t>
  </si>
  <si>
    <t xml:space="preserve">SOCIOLOGO PLENO </t>
  </si>
  <si>
    <t>COMP</t>
  </si>
  <si>
    <t>1.1.8</t>
  </si>
  <si>
    <t>1.2.8</t>
  </si>
  <si>
    <t>1.1.9</t>
  </si>
  <si>
    <t>1.1.10</t>
  </si>
  <si>
    <t>1.2.9</t>
  </si>
  <si>
    <t>1.2.10</t>
  </si>
  <si>
    <t>AUXILIAR DE ESCRITORIO COM ENCARGOS COMPLEMENTARES (AUXILIAR ADMINISTRATIVO)</t>
  </si>
  <si>
    <t>P8026</t>
  </si>
  <si>
    <t>AUXILIAR ADMINISTRATIVO (MENSALISTA)</t>
  </si>
  <si>
    <t>DURAÇÃO (MESES)</t>
  </si>
  <si>
    <t xml:space="preserve">Fonte: </t>
  </si>
  <si>
    <t xml:space="preserve">COMPOSIÇÃO DE CUSTOS UNITÁRIOS - ADEQUAÇÃO SEM ENCARGOS SOCIAIS - SICRO E SINAPI </t>
  </si>
  <si>
    <t>PROGRAMA DE ACELERAÇÃO DO CRESCIMENTO - NOVO PAC/ EIXO CIDADES SUSTENTÁVEIS E RESILIENTES/DRENAGEM URBANA</t>
  </si>
  <si>
    <t>Valor  (R$)</t>
  </si>
  <si>
    <t>Tabelas de Referência:</t>
  </si>
  <si>
    <t xml:space="preserve">CREA PR 119.154/D      </t>
  </si>
  <si>
    <t xml:space="preserve">Responsável Técnico:  </t>
  </si>
  <si>
    <t>E8890</t>
  </si>
  <si>
    <t xml:space="preserve">NIVELAMENTO GEOMÉTRICO CLASSE II N </t>
  </si>
  <si>
    <t>IMPLANTAÇÃO DE MARCOS - GEORREFERENCIAMENTO DE PONTOS</t>
  </si>
  <si>
    <t xml:space="preserve">Código </t>
  </si>
  <si>
    <t>Data da tabela referência</t>
  </si>
  <si>
    <t>12. Proposição de Revisão e Implementação de Legislações – Produto 12:</t>
  </si>
  <si>
    <t>12.1. Desenvolvimento</t>
  </si>
  <si>
    <t>13. Atualização do Manual de Drenagem Urbana – Produto 13:</t>
  </si>
  <si>
    <t>13.1. Capítulo I – Conceitos Gerais e Diretrizes – Produto 134.1</t>
  </si>
  <si>
    <t>13.2. Capítulo II – Catálogo de Soluções Baseadas na Natureza (SbN) – Produto 13.2</t>
  </si>
  <si>
    <t>13.3. Capítulo III – Parâmetros de Dimensionamento e Normas Específicas para Projetos – Produto 13.3</t>
  </si>
  <si>
    <t>13.4. Capítulo IV – Detalhamentos de Projetos-Tipo – Produto 13.4</t>
  </si>
  <si>
    <t>13.5. Capítulo V – Procedimentos Executivos para Obras – Produto 13.5</t>
  </si>
  <si>
    <t>13.6. Capítulo VI – Procedimentos para Manutenção e Operação – Produto 13.6</t>
  </si>
  <si>
    <t>14. Indicadores e Metas de Desempenho para Acompanhamentos Futuros – Produto 14:</t>
  </si>
  <si>
    <t>14.1. Desenvolvimento</t>
  </si>
  <si>
    <t>16. Entrega do Produto Final – Produto 16:</t>
  </si>
  <si>
    <t>13.1. Capítulo I – Conceitos Gerais e Diretrizes – Produto 13.1</t>
  </si>
  <si>
    <t>(TABELA PREÇOS SINAPI)</t>
  </si>
  <si>
    <t>(SICRO - JORNALISTA SENIOR)</t>
  </si>
  <si>
    <t>CONSELHO FEDERAL DE ESTATÍSTICA</t>
  </si>
  <si>
    <t>ESTATÍSTICO SENIOR</t>
  </si>
  <si>
    <t>P8094</t>
  </si>
  <si>
    <t>CONFE</t>
  </si>
  <si>
    <t>DESENHISTA INDUSTRIAL GRÁFICO</t>
  </si>
  <si>
    <t>ESPECIALISTA EM GEOTECNIA - ENGENHEIRO DE PROJETOS JUNIOR</t>
  </si>
  <si>
    <t>Veículo utilitário pequeno, incluindo combustível, manutenção e seguro total</t>
  </si>
  <si>
    <t>LEVANTAMENTO TOPOGRÁFICO PLANIALTIMÉTRICO PARA ÁREAS ACIMA DE 20.000 m²</t>
  </si>
  <si>
    <t>Embarcação de transporte de pessoal e apoio logístico - 90 Kw</t>
  </si>
  <si>
    <t>E9676</t>
  </si>
  <si>
    <t>Equipamento de batimetria multifeixe</t>
  </si>
  <si>
    <t>E9673</t>
  </si>
  <si>
    <t>LEVANTAMENTO TOPOBATIMÉTRICO PARA SEÇÕES DE LAGOS COM NECESSIDADE DE BARCO</t>
  </si>
  <si>
    <t>LEVANTAMENTO TOPOBATIMÉTRICO PARA SEÇÕES DE RIOS SEM NECESSIDADE DE BARCO</t>
  </si>
  <si>
    <t xml:space="preserve"> </t>
  </si>
  <si>
    <t>LEVANTAMENTO TOPOBATIMÉTRICO PARA SEÇÕES DE RIOS COM NECESSIDADE DE BARCO</t>
  </si>
  <si>
    <t>LEVANTAMENTO TOPOBATIMÉTRICO PARA SEÇÕES DE RIOS FECHADOS (GALERIAS CELULARES)</t>
  </si>
  <si>
    <t>LOCAÇÃO DE EPIS E EPCS PARA TRABALHO EM ESPAÇO CONFINADO/ALTURA (PARA 02 PESSOAS)</t>
  </si>
  <si>
    <t>-</t>
  </si>
  <si>
    <t>Prazo PDD em meses</t>
  </si>
  <si>
    <t>Prazo PDD em dias</t>
  </si>
  <si>
    <t>Produção diária</t>
  </si>
  <si>
    <t>Quantitativo estimado</t>
  </si>
  <si>
    <t>Quantidade de dias</t>
  </si>
  <si>
    <t>Quantidade de equipes</t>
  </si>
  <si>
    <t>Total Equipes</t>
  </si>
  <si>
    <t>Tipo de levantamento</t>
  </si>
  <si>
    <t>(A)</t>
  </si>
  <si>
    <t>(C)</t>
  </si>
  <si>
    <t>(D)</t>
  </si>
  <si>
    <t>(E) = (D) / (C)</t>
  </si>
  <si>
    <t>(F) = (E) / (B)</t>
  </si>
  <si>
    <t>(G)</t>
  </si>
  <si>
    <t>Topobatimetria sem barco (m)</t>
  </si>
  <si>
    <t>Topobatimetria com barco (m)</t>
  </si>
  <si>
    <t>Topobatimetria confinada (m)</t>
  </si>
  <si>
    <t>Topobatimetria de lagos (m)</t>
  </si>
  <si>
    <t>Topográfico planialtimétrico (m²)</t>
  </si>
  <si>
    <t>Obs: 22 dias/mês</t>
  </si>
  <si>
    <t>4.1. Levantamento de Dados Topobatimétricos - Produto 04.1</t>
  </si>
  <si>
    <t>Extensão PDD</t>
  </si>
  <si>
    <t>RIO ARRUDA</t>
  </si>
  <si>
    <t>CÓRREGO MONJOLO</t>
  </si>
  <si>
    <t>CÓRREGO DA RUA PEDRO JACOB KLOCK (53 AT) / JARDIM CALIFÓRNIA</t>
  </si>
  <si>
    <t>CÓRREGO SÍRIO LIBANÊS</t>
  </si>
  <si>
    <t>CÓRREGO ESTRIBO AHÚ</t>
  </si>
  <si>
    <t>CÓRREGO DA RUA VICENTE CICCARINO</t>
  </si>
  <si>
    <t>CÓRREGO DO AEROPORTO</t>
  </si>
  <si>
    <t>CÓRREGO DOS XAVERIANO</t>
  </si>
  <si>
    <t>CÓRREGO ACRÓPOLE</t>
  </si>
  <si>
    <t>Extensão TB confinado</t>
  </si>
  <si>
    <t>Extensão TB s/ barco</t>
  </si>
  <si>
    <t>Topográfico entorno</t>
  </si>
  <si>
    <t>TB Lagos</t>
  </si>
  <si>
    <t>(m²)</t>
  </si>
  <si>
    <t>LAGO DO PARQUE BACACHERI</t>
  </si>
  <si>
    <t>LAGOA DE RETENÇÃO DO PARQUE TANGUÁ</t>
  </si>
  <si>
    <t>LAGOS DO PARQUE TINGUI</t>
  </si>
  <si>
    <t>LAGO DO PARQUE BARIGUI</t>
  </si>
  <si>
    <t>CÓRREGO SANTA FELICIDADE</t>
  </si>
  <si>
    <t>CÓRREGO QUERO-QUERO (91 BR) / Córrego da Rua Carlos de Paula Soares</t>
  </si>
  <si>
    <t>CÓRREGO RUA JOSÉ IZIDORO BIAZZETTO</t>
  </si>
  <si>
    <t>CÓRREGO DA VILA LEÃO</t>
  </si>
  <si>
    <t>CÓRREGO NOVO MUNDO</t>
  </si>
  <si>
    <t>CÓRREGO MORADIAS SABARÁ</t>
  </si>
  <si>
    <t>CÓRREGO DA FERROVILA / VILA NOSSA SRA DA LUZ (52 BR)</t>
  </si>
  <si>
    <t>CÓRREGO VILA PINHEIROS</t>
  </si>
  <si>
    <t>RIO POPULAR</t>
  </si>
  <si>
    <t>CÓRREGO DA RUA CYRO CORREIRA PEREIRA</t>
  </si>
  <si>
    <t>CANAL VILA VERDE</t>
  </si>
  <si>
    <t>LAGO PARQUE ATUBA</t>
  </si>
  <si>
    <t>LAGO BOSQUE IRMÃ CLEMENTINA</t>
  </si>
  <si>
    <t>LAGO PARQUE GUARAICÁ</t>
  </si>
  <si>
    <t>LAGO PARQUE CAMBUÍ</t>
  </si>
  <si>
    <t>LAGO PARQUE DOS TROPEIROS</t>
  </si>
  <si>
    <t>CÓRREGO DA VILA DIANA</t>
  </si>
  <si>
    <t>LAGO PARQUE SÃO LOURENÇO</t>
  </si>
  <si>
    <t>CÓRREGO DA RUA EVALDO WENDLER (69 BL) / DOS IMIGRANTES</t>
  </si>
  <si>
    <t>CÓRREGO SERRARIA</t>
  </si>
  <si>
    <t>CÓRREGO DA PRAÇA DA ESPANHA</t>
  </si>
  <si>
    <t>CÓRREGO BIGORRILHO (46 BL 07)</t>
  </si>
  <si>
    <t>LAGO DO PASSEIO PÚBLICO</t>
  </si>
  <si>
    <t>LAGO PEDREIRA</t>
  </si>
  <si>
    <t>LAGO BOSQUE ZANINELLI</t>
  </si>
  <si>
    <t>CÓRREGO DA  WALDEMAR KOST</t>
  </si>
  <si>
    <t>LAGO PARQUE NAUTICO</t>
  </si>
  <si>
    <t>LAGO JARDIM BOTÂNICO</t>
  </si>
  <si>
    <t>RIO NEGRO</t>
  </si>
  <si>
    <t>LAGO PARQUE LAGO AZUL</t>
  </si>
  <si>
    <t>LAGO ZOOLÓGOCO</t>
  </si>
  <si>
    <t>LAGO PARQUE IGUAÇU</t>
  </si>
  <si>
    <t>Padilhas</t>
  </si>
  <si>
    <t>Qtde Seções míminas</t>
  </si>
  <si>
    <t>Extensão TB c/ Barco</t>
  </si>
  <si>
    <t>Proporção das áreas das bacias</t>
  </si>
  <si>
    <t>Bacia do Rio Belém</t>
  </si>
  <si>
    <t>Bacia do Rio Atuba</t>
  </si>
  <si>
    <t>Bacia do Rio Passaúna</t>
  </si>
  <si>
    <t>Bacia do Ribeirão dos Padilhas</t>
  </si>
  <si>
    <t>Bacia do Rio Barigui</t>
  </si>
  <si>
    <t>Bacia do Rio Iguaçu</t>
  </si>
  <si>
    <t>Área (km²)</t>
  </si>
  <si>
    <t>Largura de Levantamento Topográfico</t>
  </si>
  <si>
    <t>Topobatimetria com embarcação - 50 metros (25 para cada lado)</t>
  </si>
  <si>
    <t>Topobatimetria sem embarcação - 40 metros (20 para cada lado)</t>
  </si>
  <si>
    <t>Topobatimetria canais confinados -30 metros (15 para cada lado)</t>
  </si>
  <si>
    <t>Total (m²)</t>
  </si>
  <si>
    <t>Topobatimetria em lagos</t>
  </si>
  <si>
    <t>Extensão (km)</t>
  </si>
  <si>
    <t>COM-001</t>
  </si>
  <si>
    <t>COM-002</t>
  </si>
  <si>
    <t>COM-003</t>
  </si>
  <si>
    <t>COM-004</t>
  </si>
  <si>
    <t>COM-005</t>
  </si>
  <si>
    <t>COM-006</t>
  </si>
  <si>
    <t>Extensão (m)</t>
  </si>
  <si>
    <t>COM-007</t>
  </si>
  <si>
    <t>BOMBEIRO RESGATISTA</t>
  </si>
  <si>
    <t>Categoria / Serviço</t>
  </si>
  <si>
    <t>Composição Própria</t>
  </si>
  <si>
    <t xml:space="preserve">RESUMO - VALORES UNITÁRIOS DA ABA "COMP. LEV.TOPOBAT" E "COMP.MO" </t>
  </si>
  <si>
    <t>Dimensionamento do total de equipes</t>
  </si>
  <si>
    <t>QUANTIDADE DE HORAS DE PROFISSIONAIS POR PRODUTO - PDD</t>
  </si>
  <si>
    <t>Data-base</t>
  </si>
  <si>
    <t>SINDIBOMBEIROS</t>
  </si>
  <si>
    <t>Obs: Para os encargos não encontrados no Sindibombeiros foram adotados os valores de 'Motorista Leve" - Cód. P8113 - SICRO</t>
  </si>
  <si>
    <t>DESENHISTA INDUSTRIAL GRÁFICO / DESIGNER GRÁFICO</t>
  </si>
  <si>
    <t>P8178</t>
  </si>
  <si>
    <t>BOMBEIRO CIVIL RESGATISTA,</t>
  </si>
  <si>
    <t>COMP.MO</t>
  </si>
  <si>
    <t>h</t>
  </si>
  <si>
    <t>EPI - HORISTA- ENCARGOS COMPLEMENTARES</t>
  </si>
  <si>
    <t>CARTÃO ALIMENTAÇÃO (VALOR MENSAL/220 H)</t>
  </si>
  <si>
    <t>ASSISTÊNCIA ODONTOLÓGICA (VALOR MENSAL/220 H)</t>
  </si>
  <si>
    <t>BENEFÍCIO SOCIAL FAMILIAR (VALOR MENSAL/220 H)</t>
  </si>
  <si>
    <t>ALIMENTAÇÃO - ENCARGOS COMPLEMENTARES (VALOR MENSAL/220 H)</t>
  </si>
  <si>
    <t>ASSISTÊNCIA MÉDICA - ENCARGOS COMPLEMENTARES (VALOR MENSAL/220 H)</t>
  </si>
  <si>
    <t>EXAMES - HORISTA - ENCARGOS COMPLEMENTARES</t>
  </si>
  <si>
    <t>SEGURO DE VIDA - HORISTA- ENCARGOS ADICIONAIS</t>
  </si>
  <si>
    <t>SINDIBOMBEIROS / SINAPI</t>
  </si>
  <si>
    <t>CONSELHO DE CLASSE</t>
  </si>
  <si>
    <t>4.1. Levantamento de Dados Topobatimétricos – Produto 04:</t>
  </si>
  <si>
    <t>SICRO - Out/25</t>
  </si>
  <si>
    <t>Cotações - Fev/26</t>
  </si>
  <si>
    <t>SINAPI - Dez/25</t>
  </si>
  <si>
    <t xml:space="preserve">
01.01.01.0282 - EMBASA</t>
  </si>
  <si>
    <t>Observação 01: Foram considerados 5 funcionários utilizando EPIs em espaço confinado (1 topógrafo / 2 ajudantes / 2 bombeiros)</t>
  </si>
  <si>
    <t>Observação 2 : ISS = 5%</t>
  </si>
  <si>
    <t>Composição elaborada com base em consulta à profissionais da área</t>
  </si>
  <si>
    <t>Tabela SICRO Outubro/2025</t>
  </si>
  <si>
    <t>Tabela EMBASA Janeiro/2026</t>
  </si>
  <si>
    <t>Tabela SINAPI Dezembro/2025</t>
  </si>
  <si>
    <t>Quantitativos para Topobatimetria e Topgrafia</t>
  </si>
  <si>
    <t>15. Entrega do Produto Final – Produto 15:</t>
  </si>
  <si>
    <t>15.1. Desenvolvimento</t>
  </si>
  <si>
    <t>Obs: 2 km/dia</t>
  </si>
  <si>
    <t>Total x Fator K</t>
  </si>
  <si>
    <t>TGOV</t>
  </si>
  <si>
    <t>Ajuste no TGOV</t>
  </si>
  <si>
    <t>Dezembro/2025</t>
  </si>
  <si>
    <t xml:space="preserve">Data-base:  Dez/2025
SINAPI - Dez/2025 - SICRO - Outubro/2025 </t>
  </si>
  <si>
    <t>há</t>
  </si>
  <si>
    <t>Custo  Unitário  Total (m²)</t>
  </si>
  <si>
    <t>Custo  Unitário  Total (ha)</t>
  </si>
  <si>
    <t>Total (Ha)</t>
  </si>
  <si>
    <t>Data-base:</t>
  </si>
  <si>
    <t xml:space="preserve">Data-base: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</si>
</sst>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000"/>
    <numFmt numFmtId="166" formatCode="_-* #,##0_-;\-* #,##0_-;_-* &quot;-&quot;??_-;_-@_-"/>
    <numFmt numFmtId="167" formatCode="0.000"/>
    <numFmt numFmtId="168" formatCode="_-&quot;R$&quot;* #,##0.00_-;\-&quot;R$&quot;* #,##0.00_-;_-&quot;R$&quot;* &quot;-&quot;??_-;_-@_-"/>
    <numFmt numFmtId="169" formatCode="0.0%"/>
    <numFmt numFmtId="170" formatCode="0.0"/>
    <numFmt numFmtId="171" formatCode="#,##0.0000"/>
    <numFmt numFmtId="172" formatCode="0.000000"/>
    <numFmt numFmtId="173" formatCode="0.00000"/>
    <numFmt numFmtId="174" formatCode="#,##0.00_ ;\-#,##0.00\ "/>
    <numFmt numFmtId="175" formatCode="#,##0.000000"/>
    <numFmt numFmtId="176" formatCode="_-* #,##0.0000_-;\-* #,##0.0000_-;_-* &quot;-&quot;??_-;_-@_-"/>
  </numFmts>
  <fonts count="4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 tint="0.34998626667073579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u/>
      <sz val="10"/>
      <color theme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8"/>
      <name val="Arial"/>
      <family val="2"/>
    </font>
    <font>
      <sz val="11"/>
      <color rgb="FF000000"/>
      <name val="Calibri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  <font>
      <b/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0"/>
      <name val="Arial"/>
      <family val="2"/>
    </font>
    <font>
      <sz val="11"/>
      <name val="Calibri"/>
      <family val="2"/>
      <scheme val="minor"/>
    </font>
    <font>
      <sz val="9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indexed="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6D5F3"/>
        <bgColor indexed="64"/>
      </patternFill>
    </fill>
    <fill>
      <patternFill patternType="solid">
        <fgColor theme="9" tint="0.59999389629810485"/>
        <bgColor indexed="64"/>
      </patternFill>
    </fill>
  </fills>
  <borders count="9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tted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9" fontId="5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6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773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0" fillId="0" borderId="7" xfId="0" applyBorder="1"/>
    <xf numFmtId="10" fontId="6" fillId="0" borderId="0" xfId="1" applyNumberFormat="1" applyFont="1" applyAlignment="1">
      <alignment vertical="center"/>
    </xf>
    <xf numFmtId="10" fontId="9" fillId="0" borderId="6" xfId="1" applyNumberFormat="1" applyFont="1" applyBorder="1" applyAlignment="1">
      <alignment vertical="center"/>
    </xf>
    <xf numFmtId="10" fontId="6" fillId="0" borderId="0" xfId="1" applyNumberFormat="1" applyFont="1" applyAlignment="1">
      <alignment horizontal="left" vertical="center"/>
    </xf>
    <xf numFmtId="10" fontId="0" fillId="0" borderId="0" xfId="1" applyNumberFormat="1" applyFont="1" applyAlignment="1"/>
    <xf numFmtId="0" fontId="8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6" xfId="0" applyFont="1" applyBorder="1" applyAlignment="1">
      <alignment vertical="center"/>
    </xf>
    <xf numFmtId="164" fontId="7" fillId="0" borderId="0" xfId="0" applyNumberFormat="1" applyFont="1" applyAlignment="1">
      <alignment vertical="center"/>
    </xf>
    <xf numFmtId="0" fontId="10" fillId="0" borderId="0" xfId="0" applyFont="1"/>
    <xf numFmtId="0" fontId="10" fillId="2" borderId="1" xfId="0" applyFont="1" applyFill="1" applyBorder="1" applyAlignment="1">
      <alignment horizontal="center" vertical="center"/>
    </xf>
    <xf numFmtId="10" fontId="10" fillId="2" borderId="2" xfId="1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10" fontId="10" fillId="3" borderId="10" xfId="1" applyNumberFormat="1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5" fillId="0" borderId="2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10" fillId="0" borderId="9" xfId="0" applyFont="1" applyBorder="1" applyAlignment="1">
      <alignment horizontal="right" vertical="center"/>
    </xf>
    <xf numFmtId="10" fontId="10" fillId="0" borderId="18" xfId="1" applyNumberFormat="1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10" fontId="10" fillId="0" borderId="19" xfId="1" applyNumberFormat="1" applyFont="1" applyBorder="1" applyAlignment="1">
      <alignment horizontal="right" vertical="center"/>
    </xf>
    <xf numFmtId="0" fontId="10" fillId="4" borderId="1" xfId="0" applyFont="1" applyFill="1" applyBorder="1" applyAlignment="1">
      <alignment horizontal="left" vertical="center"/>
    </xf>
    <xf numFmtId="10" fontId="10" fillId="4" borderId="20" xfId="1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 wrapText="1"/>
    </xf>
    <xf numFmtId="0" fontId="10" fillId="4" borderId="22" xfId="0" applyFont="1" applyFill="1" applyBorder="1" applyAlignment="1">
      <alignment horizontal="left" vertical="center"/>
    </xf>
    <xf numFmtId="4" fontId="10" fillId="4" borderId="20" xfId="1" applyNumberFormat="1" applyFont="1" applyFill="1" applyBorder="1" applyAlignment="1">
      <alignment horizontal="right" vertical="center" indent="1"/>
    </xf>
    <xf numFmtId="0" fontId="10" fillId="4" borderId="4" xfId="0" applyFont="1" applyFill="1" applyBorder="1" applyAlignment="1">
      <alignment horizontal="right" vertical="center"/>
    </xf>
    <xf numFmtId="10" fontId="10" fillId="4" borderId="10" xfId="1" applyNumberFormat="1" applyFont="1" applyFill="1" applyBorder="1" applyAlignment="1">
      <alignment horizontal="center" vertical="center"/>
    </xf>
    <xf numFmtId="4" fontId="10" fillId="4" borderId="12" xfId="0" applyNumberFormat="1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4" fontId="10" fillId="4" borderId="8" xfId="0" applyNumberFormat="1" applyFont="1" applyFill="1" applyBorder="1" applyAlignment="1">
      <alignment vertical="center"/>
    </xf>
    <xf numFmtId="9" fontId="10" fillId="4" borderId="8" xfId="1" applyFont="1" applyFill="1" applyBorder="1" applyAlignment="1">
      <alignment vertical="center"/>
    </xf>
    <xf numFmtId="10" fontId="10" fillId="4" borderId="12" xfId="1" applyNumberFormat="1" applyFont="1" applyFill="1" applyBorder="1" applyAlignment="1">
      <alignment vertical="center"/>
    </xf>
    <xf numFmtId="10" fontId="10" fillId="4" borderId="13" xfId="1" applyNumberFormat="1" applyFont="1" applyFill="1" applyBorder="1" applyAlignment="1">
      <alignment vertical="center"/>
    </xf>
    <xf numFmtId="164" fontId="10" fillId="0" borderId="10" xfId="0" applyNumberFormat="1" applyFont="1" applyBorder="1" applyAlignment="1">
      <alignment horizontal="right" vertical="center"/>
    </xf>
    <xf numFmtId="164" fontId="10" fillId="0" borderId="15" xfId="0" applyNumberFormat="1" applyFont="1" applyBorder="1" applyAlignment="1">
      <alignment horizontal="right" vertical="center"/>
    </xf>
    <xf numFmtId="0" fontId="4" fillId="0" borderId="0" xfId="3"/>
    <xf numFmtId="0" fontId="14" fillId="4" borderId="0" xfId="4" applyNumberFormat="1" applyFont="1" applyFill="1" applyBorder="1" applyAlignment="1">
      <alignment vertical="top"/>
    </xf>
    <xf numFmtId="0" fontId="14" fillId="4" borderId="30" xfId="3" applyFont="1" applyFill="1" applyBorder="1" applyAlignment="1">
      <alignment horizontal="right" vertical="center"/>
    </xf>
    <xf numFmtId="166" fontId="4" fillId="0" borderId="0" xfId="3" applyNumberFormat="1"/>
    <xf numFmtId="0" fontId="9" fillId="0" borderId="6" xfId="0" applyFont="1" applyBorder="1" applyAlignment="1">
      <alignment vertical="center"/>
    </xf>
    <xf numFmtId="0" fontId="10" fillId="2" borderId="17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9" fontId="11" fillId="0" borderId="10" xfId="1" applyFont="1" applyBorder="1" applyAlignment="1">
      <alignment horizontal="left" vertical="center"/>
    </xf>
    <xf numFmtId="9" fontId="0" fillId="0" borderId="45" xfId="1" applyFont="1" applyBorder="1" applyAlignment="1">
      <alignment horizontal="left" vertical="center"/>
    </xf>
    <xf numFmtId="9" fontId="10" fillId="4" borderId="10" xfId="1" applyFont="1" applyFill="1" applyBorder="1" applyAlignment="1">
      <alignment horizontal="right" vertical="center"/>
    </xf>
    <xf numFmtId="9" fontId="10" fillId="0" borderId="18" xfId="1" applyFont="1" applyBorder="1" applyAlignment="1">
      <alignment horizontal="right" vertical="center"/>
    </xf>
    <xf numFmtId="9" fontId="10" fillId="0" borderId="19" xfId="1" applyFont="1" applyBorder="1" applyAlignment="1">
      <alignment horizontal="right" vertical="center"/>
    </xf>
    <xf numFmtId="9" fontId="6" fillId="0" borderId="0" xfId="1" applyFont="1" applyAlignment="1">
      <alignment horizontal="left" vertical="center"/>
    </xf>
    <xf numFmtId="169" fontId="10" fillId="4" borderId="0" xfId="1" applyNumberFormat="1" applyFont="1" applyFill="1" applyBorder="1" applyAlignment="1">
      <alignment horizontal="left" vertical="center"/>
    </xf>
    <xf numFmtId="169" fontId="10" fillId="4" borderId="34" xfId="1" applyNumberFormat="1" applyFont="1" applyFill="1" applyBorder="1" applyAlignment="1">
      <alignment horizontal="left" vertical="center"/>
    </xf>
    <xf numFmtId="169" fontId="11" fillId="0" borderId="10" xfId="1" applyNumberFormat="1" applyFont="1" applyBorder="1" applyAlignment="1">
      <alignment horizontal="left" vertical="center"/>
    </xf>
    <xf numFmtId="169" fontId="0" fillId="0" borderId="45" xfId="1" applyNumberFormat="1" applyFont="1" applyBorder="1" applyAlignment="1">
      <alignment horizontal="left" vertical="center"/>
    </xf>
    <xf numFmtId="169" fontId="10" fillId="4" borderId="34" xfId="1" applyNumberFormat="1" applyFont="1" applyFill="1" applyBorder="1" applyAlignment="1">
      <alignment horizontal="left" vertical="center" wrapText="1"/>
    </xf>
    <xf numFmtId="169" fontId="11" fillId="0" borderId="45" xfId="1" applyNumberFormat="1" applyFont="1" applyBorder="1" applyAlignment="1">
      <alignment horizontal="left" vertical="center"/>
    </xf>
    <xf numFmtId="44" fontId="6" fillId="0" borderId="0" xfId="2" applyFont="1" applyAlignment="1">
      <alignment horizontal="left" vertical="center"/>
    </xf>
    <xf numFmtId="44" fontId="10" fillId="4" borderId="34" xfId="2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4" borderId="3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7" fontId="14" fillId="4" borderId="31" xfId="3" applyNumberFormat="1" applyFont="1" applyFill="1" applyBorder="1" applyAlignment="1">
      <alignment horizontal="center" vertical="center" wrapText="1"/>
    </xf>
    <xf numFmtId="17" fontId="14" fillId="4" borderId="33" xfId="3" applyNumberFormat="1" applyFont="1" applyFill="1" applyBorder="1" applyAlignment="1">
      <alignment horizontal="center" vertical="center" wrapText="1"/>
    </xf>
    <xf numFmtId="169" fontId="0" fillId="0" borderId="43" xfId="1" applyNumberFormat="1" applyFont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44" fontId="0" fillId="0" borderId="0" xfId="2" applyFont="1"/>
    <xf numFmtId="0" fontId="21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2" fillId="5" borderId="35" xfId="3" applyFont="1" applyFill="1" applyBorder="1" applyAlignment="1">
      <alignment horizontal="center" vertical="center" wrapText="1"/>
    </xf>
    <xf numFmtId="0" fontId="22" fillId="0" borderId="32" xfId="3" applyFont="1" applyBorder="1" applyAlignment="1">
      <alignment horizontal="center" vertical="center"/>
    </xf>
    <xf numFmtId="0" fontId="23" fillId="7" borderId="36" xfId="3" applyFont="1" applyFill="1" applyBorder="1" applyAlignment="1">
      <alignment vertical="center"/>
    </xf>
    <xf numFmtId="0" fontId="23" fillId="7" borderId="37" xfId="3" applyFont="1" applyFill="1" applyBorder="1" applyAlignment="1">
      <alignment vertical="center"/>
    </xf>
    <xf numFmtId="0" fontId="23" fillId="7" borderId="37" xfId="3" applyFont="1" applyFill="1" applyBorder="1" applyAlignment="1">
      <alignment horizontal="right" vertical="center"/>
    </xf>
    <xf numFmtId="0" fontId="23" fillId="7" borderId="37" xfId="3" applyFont="1" applyFill="1" applyBorder="1" applyAlignment="1">
      <alignment horizontal="left" vertical="center"/>
    </xf>
    <xf numFmtId="44" fontId="23" fillId="7" borderId="35" xfId="3" applyNumberFormat="1" applyFont="1" applyFill="1" applyBorder="1" applyAlignment="1">
      <alignment horizontal="left" vertical="center"/>
    </xf>
    <xf numFmtId="0" fontId="22" fillId="0" borderId="29" xfId="3" applyFont="1" applyBorder="1" applyAlignment="1">
      <alignment horizontal="left" vertical="center"/>
    </xf>
    <xf numFmtId="0" fontId="22" fillId="0" borderId="0" xfId="3" applyFont="1" applyAlignment="1">
      <alignment horizontal="left" vertical="center"/>
    </xf>
    <xf numFmtId="0" fontId="22" fillId="0" borderId="30" xfId="3" applyFont="1" applyBorder="1" applyAlignment="1">
      <alignment horizontal="left" vertical="center"/>
    </xf>
    <xf numFmtId="0" fontId="23" fillId="7" borderId="36" xfId="3" applyFont="1" applyFill="1" applyBorder="1" applyAlignment="1">
      <alignment horizontal="left" vertical="center"/>
    </xf>
    <xf numFmtId="10" fontId="23" fillId="7" borderId="37" xfId="3" applyNumberFormat="1" applyFont="1" applyFill="1" applyBorder="1" applyAlignment="1">
      <alignment horizontal="right" vertical="center"/>
    </xf>
    <xf numFmtId="10" fontId="23" fillId="7" borderId="37" xfId="3" applyNumberFormat="1" applyFont="1" applyFill="1" applyBorder="1" applyAlignment="1">
      <alignment horizontal="left" vertical="center"/>
    </xf>
    <xf numFmtId="0" fontId="23" fillId="7" borderId="38" xfId="3" applyFont="1" applyFill="1" applyBorder="1" applyAlignment="1">
      <alignment horizontal="left" vertical="center"/>
    </xf>
    <xf numFmtId="9" fontId="23" fillId="7" borderId="37" xfId="3" applyNumberFormat="1" applyFont="1" applyFill="1" applyBorder="1" applyAlignment="1">
      <alignment horizontal="right" vertical="center"/>
    </xf>
    <xf numFmtId="9" fontId="23" fillId="7" borderId="37" xfId="3" applyNumberFormat="1" applyFont="1" applyFill="1" applyBorder="1" applyAlignment="1">
      <alignment horizontal="left" vertical="center"/>
    </xf>
    <xf numFmtId="0" fontId="23" fillId="5" borderId="37" xfId="3" applyFont="1" applyFill="1" applyBorder="1" applyAlignment="1">
      <alignment horizontal="left" vertical="center"/>
    </xf>
    <xf numFmtId="0" fontId="23" fillId="5" borderId="37" xfId="3" applyFont="1" applyFill="1" applyBorder="1" applyAlignment="1">
      <alignment vertical="center"/>
    </xf>
    <xf numFmtId="0" fontId="23" fillId="5" borderId="38" xfId="3" applyFont="1" applyFill="1" applyBorder="1" applyAlignment="1">
      <alignment horizontal="left" vertical="center"/>
    </xf>
    <xf numFmtId="44" fontId="23" fillId="5" borderId="35" xfId="3" applyNumberFormat="1" applyFont="1" applyFill="1" applyBorder="1" applyAlignment="1">
      <alignment horizontal="left" vertical="center"/>
    </xf>
    <xf numFmtId="0" fontId="23" fillId="5" borderId="37" xfId="3" applyFont="1" applyFill="1" applyBorder="1" applyAlignment="1">
      <alignment horizontal="center" vertical="center"/>
    </xf>
    <xf numFmtId="167" fontId="23" fillId="5" borderId="38" xfId="3" applyNumberFormat="1" applyFont="1" applyFill="1" applyBorder="1" applyAlignment="1">
      <alignment horizontal="center" vertical="center"/>
    </xf>
    <xf numFmtId="0" fontId="22" fillId="0" borderId="0" xfId="3" applyFont="1"/>
    <xf numFmtId="44" fontId="22" fillId="0" borderId="0" xfId="3" applyNumberFormat="1" applyFont="1"/>
    <xf numFmtId="0" fontId="23" fillId="7" borderId="37" xfId="3" applyFont="1" applyFill="1" applyBorder="1" applyAlignment="1">
      <alignment horizontal="center" vertical="center"/>
    </xf>
    <xf numFmtId="0" fontId="23" fillId="0" borderId="0" xfId="3" applyFont="1"/>
    <xf numFmtId="0" fontId="22" fillId="0" borderId="0" xfId="3" quotePrefix="1" applyFont="1"/>
    <xf numFmtId="0" fontId="23" fillId="4" borderId="26" xfId="3" applyFont="1" applyFill="1" applyBorder="1" applyAlignment="1">
      <alignment horizontal="center" vertical="center"/>
    </xf>
    <xf numFmtId="0" fontId="22" fillId="6" borderId="51" xfId="3" applyFont="1" applyFill="1" applyBorder="1" applyAlignment="1">
      <alignment horizontal="center" vertical="center"/>
    </xf>
    <xf numFmtId="0" fontId="22" fillId="0" borderId="51" xfId="3" applyFont="1" applyBorder="1" applyAlignment="1">
      <alignment horizontal="center" vertical="center"/>
    </xf>
    <xf numFmtId="0" fontId="22" fillId="6" borderId="51" xfId="3" applyFont="1" applyFill="1" applyBorder="1" applyAlignment="1">
      <alignment horizontal="left" vertical="center"/>
    </xf>
    <xf numFmtId="165" fontId="22" fillId="6" borderId="51" xfId="3" applyNumberFormat="1" applyFont="1" applyFill="1" applyBorder="1" applyAlignment="1">
      <alignment horizontal="right" vertical="center"/>
    </xf>
    <xf numFmtId="43" fontId="5" fillId="0" borderId="51" xfId="4" applyFont="1" applyFill="1" applyBorder="1" applyAlignment="1">
      <alignment horizontal="right" vertical="center"/>
    </xf>
    <xf numFmtId="43" fontId="5" fillId="6" borderId="51" xfId="4" applyFont="1" applyFill="1" applyBorder="1" applyAlignment="1">
      <alignment horizontal="right" vertical="center"/>
    </xf>
    <xf numFmtId="0" fontId="22" fillId="0" borderId="51" xfId="3" applyFont="1" applyBorder="1" applyAlignment="1">
      <alignment horizontal="center"/>
    </xf>
    <xf numFmtId="0" fontId="22" fillId="0" borderId="51" xfId="3" applyFont="1" applyBorder="1" applyAlignment="1">
      <alignment vertical="center"/>
    </xf>
    <xf numFmtId="2" fontId="22" fillId="0" borderId="51" xfId="3" applyNumberFormat="1" applyFont="1" applyBorder="1" applyAlignment="1">
      <alignment horizontal="right" vertical="center"/>
    </xf>
    <xf numFmtId="2" fontId="22" fillId="6" borderId="51" xfId="3" applyNumberFormat="1" applyFont="1" applyFill="1" applyBorder="1" applyAlignment="1">
      <alignment horizontal="right" vertical="center"/>
    </xf>
    <xf numFmtId="0" fontId="22" fillId="6" borderId="52" xfId="3" applyFont="1" applyFill="1" applyBorder="1" applyAlignment="1">
      <alignment horizontal="center" vertical="center"/>
    </xf>
    <xf numFmtId="0" fontId="22" fillId="0" borderId="52" xfId="3" applyFont="1" applyBorder="1" applyAlignment="1">
      <alignment horizontal="center" vertical="center"/>
    </xf>
    <xf numFmtId="0" fontId="22" fillId="6" borderId="52" xfId="3" applyFont="1" applyFill="1" applyBorder="1" applyAlignment="1">
      <alignment horizontal="left" vertical="center"/>
    </xf>
    <xf numFmtId="165" fontId="22" fillId="6" borderId="52" xfId="3" applyNumberFormat="1" applyFont="1" applyFill="1" applyBorder="1" applyAlignment="1">
      <alignment horizontal="right" vertical="center"/>
    </xf>
    <xf numFmtId="43" fontId="5" fillId="0" borderId="52" xfId="4" applyFont="1" applyFill="1" applyBorder="1" applyAlignment="1">
      <alignment horizontal="right" vertical="center"/>
    </xf>
    <xf numFmtId="43" fontId="5" fillId="6" borderId="52" xfId="4" applyFont="1" applyFill="1" applyBorder="1" applyAlignment="1">
      <alignment horizontal="right" vertical="center"/>
    </xf>
    <xf numFmtId="0" fontId="23" fillId="4" borderId="53" xfId="3" applyFont="1" applyFill="1" applyBorder="1" applyAlignment="1">
      <alignment horizontal="center" vertical="center"/>
    </xf>
    <xf numFmtId="0" fontId="23" fillId="4" borderId="54" xfId="3" applyFont="1" applyFill="1" applyBorder="1" applyAlignment="1">
      <alignment horizontal="center" vertical="center"/>
    </xf>
    <xf numFmtId="0" fontId="23" fillId="4" borderId="54" xfId="3" applyFont="1" applyFill="1" applyBorder="1" applyAlignment="1">
      <alignment horizontal="left" vertical="center"/>
    </xf>
    <xf numFmtId="44" fontId="23" fillId="4" borderId="55" xfId="5" applyFont="1" applyFill="1" applyBorder="1" applyAlignment="1">
      <alignment horizontal="right" vertical="center"/>
    </xf>
    <xf numFmtId="0" fontId="22" fillId="6" borderId="56" xfId="3" applyFont="1" applyFill="1" applyBorder="1" applyAlignment="1">
      <alignment horizontal="center" vertical="center"/>
    </xf>
    <xf numFmtId="0" fontId="22" fillId="6" borderId="56" xfId="3" applyFont="1" applyFill="1" applyBorder="1" applyAlignment="1">
      <alignment horizontal="left" vertical="center"/>
    </xf>
    <xf numFmtId="2" fontId="22" fillId="6" borderId="56" xfId="3" applyNumberFormat="1" applyFont="1" applyFill="1" applyBorder="1" applyAlignment="1">
      <alignment horizontal="right" vertical="center"/>
    </xf>
    <xf numFmtId="43" fontId="5" fillId="0" borderId="56" xfId="4" applyFont="1" applyFill="1" applyBorder="1" applyAlignment="1">
      <alignment horizontal="right" vertical="center"/>
    </xf>
    <xf numFmtId="43" fontId="5" fillId="6" borderId="56" xfId="4" applyFont="1" applyFill="1" applyBorder="1" applyAlignment="1">
      <alignment horizontal="right" vertical="center"/>
    </xf>
    <xf numFmtId="2" fontId="23" fillId="4" borderId="54" xfId="3" applyNumberFormat="1" applyFont="1" applyFill="1" applyBorder="1" applyAlignment="1">
      <alignment horizontal="right" vertical="center"/>
    </xf>
    <xf numFmtId="43" fontId="5" fillId="0" borderId="52" xfId="4" applyFont="1" applyFill="1" applyBorder="1" applyAlignment="1">
      <alignment horizontal="center" vertical="center"/>
    </xf>
    <xf numFmtId="0" fontId="22" fillId="0" borderId="56" xfId="3" applyFont="1" applyBorder="1" applyAlignment="1">
      <alignment horizontal="center" vertical="center"/>
    </xf>
    <xf numFmtId="165" fontId="22" fillId="6" borderId="56" xfId="3" applyNumberFormat="1" applyFont="1" applyFill="1" applyBorder="1" applyAlignment="1">
      <alignment horizontal="right" vertical="center"/>
    </xf>
    <xf numFmtId="165" fontId="22" fillId="0" borderId="51" xfId="3" applyNumberFormat="1" applyFont="1" applyBorder="1" applyAlignment="1">
      <alignment horizontal="right" vertical="center"/>
    </xf>
    <xf numFmtId="10" fontId="0" fillId="0" borderId="0" xfId="0" applyNumberFormat="1" applyAlignment="1">
      <alignment vertical="center"/>
    </xf>
    <xf numFmtId="170" fontId="22" fillId="6" borderId="52" xfId="3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 shrinkToFit="1"/>
    </xf>
    <xf numFmtId="0" fontId="0" fillId="0" borderId="6" xfId="0" applyBorder="1" applyAlignment="1">
      <alignment shrinkToFit="1"/>
    </xf>
    <xf numFmtId="0" fontId="10" fillId="2" borderId="14" xfId="0" applyFont="1" applyFill="1" applyBorder="1" applyAlignment="1">
      <alignment horizontal="center" vertical="center" shrinkToFit="1"/>
    </xf>
    <xf numFmtId="0" fontId="10" fillId="3" borderId="14" xfId="0" applyFont="1" applyFill="1" applyBorder="1" applyAlignment="1">
      <alignment horizontal="center" vertical="center" shrinkToFit="1"/>
    </xf>
    <xf numFmtId="1" fontId="12" fillId="0" borderId="14" xfId="0" applyNumberFormat="1" applyFont="1" applyBorder="1" applyAlignment="1">
      <alignment horizontal="center" vertical="center" shrinkToFit="1"/>
    </xf>
    <xf numFmtId="4" fontId="10" fillId="0" borderId="14" xfId="0" applyNumberFormat="1" applyFont="1" applyBorder="1" applyAlignment="1">
      <alignment horizontal="right" vertical="center" shrinkToFit="1"/>
    </xf>
    <xf numFmtId="9" fontId="10" fillId="0" borderId="14" xfId="1" applyFont="1" applyFill="1" applyBorder="1" applyAlignment="1">
      <alignment vertical="center" shrinkToFit="1"/>
    </xf>
    <xf numFmtId="4" fontId="5" fillId="4" borderId="16" xfId="0" applyNumberFormat="1" applyFont="1" applyFill="1" applyBorder="1" applyAlignment="1">
      <alignment vertical="center" shrinkToFit="1"/>
    </xf>
    <xf numFmtId="4" fontId="5" fillId="0" borderId="17" xfId="0" applyNumberFormat="1" applyFont="1" applyBorder="1" applyAlignment="1">
      <alignment vertical="center" shrinkToFit="1"/>
    </xf>
    <xf numFmtId="10" fontId="5" fillId="0" borderId="17" xfId="1" applyNumberFormat="1" applyFont="1" applyBorder="1" applyAlignment="1">
      <alignment vertical="center" shrinkToFit="1"/>
    </xf>
    <xf numFmtId="10" fontId="5" fillId="0" borderId="15" xfId="1" applyNumberFormat="1" applyFont="1" applyBorder="1" applyAlignment="1">
      <alignment vertical="center" shrinkToFit="1"/>
    </xf>
    <xf numFmtId="0" fontId="0" fillId="0" borderId="0" xfId="0" applyAlignment="1">
      <alignment shrinkToFit="1"/>
    </xf>
    <xf numFmtId="0" fontId="0" fillId="6" borderId="41" xfId="0" applyFill="1" applyBorder="1" applyAlignment="1">
      <alignment horizontal="left" vertical="center"/>
    </xf>
    <xf numFmtId="0" fontId="14" fillId="4" borderId="37" xfId="0" applyFont="1" applyFill="1" applyBorder="1" applyAlignment="1">
      <alignment horizontal="left" vertical="center"/>
    </xf>
    <xf numFmtId="0" fontId="0" fillId="6" borderId="39" xfId="0" applyFill="1" applyBorder="1" applyAlignment="1">
      <alignment horizontal="left" vertical="center"/>
    </xf>
    <xf numFmtId="0" fontId="15" fillId="0" borderId="0" xfId="0" applyFont="1"/>
    <xf numFmtId="0" fontId="27" fillId="9" borderId="48" xfId="11" applyFont="1" applyFill="1" applyBorder="1" applyAlignment="1">
      <alignment horizontal="center" vertical="center" wrapText="1"/>
    </xf>
    <xf numFmtId="0" fontId="27" fillId="0" borderId="24" xfId="11" applyFont="1" applyBorder="1" applyAlignment="1">
      <alignment horizontal="center" vertical="center" wrapText="1"/>
    </xf>
    <xf numFmtId="0" fontId="28" fillId="0" borderId="2" xfId="11" applyFont="1" applyBorder="1" applyAlignment="1">
      <alignment horizontal="center" vertical="center" wrapText="1"/>
    </xf>
    <xf numFmtId="0" fontId="0" fillId="2" borderId="37" xfId="0" applyFill="1" applyBorder="1"/>
    <xf numFmtId="0" fontId="21" fillId="6" borderId="2" xfId="3" applyFont="1" applyFill="1" applyBorder="1" applyAlignment="1">
      <alignment horizontal="center" vertical="center" textRotation="90" wrapText="1"/>
    </xf>
    <xf numFmtId="44" fontId="5" fillId="0" borderId="0" xfId="2" applyFont="1"/>
    <xf numFmtId="44" fontId="5" fillId="0" borderId="0" xfId="0" applyNumberFormat="1" applyFont="1"/>
    <xf numFmtId="0" fontId="5" fillId="4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/>
    </xf>
    <xf numFmtId="44" fontId="5" fillId="0" borderId="0" xfId="2" applyFont="1" applyAlignment="1">
      <alignment horizontal="center"/>
    </xf>
    <xf numFmtId="44" fontId="5" fillId="0" borderId="0" xfId="2" applyFont="1" applyAlignment="1">
      <alignment horizontal="center" wrapText="1"/>
    </xf>
    <xf numFmtId="0" fontId="5" fillId="8" borderId="2" xfId="0" applyFont="1" applyFill="1" applyBorder="1" applyAlignment="1">
      <alignment horizontal="center"/>
    </xf>
    <xf numFmtId="44" fontId="5" fillId="0" borderId="0" xfId="0" applyNumberFormat="1" applyFont="1" applyAlignment="1">
      <alignment horizontal="center"/>
    </xf>
    <xf numFmtId="43" fontId="10" fillId="4" borderId="20" xfId="9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21" fillId="6" borderId="40" xfId="3" applyFont="1" applyFill="1" applyBorder="1" applyAlignment="1">
      <alignment horizontal="left" vertical="center" wrapText="1"/>
    </xf>
    <xf numFmtId="0" fontId="0" fillId="0" borderId="2" xfId="0" applyBorder="1"/>
    <xf numFmtId="0" fontId="30" fillId="0" borderId="2" xfId="0" applyFont="1" applyBorder="1" applyAlignment="1">
      <alignment horizontal="right" vertical="center"/>
    </xf>
    <xf numFmtId="0" fontId="30" fillId="0" borderId="2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30" fillId="0" borderId="2" xfId="0" applyFont="1" applyBorder="1" applyAlignment="1">
      <alignment vertical="center" wrapText="1"/>
    </xf>
    <xf numFmtId="0" fontId="32" fillId="0" borderId="0" xfId="12" applyFont="1"/>
    <xf numFmtId="0" fontId="5" fillId="0" borderId="2" xfId="0" applyFont="1" applyBorder="1" applyAlignment="1">
      <alignment horizontal="center" vertical="center" wrapText="1"/>
    </xf>
    <xf numFmtId="0" fontId="34" fillId="0" borderId="0" xfId="0" applyFont="1"/>
    <xf numFmtId="0" fontId="34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5" fillId="0" borderId="0" xfId="0" applyFont="1"/>
    <xf numFmtId="0" fontId="5" fillId="0" borderId="43" xfId="0" applyFont="1" applyBorder="1"/>
    <xf numFmtId="43" fontId="4" fillId="0" borderId="0" xfId="9" applyFont="1"/>
    <xf numFmtId="0" fontId="22" fillId="6" borderId="73" xfId="3" applyFont="1" applyFill="1" applyBorder="1" applyAlignment="1">
      <alignment horizontal="center" vertical="center"/>
    </xf>
    <xf numFmtId="0" fontId="22" fillId="0" borderId="73" xfId="3" applyFont="1" applyBorder="1" applyAlignment="1">
      <alignment horizontal="center" vertical="center"/>
    </xf>
    <xf numFmtId="0" fontId="22" fillId="6" borderId="73" xfId="3" applyFont="1" applyFill="1" applyBorder="1" applyAlignment="1">
      <alignment horizontal="left" vertical="center"/>
    </xf>
    <xf numFmtId="165" fontId="22" fillId="6" borderId="73" xfId="3" applyNumberFormat="1" applyFont="1" applyFill="1" applyBorder="1" applyAlignment="1">
      <alignment horizontal="right" vertical="center"/>
    </xf>
    <xf numFmtId="43" fontId="5" fillId="6" borderId="73" xfId="4" applyFont="1" applyFill="1" applyBorder="1" applyAlignment="1">
      <alignment horizontal="right" vertical="center"/>
    </xf>
    <xf numFmtId="0" fontId="22" fillId="0" borderId="74" xfId="3" applyFont="1" applyBorder="1"/>
    <xf numFmtId="0" fontId="22" fillId="0" borderId="75" xfId="3" applyFont="1" applyBorder="1"/>
    <xf numFmtId="0" fontId="22" fillId="0" borderId="76" xfId="3" applyFont="1" applyBorder="1"/>
    <xf numFmtId="0" fontId="14" fillId="4" borderId="0" xfId="3" applyFont="1" applyFill="1" applyAlignment="1">
      <alignment horizontal="center" vertical="center" wrapText="1"/>
    </xf>
    <xf numFmtId="0" fontId="10" fillId="4" borderId="78" xfId="0" applyFont="1" applyFill="1" applyBorder="1" applyAlignment="1">
      <alignment horizontal="right" vertical="center"/>
    </xf>
    <xf numFmtId="10" fontId="10" fillId="4" borderId="15" xfId="1" applyNumberFormat="1" applyFont="1" applyFill="1" applyBorder="1" applyAlignment="1">
      <alignment horizontal="center" vertical="center"/>
    </xf>
    <xf numFmtId="4" fontId="10" fillId="4" borderId="13" xfId="1" applyNumberFormat="1" applyFont="1" applyFill="1" applyBorder="1" applyAlignment="1">
      <alignment horizontal="right" vertical="center" indent="1"/>
    </xf>
    <xf numFmtId="43" fontId="10" fillId="4" borderId="8" xfId="9" applyFont="1" applyFill="1" applyBorder="1" applyAlignment="1">
      <alignment horizontal="center" vertical="center"/>
    </xf>
    <xf numFmtId="43" fontId="10" fillId="4" borderId="13" xfId="9" applyFont="1" applyFill="1" applyBorder="1" applyAlignment="1">
      <alignment horizontal="center" vertical="center"/>
    </xf>
    <xf numFmtId="10" fontId="10" fillId="4" borderId="34" xfId="1" applyNumberFormat="1" applyFont="1" applyFill="1" applyBorder="1" applyAlignment="1">
      <alignment horizontal="center" vertical="center"/>
    </xf>
    <xf numFmtId="4" fontId="10" fillId="4" borderId="2" xfId="1" applyNumberFormat="1" applyFont="1" applyFill="1" applyBorder="1" applyAlignment="1">
      <alignment horizontal="right" vertical="center" indent="1"/>
    </xf>
    <xf numFmtId="174" fontId="5" fillId="0" borderId="52" xfId="4" applyNumberFormat="1" applyFont="1" applyFill="1" applyBorder="1" applyAlignment="1">
      <alignment horizontal="right" vertical="center"/>
    </xf>
    <xf numFmtId="0" fontId="23" fillId="0" borderId="0" xfId="3" applyFont="1" applyAlignment="1">
      <alignment vertical="center"/>
    </xf>
    <xf numFmtId="0" fontId="14" fillId="4" borderId="0" xfId="3" applyFont="1" applyFill="1"/>
    <xf numFmtId="0" fontId="14" fillId="0" borderId="79" xfId="3" applyFont="1" applyBorder="1"/>
    <xf numFmtId="0" fontId="5" fillId="0" borderId="1" xfId="0" applyFont="1" applyBorder="1"/>
    <xf numFmtId="0" fontId="14" fillId="0" borderId="1" xfId="3" applyFont="1" applyBorder="1"/>
    <xf numFmtId="0" fontId="14" fillId="0" borderId="78" xfId="3" applyFont="1" applyBorder="1"/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10" fontId="10" fillId="0" borderId="77" xfId="1" applyNumberFormat="1" applyFont="1" applyFill="1" applyBorder="1" applyAlignment="1">
      <alignment horizontal="center" vertical="center"/>
    </xf>
    <xf numFmtId="0" fontId="10" fillId="0" borderId="38" xfId="0" applyFont="1" applyBorder="1" applyAlignment="1">
      <alignment horizontal="center" vertical="center" wrapText="1"/>
    </xf>
    <xf numFmtId="0" fontId="10" fillId="4" borderId="79" xfId="0" applyFont="1" applyFill="1" applyBorder="1" applyAlignment="1">
      <alignment horizontal="left" vertical="center"/>
    </xf>
    <xf numFmtId="4" fontId="10" fillId="4" borderId="50" xfId="1" applyNumberFormat="1" applyFont="1" applyFill="1" applyBorder="1" applyAlignment="1">
      <alignment horizontal="right" vertical="center" indent="1"/>
    </xf>
    <xf numFmtId="10" fontId="10" fillId="4" borderId="6" xfId="1" applyNumberFormat="1" applyFont="1" applyFill="1" applyBorder="1" applyAlignment="1">
      <alignment horizontal="center" vertical="center"/>
    </xf>
    <xf numFmtId="43" fontId="10" fillId="4" borderId="59" xfId="9" applyFont="1" applyFill="1" applyBorder="1" applyAlignment="1">
      <alignment horizontal="center" vertical="center"/>
    </xf>
    <xf numFmtId="0" fontId="23" fillId="4" borderId="0" xfId="3" applyFont="1" applyFill="1" applyAlignment="1">
      <alignment vertical="center"/>
    </xf>
    <xf numFmtId="0" fontId="9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vertical="center"/>
    </xf>
    <xf numFmtId="0" fontId="10" fillId="4" borderId="0" xfId="0" applyFont="1" applyFill="1" applyAlignment="1">
      <alignment horizontal="center" vertical="center"/>
    </xf>
    <xf numFmtId="10" fontId="10" fillId="4" borderId="0" xfId="1" applyNumberFormat="1" applyFont="1" applyFill="1" applyBorder="1" applyAlignment="1">
      <alignment horizontal="center" vertical="center"/>
    </xf>
    <xf numFmtId="4" fontId="5" fillId="0" borderId="16" xfId="0" applyNumberFormat="1" applyFont="1" applyBorder="1" applyAlignment="1">
      <alignment vertical="center" shrinkToFit="1"/>
    </xf>
    <xf numFmtId="10" fontId="5" fillId="0" borderId="17" xfId="1" applyNumberFormat="1" applyFont="1" applyFill="1" applyBorder="1" applyAlignment="1">
      <alignment vertical="center" shrinkToFit="1"/>
    </xf>
    <xf numFmtId="10" fontId="5" fillId="0" borderId="15" xfId="1" applyNumberFormat="1" applyFont="1" applyFill="1" applyBorder="1" applyAlignment="1">
      <alignment vertical="center" shrinkToFit="1"/>
    </xf>
    <xf numFmtId="0" fontId="32" fillId="0" borderId="0" xfId="0" applyFont="1" applyAlignment="1">
      <alignment vertical="center" shrinkToFit="1"/>
    </xf>
    <xf numFmtId="7" fontId="5" fillId="0" borderId="52" xfId="4" applyNumberFormat="1" applyFont="1" applyFill="1" applyBorder="1" applyAlignment="1">
      <alignment horizontal="right" vertical="center"/>
    </xf>
    <xf numFmtId="43" fontId="5" fillId="0" borderId="0" xfId="9" applyFont="1"/>
    <xf numFmtId="43" fontId="16" fillId="0" borderId="0" xfId="9" applyFont="1"/>
    <xf numFmtId="0" fontId="36" fillId="0" borderId="0" xfId="0" applyFont="1"/>
    <xf numFmtId="0" fontId="36" fillId="0" borderId="0" xfId="0" applyFont="1" applyAlignment="1">
      <alignment horizontal="center"/>
    </xf>
    <xf numFmtId="0" fontId="36" fillId="0" borderId="30" xfId="0" applyFont="1" applyBorder="1"/>
    <xf numFmtId="0" fontId="36" fillId="0" borderId="29" xfId="0" applyFont="1" applyBorder="1"/>
    <xf numFmtId="0" fontId="35" fillId="0" borderId="0" xfId="0" applyFont="1" applyAlignment="1">
      <alignment vertical="top"/>
    </xf>
    <xf numFmtId="172" fontId="36" fillId="0" borderId="0" xfId="0" applyNumberFormat="1" applyFont="1"/>
    <xf numFmtId="173" fontId="36" fillId="0" borderId="0" xfId="0" applyNumberFormat="1" applyFont="1"/>
    <xf numFmtId="0" fontId="16" fillId="0" borderId="0" xfId="0" applyFont="1"/>
    <xf numFmtId="44" fontId="36" fillId="0" borderId="0" xfId="0" applyNumberFormat="1" applyFont="1" applyAlignment="1">
      <alignment horizontal="center"/>
    </xf>
    <xf numFmtId="44" fontId="5" fillId="0" borderId="24" xfId="5" applyFont="1" applyBorder="1" applyAlignment="1">
      <alignment horizontal="center"/>
    </xf>
    <xf numFmtId="0" fontId="31" fillId="0" borderId="65" xfId="0" applyFont="1" applyBorder="1"/>
    <xf numFmtId="0" fontId="31" fillId="0" borderId="0" xfId="0" applyFont="1"/>
    <xf numFmtId="0" fontId="31" fillId="0" borderId="0" xfId="0" applyFont="1" applyAlignment="1">
      <alignment horizontal="center"/>
    </xf>
    <xf numFmtId="44" fontId="31" fillId="0" borderId="0" xfId="5" applyFont="1" applyBorder="1"/>
    <xf numFmtId="0" fontId="31" fillId="0" borderId="66" xfId="0" applyFont="1" applyBorder="1"/>
    <xf numFmtId="0" fontId="31" fillId="0" borderId="44" xfId="0" applyFont="1" applyBorder="1" applyAlignment="1">
      <alignment horizontal="center"/>
    </xf>
    <xf numFmtId="0" fontId="31" fillId="0" borderId="44" xfId="0" applyFont="1" applyBorder="1"/>
    <xf numFmtId="4" fontId="31" fillId="0" borderId="44" xfId="0" applyNumberFormat="1" applyFont="1" applyBorder="1"/>
    <xf numFmtId="44" fontId="31" fillId="0" borderId="44" xfId="5" applyFont="1" applyBorder="1"/>
    <xf numFmtId="44" fontId="31" fillId="0" borderId="2" xfId="5" applyFont="1" applyBorder="1"/>
    <xf numFmtId="4" fontId="31" fillId="0" borderId="0" xfId="0" applyNumberFormat="1" applyFont="1"/>
    <xf numFmtId="0" fontId="31" fillId="0" borderId="18" xfId="0" applyFont="1" applyBorder="1"/>
    <xf numFmtId="0" fontId="31" fillId="0" borderId="18" xfId="0" applyFont="1" applyBorder="1" applyAlignment="1">
      <alignment horizontal="center"/>
    </xf>
    <xf numFmtId="4" fontId="31" fillId="0" borderId="18" xfId="0" applyNumberFormat="1" applyFont="1" applyBorder="1"/>
    <xf numFmtId="44" fontId="31" fillId="0" borderId="18" xfId="5" applyFont="1" applyBorder="1"/>
    <xf numFmtId="0" fontId="37" fillId="0" borderId="5" xfId="12" applyFont="1" applyBorder="1"/>
    <xf numFmtId="0" fontId="16" fillId="0" borderId="43" xfId="0" applyFont="1" applyBorder="1" applyAlignment="1">
      <alignment horizontal="center"/>
    </xf>
    <xf numFmtId="0" fontId="16" fillId="0" borderId="43" xfId="0" applyFont="1" applyBorder="1"/>
    <xf numFmtId="44" fontId="16" fillId="0" borderId="43" xfId="5" applyFont="1" applyBorder="1" applyAlignment="1">
      <alignment horizontal="center"/>
    </xf>
    <xf numFmtId="44" fontId="16" fillId="0" borderId="18" xfId="5" applyFont="1" applyBorder="1" applyAlignment="1">
      <alignment horizontal="center"/>
    </xf>
    <xf numFmtId="44" fontId="16" fillId="0" borderId="0" xfId="5" applyFont="1" applyBorder="1" applyAlignment="1">
      <alignment horizontal="center"/>
    </xf>
    <xf numFmtId="44" fontId="16" fillId="0" borderId="44" xfId="5" applyFont="1" applyBorder="1" applyAlignment="1">
      <alignment horizontal="center"/>
    </xf>
    <xf numFmtId="44" fontId="5" fillId="0" borderId="2" xfId="5" applyFont="1" applyBorder="1"/>
    <xf numFmtId="0" fontId="5" fillId="0" borderId="18" xfId="0" applyFont="1" applyBorder="1"/>
    <xf numFmtId="168" fontId="5" fillId="0" borderId="0" xfId="0" applyNumberFormat="1" applyFont="1"/>
    <xf numFmtId="168" fontId="5" fillId="0" borderId="0" xfId="0" applyNumberFormat="1" applyFont="1" applyAlignment="1">
      <alignment horizontal="center"/>
    </xf>
    <xf numFmtId="44" fontId="5" fillId="5" borderId="3" xfId="5" applyFont="1" applyFill="1" applyBorder="1"/>
    <xf numFmtId="44" fontId="5" fillId="0" borderId="0" xfId="5" applyFont="1" applyBorder="1" applyAlignment="1">
      <alignment horizontal="center"/>
    </xf>
    <xf numFmtId="44" fontId="5" fillId="5" borderId="25" xfId="5" applyFont="1" applyFill="1" applyBorder="1"/>
    <xf numFmtId="44" fontId="5" fillId="0" borderId="18" xfId="5" applyFont="1" applyBorder="1" applyAlignment="1">
      <alignment horizontal="center"/>
    </xf>
    <xf numFmtId="44" fontId="5" fillId="0" borderId="44" xfId="5" applyFont="1" applyBorder="1" applyAlignment="1">
      <alignment horizontal="center"/>
    </xf>
    <xf numFmtId="7" fontId="5" fillId="0" borderId="45" xfId="9" applyNumberFormat="1" applyFont="1" applyBorder="1" applyAlignment="1">
      <alignment horizontal="center" vertical="center"/>
    </xf>
    <xf numFmtId="44" fontId="5" fillId="12" borderId="3" xfId="5" applyFont="1" applyFill="1" applyBorder="1"/>
    <xf numFmtId="44" fontId="5" fillId="0" borderId="43" xfId="5" applyFont="1" applyBorder="1" applyAlignment="1">
      <alignment horizontal="center"/>
    </xf>
    <xf numFmtId="44" fontId="5" fillId="12" borderId="25" xfId="5" applyFont="1" applyFill="1" applyBorder="1"/>
    <xf numFmtId="0" fontId="5" fillId="0" borderId="65" xfId="0" applyFont="1" applyBorder="1"/>
    <xf numFmtId="44" fontId="5" fillId="0" borderId="0" xfId="5" applyFont="1" applyBorder="1"/>
    <xf numFmtId="0" fontId="5" fillId="0" borderId="66" xfId="0" applyFont="1" applyBorder="1"/>
    <xf numFmtId="0" fontId="5" fillId="0" borderId="44" xfId="0" applyFont="1" applyBorder="1" applyAlignment="1">
      <alignment horizontal="center"/>
    </xf>
    <xf numFmtId="0" fontId="5" fillId="0" borderId="44" xfId="0" applyFont="1" applyBorder="1"/>
    <xf numFmtId="4" fontId="5" fillId="0" borderId="44" xfId="0" applyNumberFormat="1" applyFont="1" applyBorder="1"/>
    <xf numFmtId="44" fontId="5" fillId="0" borderId="44" xfId="5" applyFont="1" applyBorder="1"/>
    <xf numFmtId="7" fontId="5" fillId="0" borderId="45" xfId="9" applyNumberFormat="1" applyFont="1" applyFill="1" applyBorder="1" applyAlignment="1">
      <alignment horizontal="center" vertical="center"/>
    </xf>
    <xf numFmtId="165" fontId="4" fillId="0" borderId="0" xfId="3" applyNumberFormat="1"/>
    <xf numFmtId="0" fontId="5" fillId="0" borderId="0" xfId="0" quotePrefix="1" applyFont="1" applyAlignment="1">
      <alignment horizontal="center"/>
    </xf>
    <xf numFmtId="0" fontId="30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1" fillId="6" borderId="49" xfId="3" applyFont="1" applyFill="1" applyBorder="1" applyAlignment="1">
      <alignment horizontal="center" vertical="center"/>
    </xf>
    <xf numFmtId="0" fontId="31" fillId="0" borderId="2" xfId="22" applyFont="1" applyBorder="1" applyAlignment="1">
      <alignment horizontal="center"/>
    </xf>
    <xf numFmtId="0" fontId="31" fillId="0" borderId="2" xfId="22" applyFont="1" applyBorder="1" applyAlignment="1">
      <alignment horizontal="center" vertical="center" wrapText="1"/>
    </xf>
    <xf numFmtId="0" fontId="31" fillId="0" borderId="2" xfId="22" applyFont="1" applyBorder="1" applyAlignment="1">
      <alignment horizontal="center" vertical="center"/>
    </xf>
    <xf numFmtId="0" fontId="31" fillId="0" borderId="2" xfId="22" applyFont="1" applyBorder="1" applyAlignment="1">
      <alignment horizontal="center" wrapText="1"/>
    </xf>
    <xf numFmtId="43" fontId="31" fillId="0" borderId="2" xfId="23" applyFont="1" applyBorder="1" applyAlignment="1">
      <alignment horizontal="center"/>
    </xf>
    <xf numFmtId="43" fontId="5" fillId="0" borderId="2" xfId="23" applyFont="1" applyBorder="1" applyAlignment="1">
      <alignment horizontal="center"/>
    </xf>
    <xf numFmtId="0" fontId="22" fillId="0" borderId="0" xfId="22" applyFont="1" applyAlignment="1">
      <alignment horizontal="center"/>
    </xf>
    <xf numFmtId="0" fontId="22" fillId="0" borderId="0" xfId="22" applyFont="1" applyAlignment="1">
      <alignment horizontal="center" wrapText="1"/>
    </xf>
    <xf numFmtId="0" fontId="41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vertical="center" wrapText="1"/>
    </xf>
    <xf numFmtId="43" fontId="0" fillId="0" borderId="2" xfId="9" applyFont="1" applyBorder="1"/>
    <xf numFmtId="0" fontId="22" fillId="0" borderId="2" xfId="0" applyFont="1" applyBorder="1" applyAlignment="1">
      <alignment horizontal="right" vertical="center"/>
    </xf>
    <xf numFmtId="0" fontId="22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right" vertical="center"/>
    </xf>
    <xf numFmtId="43" fontId="30" fillId="0" borderId="2" xfId="9" applyFont="1" applyBorder="1" applyAlignment="1">
      <alignment horizontal="center" vertical="center"/>
    </xf>
    <xf numFmtId="4" fontId="0" fillId="0" borderId="85" xfId="0" applyNumberFormat="1" applyBorder="1" applyAlignment="1">
      <alignment horizontal="center" vertical="center" wrapText="1"/>
    </xf>
    <xf numFmtId="43" fontId="22" fillId="0" borderId="2" xfId="9" applyFont="1" applyBorder="1" applyAlignment="1">
      <alignment horizontal="center" vertical="center"/>
    </xf>
    <xf numFmtId="43" fontId="21" fillId="0" borderId="2" xfId="9" applyFont="1" applyBorder="1" applyAlignment="1">
      <alignment horizontal="center" vertical="center"/>
    </xf>
    <xf numFmtId="4" fontId="30" fillId="0" borderId="2" xfId="9" applyNumberFormat="1" applyFont="1" applyBorder="1" applyAlignment="1">
      <alignment horizontal="center" vertical="center"/>
    </xf>
    <xf numFmtId="4" fontId="0" fillId="0" borderId="84" xfId="0" applyNumberFormat="1" applyBorder="1" applyAlignment="1">
      <alignment horizontal="center" vertical="center" wrapText="1"/>
    </xf>
    <xf numFmtId="10" fontId="0" fillId="0" borderId="0" xfId="1" applyNumberFormat="1" applyFont="1" applyBorder="1" applyAlignment="1">
      <alignment horizontal="center"/>
    </xf>
    <xf numFmtId="0" fontId="29" fillId="0" borderId="2" xfId="0" applyFont="1" applyBorder="1" applyAlignment="1">
      <alignment horizontal="right" vertical="center"/>
    </xf>
    <xf numFmtId="0" fontId="29" fillId="14" borderId="2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14" borderId="36" xfId="0" applyFont="1" applyFill="1" applyBorder="1"/>
    <xf numFmtId="0" fontId="10" fillId="14" borderId="38" xfId="0" applyFont="1" applyFill="1" applyBorder="1" applyAlignment="1">
      <alignment horizontal="center"/>
    </xf>
    <xf numFmtId="0" fontId="0" fillId="0" borderId="24" xfId="0" applyBorder="1"/>
    <xf numFmtId="0" fontId="5" fillId="0" borderId="7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78" xfId="0" applyFont="1" applyBorder="1" applyAlignment="1">
      <alignment horizontal="left" vertical="center"/>
    </xf>
    <xf numFmtId="0" fontId="10" fillId="14" borderId="37" xfId="0" applyFont="1" applyFill="1" applyBorder="1" applyAlignment="1">
      <alignment horizontal="center"/>
    </xf>
    <xf numFmtId="2" fontId="0" fillId="0" borderId="50" xfId="0" applyNumberFormat="1" applyBorder="1" applyAlignment="1">
      <alignment horizontal="center"/>
    </xf>
    <xf numFmtId="10" fontId="0" fillId="0" borderId="59" xfId="1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10" fontId="0" fillId="0" borderId="8" xfId="1" applyNumberFormat="1" applyFont="1" applyBorder="1" applyAlignment="1">
      <alignment horizontal="center"/>
    </xf>
    <xf numFmtId="2" fontId="0" fillId="0" borderId="80" xfId="0" applyNumberFormat="1" applyBorder="1" applyAlignment="1">
      <alignment horizontal="center"/>
    </xf>
    <xf numFmtId="10" fontId="0" fillId="0" borderId="13" xfId="1" applyNumberFormat="1" applyFont="1" applyBorder="1" applyAlignment="1">
      <alignment horizontal="center"/>
    </xf>
    <xf numFmtId="0" fontId="10" fillId="14" borderId="48" xfId="0" applyFont="1" applyFill="1" applyBorder="1" applyAlignment="1">
      <alignment horizontal="center"/>
    </xf>
    <xf numFmtId="0" fontId="10" fillId="14" borderId="42" xfId="0" applyFont="1" applyFill="1" applyBorder="1" applyAlignment="1">
      <alignment horizontal="center"/>
    </xf>
    <xf numFmtId="0" fontId="29" fillId="14" borderId="86" xfId="0" applyFont="1" applyFill="1" applyBorder="1" applyAlignment="1">
      <alignment vertical="center"/>
    </xf>
    <xf numFmtId="0" fontId="10" fillId="14" borderId="81" xfId="0" applyFont="1" applyFill="1" applyBorder="1"/>
    <xf numFmtId="0" fontId="10" fillId="14" borderId="81" xfId="0" applyFont="1" applyFill="1" applyBorder="1" applyAlignment="1">
      <alignment horizontal="center"/>
    </xf>
    <xf numFmtId="43" fontId="10" fillId="14" borderId="81" xfId="9" applyFont="1" applyFill="1" applyBorder="1" applyAlignment="1">
      <alignment horizontal="center"/>
    </xf>
    <xf numFmtId="0" fontId="10" fillId="14" borderId="82" xfId="0" applyFont="1" applyFill="1" applyBorder="1" applyAlignment="1">
      <alignment horizontal="center"/>
    </xf>
    <xf numFmtId="0" fontId="30" fillId="0" borderId="8" xfId="0" applyFont="1" applyBorder="1" applyAlignment="1">
      <alignment horizontal="center" vertical="center"/>
    </xf>
    <xf numFmtId="0" fontId="21" fillId="0" borderId="80" xfId="0" applyFont="1" applyBorder="1" applyAlignment="1">
      <alignment vertical="center"/>
    </xf>
    <xf numFmtId="0" fontId="30" fillId="0" borderId="80" xfId="0" applyFont="1" applyBorder="1" applyAlignment="1">
      <alignment horizontal="right" vertical="center"/>
    </xf>
    <xf numFmtId="0" fontId="30" fillId="0" borderId="80" xfId="0" applyFont="1" applyBorder="1" applyAlignment="1">
      <alignment horizontal="center" vertical="center"/>
    </xf>
    <xf numFmtId="43" fontId="30" fillId="0" borderId="80" xfId="9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29" fillId="15" borderId="2" xfId="0" applyFont="1" applyFill="1" applyBorder="1" applyAlignment="1">
      <alignment vertical="center"/>
    </xf>
    <xf numFmtId="0" fontId="29" fillId="15" borderId="2" xfId="0" applyFont="1" applyFill="1" applyBorder="1" applyAlignment="1">
      <alignment horizontal="center" vertical="center"/>
    </xf>
    <xf numFmtId="43" fontId="29" fillId="15" borderId="2" xfId="9" applyFont="1" applyFill="1" applyBorder="1" applyAlignment="1">
      <alignment horizontal="center" vertical="center"/>
    </xf>
    <xf numFmtId="0" fontId="29" fillId="15" borderId="8" xfId="0" applyFont="1" applyFill="1" applyBorder="1" applyAlignment="1">
      <alignment horizontal="center" vertical="center"/>
    </xf>
    <xf numFmtId="0" fontId="42" fillId="15" borderId="2" xfId="0" applyFont="1" applyFill="1" applyBorder="1" applyAlignment="1">
      <alignment horizontal="center" vertical="center"/>
    </xf>
    <xf numFmtId="43" fontId="0" fillId="0" borderId="8" xfId="9" applyFont="1" applyBorder="1"/>
    <xf numFmtId="43" fontId="0" fillId="0" borderId="12" xfId="9" applyFont="1" applyBorder="1"/>
    <xf numFmtId="0" fontId="10" fillId="14" borderId="47" xfId="0" applyFont="1" applyFill="1" applyBorder="1" applyAlignment="1">
      <alignment horizontal="left" vertical="center"/>
    </xf>
    <xf numFmtId="43" fontId="10" fillId="14" borderId="42" xfId="0" applyNumberFormat="1" applyFont="1" applyFill="1" applyBorder="1"/>
    <xf numFmtId="43" fontId="0" fillId="0" borderId="24" xfId="9" applyFont="1" applyBorder="1"/>
    <xf numFmtId="0" fontId="0" fillId="0" borderId="37" xfId="0" applyBorder="1"/>
    <xf numFmtId="43" fontId="0" fillId="0" borderId="3" xfId="9" applyFont="1" applyBorder="1"/>
    <xf numFmtId="0" fontId="0" fillId="0" borderId="3" xfId="0" applyBorder="1"/>
    <xf numFmtId="43" fontId="0" fillId="0" borderId="61" xfId="9" applyFont="1" applyBorder="1"/>
    <xf numFmtId="0" fontId="10" fillId="14" borderId="47" xfId="0" applyFont="1" applyFill="1" applyBorder="1"/>
    <xf numFmtId="0" fontId="10" fillId="14" borderId="0" xfId="0" applyFont="1" applyFill="1"/>
    <xf numFmtId="10" fontId="10" fillId="14" borderId="42" xfId="1" applyNumberFormat="1" applyFont="1" applyFill="1" applyBorder="1" applyAlignment="1">
      <alignment horizontal="center"/>
    </xf>
    <xf numFmtId="0" fontId="22" fillId="6" borderId="52" xfId="3" applyFont="1" applyFill="1" applyBorder="1" applyAlignment="1">
      <alignment horizontal="center" vertical="center" wrapText="1"/>
    </xf>
    <xf numFmtId="0" fontId="4" fillId="6" borderId="49" xfId="3" applyFill="1" applyBorder="1" applyAlignment="1">
      <alignment horizontal="center" vertical="center" wrapText="1"/>
    </xf>
    <xf numFmtId="43" fontId="22" fillId="6" borderId="52" xfId="9" applyFont="1" applyFill="1" applyBorder="1" applyAlignment="1">
      <alignment horizontal="right" vertical="center" wrapText="1"/>
    </xf>
    <xf numFmtId="43" fontId="5" fillId="0" borderId="52" xfId="4" applyFont="1" applyFill="1" applyBorder="1" applyAlignment="1">
      <alignment horizontal="right" vertical="center" wrapText="1"/>
    </xf>
    <xf numFmtId="43" fontId="5" fillId="6" borderId="52" xfId="4" applyFont="1" applyFill="1" applyBorder="1" applyAlignment="1">
      <alignment horizontal="right" vertical="center" wrapText="1"/>
    </xf>
    <xf numFmtId="0" fontId="4" fillId="0" borderId="0" xfId="3" applyAlignment="1">
      <alignment wrapText="1"/>
    </xf>
    <xf numFmtId="44" fontId="4" fillId="0" borderId="0" xfId="2" applyFont="1" applyAlignment="1">
      <alignment wrapText="1"/>
    </xf>
    <xf numFmtId="0" fontId="4" fillId="6" borderId="40" xfId="3" applyFill="1" applyBorder="1" applyAlignment="1">
      <alignment horizontal="center" vertical="center" wrapText="1"/>
    </xf>
    <xf numFmtId="43" fontId="5" fillId="0" borderId="52" xfId="4" applyFont="1" applyFill="1" applyBorder="1" applyAlignment="1">
      <alignment horizontal="center" vertical="center" wrapText="1"/>
    </xf>
    <xf numFmtId="3" fontId="22" fillId="0" borderId="52" xfId="3" applyNumberFormat="1" applyFont="1" applyBorder="1" applyAlignment="1">
      <alignment horizontal="center" vertical="center" wrapText="1"/>
    </xf>
    <xf numFmtId="3" fontId="22" fillId="0" borderId="52" xfId="3" applyNumberFormat="1" applyFont="1" applyBorder="1" applyAlignment="1">
      <alignment horizontal="center" vertical="center"/>
    </xf>
    <xf numFmtId="43" fontId="1" fillId="6" borderId="49" xfId="3" applyNumberFormat="1" applyFont="1" applyFill="1" applyBorder="1" applyAlignment="1">
      <alignment horizontal="center" vertical="center"/>
    </xf>
    <xf numFmtId="43" fontId="1" fillId="6" borderId="49" xfId="3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2" xfId="3" applyFont="1" applyBorder="1" applyAlignment="1">
      <alignment horizontal="left" vertical="center" wrapText="1"/>
    </xf>
    <xf numFmtId="17" fontId="5" fillId="0" borderId="2" xfId="0" applyNumberFormat="1" applyFont="1" applyBorder="1" applyAlignment="1">
      <alignment horizontal="center" vertical="center"/>
    </xf>
    <xf numFmtId="0" fontId="5" fillId="0" borderId="2" xfId="10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44" fontId="5" fillId="0" borderId="8" xfId="2" applyFont="1" applyFill="1" applyBorder="1" applyAlignment="1">
      <alignment horizontal="center" vertical="center" wrapText="1"/>
    </xf>
    <xf numFmtId="0" fontId="5" fillId="14" borderId="88" xfId="0" applyFont="1" applyFill="1" applyBorder="1" applyAlignment="1">
      <alignment horizontal="center" vertical="center"/>
    </xf>
    <xf numFmtId="0" fontId="5" fillId="14" borderId="89" xfId="0" applyFont="1" applyFill="1" applyBorder="1" applyAlignment="1">
      <alignment horizontal="center" vertical="center"/>
    </xf>
    <xf numFmtId="0" fontId="5" fillId="14" borderId="89" xfId="0" applyFont="1" applyFill="1" applyBorder="1" applyAlignment="1">
      <alignment horizontal="center" vertical="center" wrapText="1"/>
    </xf>
    <xf numFmtId="44" fontId="5" fillId="14" borderId="87" xfId="2" applyFont="1" applyFill="1" applyBorder="1" applyAlignment="1">
      <alignment horizontal="center" vertical="center" wrapText="1"/>
    </xf>
    <xf numFmtId="0" fontId="5" fillId="0" borderId="79" xfId="3" applyFont="1" applyBorder="1" applyAlignment="1">
      <alignment horizontal="left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/>
    </xf>
    <xf numFmtId="0" fontId="5" fillId="0" borderId="50" xfId="10" applyFont="1" applyFill="1" applyBorder="1" applyAlignment="1">
      <alignment horizontal="center" vertical="center" wrapText="1"/>
    </xf>
    <xf numFmtId="44" fontId="5" fillId="0" borderId="59" xfId="2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31" fillId="0" borderId="24" xfId="22" applyFont="1" applyBorder="1" applyAlignment="1">
      <alignment horizontal="center" vertical="center" wrapText="1"/>
    </xf>
    <xf numFmtId="0" fontId="31" fillId="0" borderId="24" xfId="22" applyFont="1" applyBorder="1" applyAlignment="1">
      <alignment horizontal="center" vertical="center"/>
    </xf>
    <xf numFmtId="0" fontId="31" fillId="0" borderId="23" xfId="22" applyFont="1" applyBorder="1" applyAlignment="1">
      <alignment horizontal="center"/>
    </xf>
    <xf numFmtId="0" fontId="31" fillId="0" borderId="61" xfId="22" applyFont="1" applyBorder="1" applyAlignment="1">
      <alignment horizontal="center" vertical="center" wrapText="1"/>
    </xf>
    <xf numFmtId="0" fontId="31" fillId="0" borderId="1" xfId="22" applyFont="1" applyBorder="1" applyAlignment="1">
      <alignment horizontal="center" vertical="center"/>
    </xf>
    <xf numFmtId="0" fontId="31" fillId="0" borderId="8" xfId="22" applyFont="1" applyBorder="1" applyAlignment="1">
      <alignment horizontal="center" vertical="center" wrapText="1"/>
    </xf>
    <xf numFmtId="0" fontId="31" fillId="0" borderId="1" xfId="22" applyFont="1" applyBorder="1" applyAlignment="1">
      <alignment horizontal="center"/>
    </xf>
    <xf numFmtId="0" fontId="31" fillId="0" borderId="78" xfId="22" applyFont="1" applyBorder="1" applyAlignment="1">
      <alignment horizontal="center"/>
    </xf>
    <xf numFmtId="0" fontId="31" fillId="0" borderId="80" xfId="22" applyFont="1" applyBorder="1" applyAlignment="1">
      <alignment horizontal="center" wrapText="1"/>
    </xf>
    <xf numFmtId="43" fontId="31" fillId="0" borderId="80" xfId="23" applyFont="1" applyBorder="1" applyAlignment="1">
      <alignment horizontal="center"/>
    </xf>
    <xf numFmtId="43" fontId="5" fillId="0" borderId="80" xfId="23" applyFont="1" applyFill="1" applyBorder="1" applyAlignment="1">
      <alignment horizontal="center"/>
    </xf>
    <xf numFmtId="0" fontId="31" fillId="0" borderId="80" xfId="22" applyFont="1" applyBorder="1" applyAlignment="1">
      <alignment horizontal="center"/>
    </xf>
    <xf numFmtId="0" fontId="31" fillId="0" borderId="13" xfId="22" applyFont="1" applyBorder="1" applyAlignment="1">
      <alignment horizontal="center" vertical="center"/>
    </xf>
    <xf numFmtId="0" fontId="43" fillId="14" borderId="0" xfId="0" applyFont="1" applyFill="1" applyAlignment="1">
      <alignment horizontal="center" vertical="center"/>
    </xf>
    <xf numFmtId="0" fontId="43" fillId="0" borderId="0" xfId="0" applyFont="1" applyAlignment="1">
      <alignment horizontal="center"/>
    </xf>
    <xf numFmtId="2" fontId="39" fillId="0" borderId="59" xfId="12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5" fillId="0" borderId="64" xfId="0" applyFont="1" applyBorder="1"/>
    <xf numFmtId="0" fontId="5" fillId="0" borderId="18" xfId="0" applyFont="1" applyBorder="1" applyAlignment="1">
      <alignment horizontal="center"/>
    </xf>
    <xf numFmtId="0" fontId="5" fillId="0" borderId="10" xfId="0" applyFont="1" applyBorder="1"/>
    <xf numFmtId="0" fontId="5" fillId="0" borderId="43" xfId="0" applyFont="1" applyBorder="1" applyAlignment="1">
      <alignment horizontal="center"/>
    </xf>
    <xf numFmtId="0" fontId="16" fillId="0" borderId="66" xfId="0" applyFont="1" applyBorder="1"/>
    <xf numFmtId="0" fontId="16" fillId="0" borderId="44" xfId="0" applyFont="1" applyBorder="1" applyAlignment="1">
      <alignment horizontal="center"/>
    </xf>
    <xf numFmtId="0" fontId="16" fillId="0" borderId="44" xfId="0" applyFont="1" applyBorder="1"/>
    <xf numFmtId="44" fontId="16" fillId="0" borderId="44" xfId="5" applyFont="1" applyBorder="1"/>
    <xf numFmtId="0" fontId="16" fillId="0" borderId="65" xfId="0" applyFont="1" applyBorder="1"/>
    <xf numFmtId="0" fontId="16" fillId="0" borderId="18" xfId="0" applyFont="1" applyBorder="1" applyAlignment="1">
      <alignment horizontal="center"/>
    </xf>
    <xf numFmtId="0" fontId="16" fillId="0" borderId="18" xfId="0" applyFont="1" applyBorder="1"/>
    <xf numFmtId="4" fontId="16" fillId="0" borderId="0" xfId="0" applyNumberFormat="1" applyFont="1"/>
    <xf numFmtId="44" fontId="16" fillId="0" borderId="0" xfId="5" applyFont="1" applyBorder="1"/>
    <xf numFmtId="44" fontId="16" fillId="0" borderId="18" xfId="5" applyFont="1" applyBorder="1"/>
    <xf numFmtId="0" fontId="10" fillId="4" borderId="0" xfId="9" applyNumberFormat="1" applyFont="1" applyFill="1" applyBorder="1" applyAlignment="1">
      <alignment vertical="top"/>
    </xf>
    <xf numFmtId="0" fontId="10" fillId="4" borderId="30" xfId="0" applyFont="1" applyFill="1" applyBorder="1" applyAlignment="1">
      <alignment horizontal="right" vertical="center"/>
    </xf>
    <xf numFmtId="0" fontId="10" fillId="0" borderId="65" xfId="0" applyFont="1" applyBorder="1"/>
    <xf numFmtId="10" fontId="10" fillId="0" borderId="0" xfId="1" applyNumberFormat="1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45" xfId="0" applyFont="1" applyBorder="1" applyAlignment="1">
      <alignment horizontal="center" vertical="center" wrapText="1"/>
    </xf>
    <xf numFmtId="0" fontId="10" fillId="2" borderId="64" xfId="0" applyFont="1" applyFill="1" applyBorder="1" applyAlignment="1">
      <alignment vertical="top"/>
    </xf>
    <xf numFmtId="0" fontId="10" fillId="2" borderId="20" xfId="0" applyFont="1" applyFill="1" applyBorder="1" applyAlignment="1">
      <alignment horizontal="center" vertical="top"/>
    </xf>
    <xf numFmtId="0" fontId="10" fillId="2" borderId="17" xfId="0" applyFont="1" applyFill="1" applyBorder="1" applyAlignment="1">
      <alignment vertical="top"/>
    </xf>
    <xf numFmtId="0" fontId="10" fillId="0" borderId="18" xfId="0" applyFont="1" applyBorder="1" applyAlignment="1">
      <alignment horizontal="center" vertical="top"/>
    </xf>
    <xf numFmtId="0" fontId="10" fillId="0" borderId="18" xfId="0" applyFont="1" applyBorder="1" applyAlignment="1">
      <alignment vertical="top" wrapText="1"/>
    </xf>
    <xf numFmtId="0" fontId="10" fillId="0" borderId="18" xfId="0" applyFont="1" applyBorder="1" applyAlignment="1">
      <alignment vertical="top"/>
    </xf>
    <xf numFmtId="4" fontId="5" fillId="13" borderId="0" xfId="0" applyNumberFormat="1" applyFont="1" applyFill="1"/>
    <xf numFmtId="0" fontId="5" fillId="0" borderId="45" xfId="0" applyFont="1" applyBorder="1" applyAlignment="1">
      <alignment horizontal="center" vertical="center"/>
    </xf>
    <xf numFmtId="44" fontId="10" fillId="0" borderId="10" xfId="5" applyFont="1" applyFill="1" applyBorder="1"/>
    <xf numFmtId="0" fontId="33" fillId="2" borderId="64" xfId="0" applyFont="1" applyFill="1" applyBorder="1" applyAlignment="1">
      <alignment vertical="top"/>
    </xf>
    <xf numFmtId="0" fontId="33" fillId="2" borderId="20" xfId="0" applyFont="1" applyFill="1" applyBorder="1" applyAlignment="1">
      <alignment horizontal="center" vertical="top"/>
    </xf>
    <xf numFmtId="0" fontId="33" fillId="2" borderId="17" xfId="0" applyFont="1" applyFill="1" applyBorder="1" applyAlignment="1">
      <alignment vertical="top"/>
    </xf>
    <xf numFmtId="0" fontId="33" fillId="0" borderId="18" xfId="0" applyFont="1" applyBorder="1" applyAlignment="1">
      <alignment horizontal="center" vertical="top"/>
    </xf>
    <xf numFmtId="0" fontId="33" fillId="0" borderId="18" xfId="0" applyFont="1" applyBorder="1" applyAlignment="1">
      <alignment vertical="top" wrapText="1"/>
    </xf>
    <xf numFmtId="0" fontId="33" fillId="0" borderId="18" xfId="0" applyFont="1" applyBorder="1" applyAlignment="1">
      <alignment vertical="top"/>
    </xf>
    <xf numFmtId="4" fontId="31" fillId="13" borderId="0" xfId="0" applyNumberFormat="1" applyFont="1" applyFill="1"/>
    <xf numFmtId="0" fontId="33" fillId="0" borderId="0" xfId="0" applyFont="1"/>
    <xf numFmtId="44" fontId="33" fillId="0" borderId="10" xfId="5" applyFont="1" applyFill="1" applyBorder="1"/>
    <xf numFmtId="44" fontId="33" fillId="0" borderId="43" xfId="5" applyFont="1" applyFill="1" applyBorder="1"/>
    <xf numFmtId="44" fontId="5" fillId="0" borderId="43" xfId="0" applyNumberFormat="1" applyFont="1" applyBorder="1"/>
    <xf numFmtId="4" fontId="6" fillId="0" borderId="2" xfId="11" applyNumberFormat="1" applyFont="1" applyBorder="1" applyAlignment="1">
      <alignment horizontal="center" vertical="center" wrapText="1"/>
    </xf>
    <xf numFmtId="44" fontId="35" fillId="0" borderId="0" xfId="0" applyNumberFormat="1" applyFont="1" applyAlignment="1">
      <alignment horizontal="center" vertical="top"/>
    </xf>
    <xf numFmtId="44" fontId="5" fillId="0" borderId="2" xfId="2" applyFont="1" applyBorder="1" applyAlignment="1">
      <alignment horizontal="center" vertical="center"/>
    </xf>
    <xf numFmtId="0" fontId="29" fillId="14" borderId="24" xfId="0" applyFont="1" applyFill="1" applyBorder="1" applyAlignment="1">
      <alignment horizontal="center" vertical="center"/>
    </xf>
    <xf numFmtId="0" fontId="29" fillId="14" borderId="24" xfId="0" applyFont="1" applyFill="1" applyBorder="1" applyAlignment="1">
      <alignment horizontal="center" vertical="center" wrapText="1"/>
    </xf>
    <xf numFmtId="44" fontId="5" fillId="0" borderId="52" xfId="4" applyNumberFormat="1" applyFont="1" applyFill="1" applyBorder="1" applyAlignment="1">
      <alignment horizontal="right" vertical="center"/>
    </xf>
    <xf numFmtId="43" fontId="0" fillId="0" borderId="0" xfId="0" applyNumberFormat="1" applyAlignment="1">
      <alignment horizontal="center"/>
    </xf>
    <xf numFmtId="43" fontId="0" fillId="0" borderId="0" xfId="0" applyNumberFormat="1"/>
    <xf numFmtId="176" fontId="16" fillId="0" borderId="0" xfId="9" applyNumberFormat="1" applyFont="1"/>
    <xf numFmtId="43" fontId="5" fillId="0" borderId="0" xfId="0" applyNumberFormat="1" applyFont="1"/>
    <xf numFmtId="164" fontId="10" fillId="0" borderId="25" xfId="0" applyNumberFormat="1" applyFont="1" applyBorder="1" applyAlignment="1">
      <alignment vertical="center"/>
    </xf>
    <xf numFmtId="164" fontId="10" fillId="0" borderId="24" xfId="0" applyNumberFormat="1" applyFont="1" applyBorder="1" applyAlignment="1">
      <alignment vertical="center"/>
    </xf>
    <xf numFmtId="4" fontId="7" fillId="0" borderId="0" xfId="0" applyNumberFormat="1" applyFont="1" applyAlignment="1">
      <alignment vertical="center"/>
    </xf>
    <xf numFmtId="0" fontId="14" fillId="0" borderId="50" xfId="3" applyFont="1" applyBorder="1" applyAlignment="1">
      <alignment horizontal="center"/>
    </xf>
    <xf numFmtId="0" fontId="14" fillId="17" borderId="2" xfId="0" applyFont="1" applyFill="1" applyBorder="1" applyAlignment="1">
      <alignment horizontal="center" wrapText="1"/>
    </xf>
    <xf numFmtId="0" fontId="14" fillId="18" borderId="2" xfId="0" applyFont="1" applyFill="1" applyBorder="1" applyAlignment="1">
      <alignment horizontal="center"/>
    </xf>
    <xf numFmtId="43" fontId="0" fillId="17" borderId="2" xfId="9" applyFont="1" applyFill="1" applyBorder="1"/>
    <xf numFmtId="43" fontId="0" fillId="0" borderId="0" xfId="9" applyFont="1"/>
    <xf numFmtId="43" fontId="0" fillId="18" borderId="2" xfId="9" applyFont="1" applyFill="1" applyBorder="1"/>
    <xf numFmtId="43" fontId="14" fillId="17" borderId="2" xfId="9" applyFont="1" applyFill="1" applyBorder="1"/>
    <xf numFmtId="43" fontId="14" fillId="18" borderId="2" xfId="9" applyFont="1" applyFill="1" applyBorder="1"/>
    <xf numFmtId="4" fontId="14" fillId="18" borderId="2" xfId="0" applyNumberFormat="1" applyFont="1" applyFill="1" applyBorder="1"/>
    <xf numFmtId="0" fontId="14" fillId="17" borderId="2" xfId="0" applyFont="1" applyFill="1" applyBorder="1"/>
    <xf numFmtId="44" fontId="14" fillId="17" borderId="2" xfId="0" applyNumberFormat="1" applyFont="1" applyFill="1" applyBorder="1"/>
    <xf numFmtId="10" fontId="10" fillId="0" borderId="14" xfId="1" applyNumberFormat="1" applyFont="1" applyFill="1" applyBorder="1" applyAlignment="1">
      <alignment vertical="center" shrinkToFit="1"/>
    </xf>
    <xf numFmtId="43" fontId="0" fillId="0" borderId="18" xfId="9" applyFont="1" applyBorder="1"/>
    <xf numFmtId="43" fontId="0" fillId="0" borderId="0" xfId="9" applyFont="1" applyBorder="1"/>
    <xf numFmtId="43" fontId="0" fillId="0" borderId="0" xfId="9" applyFont="1" applyFill="1" applyBorder="1"/>
    <xf numFmtId="0" fontId="44" fillId="0" borderId="0" xfId="0" applyFont="1" applyAlignment="1">
      <alignment vertical="center"/>
    </xf>
    <xf numFmtId="0" fontId="44" fillId="0" borderId="0" xfId="0" applyFont="1" applyAlignment="1">
      <alignment horizontal="left" vertical="center"/>
    </xf>
    <xf numFmtId="0" fontId="44" fillId="0" borderId="0" xfId="0" applyFont="1" applyAlignment="1">
      <alignment horizontal="center" vertical="center"/>
    </xf>
    <xf numFmtId="10" fontId="44" fillId="0" borderId="0" xfId="1" applyNumberFormat="1" applyFont="1" applyAlignment="1">
      <alignment horizontal="left" vertical="center"/>
    </xf>
    <xf numFmtId="164" fontId="45" fillId="0" borderId="0" xfId="0" applyNumberFormat="1" applyFont="1" applyAlignment="1">
      <alignment vertical="center"/>
    </xf>
    <xf numFmtId="0" fontId="44" fillId="0" borderId="0" xfId="0" applyFont="1" applyAlignment="1">
      <alignment vertical="center" shrinkToFit="1"/>
    </xf>
    <xf numFmtId="0" fontId="46" fillId="0" borderId="0" xfId="0" applyFont="1"/>
    <xf numFmtId="0" fontId="45" fillId="0" borderId="0" xfId="0" applyFont="1" applyAlignment="1">
      <alignment vertical="center"/>
    </xf>
    <xf numFmtId="17" fontId="14" fillId="4" borderId="28" xfId="3" applyNumberFormat="1" applyFont="1" applyFill="1" applyBorder="1" applyAlignment="1">
      <alignment vertical="center" wrapText="1"/>
    </xf>
    <xf numFmtId="17" fontId="14" fillId="4" borderId="26" xfId="3" applyNumberFormat="1" applyFont="1" applyFill="1" applyBorder="1" applyAlignment="1">
      <alignment horizontal="right" vertical="top" wrapText="1"/>
    </xf>
    <xf numFmtId="0" fontId="5" fillId="5" borderId="0" xfId="0" applyFont="1" applyFill="1"/>
    <xf numFmtId="17" fontId="5" fillId="5" borderId="0" xfId="0" quotePrefix="1" applyNumberFormat="1" applyFont="1" applyFill="1"/>
    <xf numFmtId="0" fontId="0" fillId="5" borderId="0" xfId="0" applyFill="1"/>
    <xf numFmtId="0" fontId="5" fillId="19" borderId="0" xfId="0" applyFont="1" applyFill="1"/>
    <xf numFmtId="0" fontId="0" fillId="19" borderId="0" xfId="0" applyFill="1"/>
    <xf numFmtId="0" fontId="14" fillId="0" borderId="59" xfId="3" applyFont="1" applyBorder="1"/>
    <xf numFmtId="17" fontId="14" fillId="0" borderId="50" xfId="3" applyNumberFormat="1" applyFont="1" applyBorder="1"/>
    <xf numFmtId="10" fontId="10" fillId="0" borderId="10" xfId="0" applyNumberFormat="1" applyFont="1" applyBorder="1" applyAlignment="1">
      <alignment horizontal="center" vertical="top"/>
    </xf>
    <xf numFmtId="7" fontId="5" fillId="12" borderId="3" xfId="9" applyNumberFormat="1" applyFont="1" applyFill="1" applyBorder="1" applyAlignment="1">
      <alignment horizontal="center"/>
    </xf>
    <xf numFmtId="44" fontId="5" fillId="12" borderId="3" xfId="9" applyNumberFormat="1" applyFont="1" applyFill="1" applyBorder="1" applyAlignment="1">
      <alignment horizontal="center"/>
    </xf>
    <xf numFmtId="0" fontId="33" fillId="2" borderId="20" xfId="0" applyFont="1" applyFill="1" applyBorder="1" applyAlignment="1">
      <alignment horizontal="center"/>
    </xf>
    <xf numFmtId="0" fontId="31" fillId="2" borderId="20" xfId="0" applyFont="1" applyFill="1" applyBorder="1" applyAlignment="1">
      <alignment horizontal="center"/>
    </xf>
    <xf numFmtId="0" fontId="6" fillId="10" borderId="22" xfId="12" applyFont="1" applyFill="1" applyBorder="1"/>
    <xf numFmtId="0" fontId="6" fillId="10" borderId="0" xfId="12" applyFont="1" applyFill="1"/>
    <xf numFmtId="43" fontId="6" fillId="10" borderId="60" xfId="13" applyFont="1" applyFill="1" applyBorder="1"/>
    <xf numFmtId="3" fontId="7" fillId="10" borderId="23" xfId="12" applyNumberFormat="1" applyFont="1" applyFill="1" applyBorder="1" applyAlignment="1">
      <alignment horizontal="center"/>
    </xf>
    <xf numFmtId="0" fontId="6" fillId="10" borderId="44" xfId="12" applyFont="1" applyFill="1" applyBorder="1"/>
    <xf numFmtId="43" fontId="7" fillId="10" borderId="61" xfId="13" applyFont="1" applyFill="1" applyBorder="1" applyAlignment="1">
      <alignment horizontal="center"/>
    </xf>
    <xf numFmtId="0" fontId="6" fillId="0" borderId="29" xfId="12" applyFont="1" applyBorder="1"/>
    <xf numFmtId="0" fontId="6" fillId="0" borderId="0" xfId="12" applyFont="1"/>
    <xf numFmtId="0" fontId="6" fillId="0" borderId="30" xfId="12" applyFont="1" applyBorder="1"/>
    <xf numFmtId="0" fontId="6" fillId="0" borderId="88" xfId="12" applyFont="1" applyBorder="1"/>
    <xf numFmtId="0" fontId="6" fillId="0" borderId="89" xfId="12" applyFont="1" applyBorder="1" applyAlignment="1">
      <alignment horizontal="center"/>
    </xf>
    <xf numFmtId="0" fontId="6" fillId="0" borderId="23" xfId="12" applyFont="1" applyBorder="1"/>
    <xf numFmtId="0" fontId="6" fillId="0" borderId="24" xfId="12" applyFont="1" applyBorder="1"/>
    <xf numFmtId="0" fontId="6" fillId="0" borderId="45" xfId="12" applyFont="1" applyBorder="1" applyAlignment="1">
      <alignment horizontal="center"/>
    </xf>
    <xf numFmtId="4" fontId="6" fillId="0" borderId="24" xfId="12" applyNumberFormat="1" applyFont="1" applyBorder="1"/>
    <xf numFmtId="0" fontId="6" fillId="0" borderId="2" xfId="12" applyFont="1" applyBorder="1" applyAlignment="1">
      <alignment vertical="center" wrapText="1"/>
    </xf>
    <xf numFmtId="0" fontId="6" fillId="0" borderId="2" xfId="12" applyFont="1" applyBorder="1" applyAlignment="1">
      <alignment horizontal="center"/>
    </xf>
    <xf numFmtId="2" fontId="6" fillId="0" borderId="2" xfId="12" applyNumberFormat="1" applyFont="1" applyBorder="1" applyAlignment="1">
      <alignment horizontal="center"/>
    </xf>
    <xf numFmtId="171" fontId="6" fillId="15" borderId="2" xfId="12" applyNumberFormat="1" applyFont="1" applyFill="1" applyBorder="1" applyAlignment="1">
      <alignment horizontal="center"/>
    </xf>
    <xf numFmtId="4" fontId="6" fillId="0" borderId="2" xfId="12" applyNumberFormat="1" applyFont="1" applyBorder="1"/>
    <xf numFmtId="4" fontId="6" fillId="0" borderId="0" xfId="12" applyNumberFormat="1" applyFont="1"/>
    <xf numFmtId="4" fontId="6" fillId="0" borderId="0" xfId="12" applyNumberFormat="1" applyFont="1" applyAlignment="1">
      <alignment horizontal="center"/>
    </xf>
    <xf numFmtId="4" fontId="6" fillId="0" borderId="66" xfId="12" applyNumberFormat="1" applyFont="1" applyBorder="1"/>
    <xf numFmtId="43" fontId="6" fillId="0" borderId="83" xfId="13" applyFont="1" applyBorder="1"/>
    <xf numFmtId="0" fontId="6" fillId="0" borderId="63" xfId="12" applyFont="1" applyBorder="1"/>
    <xf numFmtId="0" fontId="6" fillId="0" borderId="34" xfId="12" applyFont="1" applyBorder="1"/>
    <xf numFmtId="0" fontId="6" fillId="0" borderId="17" xfId="12" applyFont="1" applyBorder="1"/>
    <xf numFmtId="0" fontId="6" fillId="0" borderId="44" xfId="12" applyFont="1" applyBorder="1"/>
    <xf numFmtId="0" fontId="6" fillId="0" borderId="83" xfId="12" applyFont="1" applyBorder="1"/>
    <xf numFmtId="0" fontId="6" fillId="0" borderId="1" xfId="12" applyFont="1" applyBorder="1"/>
    <xf numFmtId="0" fontId="6" fillId="0" borderId="2" xfId="12" applyFont="1" applyBorder="1"/>
    <xf numFmtId="0" fontId="6" fillId="0" borderId="17" xfId="12" applyFont="1" applyBorder="1" applyAlignment="1">
      <alignment horizontal="center"/>
    </xf>
    <xf numFmtId="0" fontId="6" fillId="0" borderId="44" xfId="12" applyFont="1" applyBorder="1" applyAlignment="1">
      <alignment horizontal="center"/>
    </xf>
    <xf numFmtId="0" fontId="6" fillId="0" borderId="20" xfId="12" applyFont="1" applyBorder="1" applyAlignment="1">
      <alignment horizontal="center"/>
    </xf>
    <xf numFmtId="43" fontId="6" fillId="0" borderId="8" xfId="13" applyFont="1" applyBorder="1" applyAlignment="1">
      <alignment horizontal="center"/>
    </xf>
    <xf numFmtId="4" fontId="6" fillId="15" borderId="2" xfId="12" applyNumberFormat="1" applyFont="1" applyFill="1" applyBorder="1" applyAlignment="1">
      <alignment horizontal="center"/>
    </xf>
    <xf numFmtId="43" fontId="6" fillId="0" borderId="2" xfId="13" applyFont="1" applyBorder="1"/>
    <xf numFmtId="43" fontId="6" fillId="0" borderId="30" xfId="13" applyFont="1" applyBorder="1"/>
    <xf numFmtId="2" fontId="6" fillId="0" borderId="34" xfId="12" applyNumberFormat="1" applyFont="1" applyBorder="1"/>
    <xf numFmtId="4" fontId="6" fillId="0" borderId="34" xfId="12" applyNumberFormat="1" applyFont="1" applyBorder="1"/>
    <xf numFmtId="0" fontId="6" fillId="0" borderId="34" xfId="12" applyFont="1" applyBorder="1" applyAlignment="1">
      <alignment horizontal="center"/>
    </xf>
    <xf numFmtId="43" fontId="6" fillId="0" borderId="62" xfId="13" applyFont="1" applyBorder="1"/>
    <xf numFmtId="4" fontId="6" fillId="0" borderId="2" xfId="12" applyNumberFormat="1" applyFont="1" applyBorder="1" applyAlignment="1">
      <alignment horizontal="center"/>
    </xf>
    <xf numFmtId="4" fontId="6" fillId="0" borderId="3" xfId="12" applyNumberFormat="1" applyFont="1" applyBorder="1" applyAlignment="1">
      <alignment horizontal="center"/>
    </xf>
    <xf numFmtId="4" fontId="6" fillId="0" borderId="3" xfId="12" applyNumberFormat="1" applyFont="1" applyBorder="1"/>
    <xf numFmtId="4" fontId="6" fillId="0" borderId="67" xfId="12" applyNumberFormat="1" applyFont="1" applyBorder="1"/>
    <xf numFmtId="43" fontId="6" fillId="0" borderId="60" xfId="13" applyFont="1" applyFill="1" applyBorder="1"/>
    <xf numFmtId="49" fontId="6" fillId="0" borderId="25" xfId="12" applyNumberFormat="1" applyFont="1" applyBorder="1" applyAlignment="1">
      <alignment horizontal="center"/>
    </xf>
    <xf numFmtId="4" fontId="6" fillId="0" borderId="25" xfId="12" applyNumberFormat="1" applyFont="1" applyBorder="1" applyAlignment="1">
      <alignment horizontal="center"/>
    </xf>
    <xf numFmtId="4" fontId="6" fillId="0" borderId="25" xfId="12" applyNumberFormat="1" applyFont="1" applyBorder="1"/>
    <xf numFmtId="171" fontId="6" fillId="0" borderId="67" xfId="12" applyNumberFormat="1" applyFont="1" applyBorder="1"/>
    <xf numFmtId="4" fontId="6" fillId="0" borderId="34" xfId="12" applyNumberFormat="1" applyFont="1" applyBorder="1" applyAlignment="1">
      <alignment horizontal="center"/>
    </xf>
    <xf numFmtId="4" fontId="6" fillId="0" borderId="17" xfId="12" applyNumberFormat="1" applyFont="1" applyBorder="1"/>
    <xf numFmtId="4" fontId="6" fillId="0" borderId="20" xfId="12" applyNumberFormat="1" applyFont="1" applyBorder="1"/>
    <xf numFmtId="43" fontId="6" fillId="0" borderId="62" xfId="13" applyFont="1" applyFill="1" applyBorder="1"/>
    <xf numFmtId="0" fontId="6" fillId="0" borderId="9" xfId="12" applyFont="1" applyBorder="1"/>
    <xf numFmtId="0" fontId="6" fillId="0" borderId="18" xfId="12" applyFont="1" applyBorder="1"/>
    <xf numFmtId="0" fontId="6" fillId="0" borderId="10" xfId="12" applyFont="1" applyBorder="1"/>
    <xf numFmtId="43" fontId="6" fillId="0" borderId="60" xfId="13" applyFont="1" applyBorder="1"/>
    <xf numFmtId="0" fontId="6" fillId="0" borderId="43" xfId="12" applyFont="1" applyBorder="1"/>
    <xf numFmtId="0" fontId="6" fillId="0" borderId="46" xfId="12" applyFont="1" applyBorder="1"/>
    <xf numFmtId="0" fontId="6" fillId="0" borderId="45" xfId="12" applyFont="1" applyBorder="1"/>
    <xf numFmtId="4" fontId="6" fillId="0" borderId="24" xfId="12" applyNumberFormat="1" applyFont="1" applyBorder="1" applyAlignment="1">
      <alignment horizontal="center"/>
    </xf>
    <xf numFmtId="4" fontId="6" fillId="0" borderId="68" xfId="12" applyNumberFormat="1" applyFont="1" applyBorder="1"/>
    <xf numFmtId="10" fontId="6" fillId="0" borderId="34" xfId="12" applyNumberFormat="1" applyFont="1" applyBorder="1"/>
    <xf numFmtId="10" fontId="6" fillId="0" borderId="34" xfId="14" applyNumberFormat="1" applyFont="1" applyBorder="1"/>
    <xf numFmtId="168" fontId="7" fillId="8" borderId="62" xfId="15" applyFont="1" applyFill="1" applyBorder="1"/>
    <xf numFmtId="0" fontId="6" fillId="0" borderId="11" xfId="12" applyFont="1" applyBorder="1"/>
    <xf numFmtId="0" fontId="6" fillId="0" borderId="19" xfId="12" applyFont="1" applyBorder="1"/>
    <xf numFmtId="0" fontId="6" fillId="0" borderId="19" xfId="12" applyFont="1" applyBorder="1" applyAlignment="1">
      <alignment horizontal="center"/>
    </xf>
    <xf numFmtId="4" fontId="6" fillId="0" borderId="19" xfId="12" applyNumberFormat="1" applyFont="1" applyBorder="1"/>
    <xf numFmtId="168" fontId="7" fillId="8" borderId="69" xfId="15" applyFont="1" applyFill="1" applyBorder="1"/>
    <xf numFmtId="0" fontId="7" fillId="0" borderId="0" xfId="12" applyFont="1"/>
    <xf numFmtId="0" fontId="5" fillId="0" borderId="0" xfId="12" applyFont="1"/>
    <xf numFmtId="0" fontId="48" fillId="0" borderId="5" xfId="12" applyFont="1" applyBorder="1"/>
    <xf numFmtId="0" fontId="6" fillId="0" borderId="4" xfId="12" applyFont="1" applyBorder="1"/>
    <xf numFmtId="0" fontId="6" fillId="0" borderId="3" xfId="12" applyFont="1" applyBorder="1" applyAlignment="1">
      <alignment horizontal="center"/>
    </xf>
    <xf numFmtId="0" fontId="6" fillId="0" borderId="1" xfId="12" applyFont="1" applyBorder="1" applyAlignment="1">
      <alignment vertical="center" wrapText="1"/>
    </xf>
    <xf numFmtId="4" fontId="6" fillId="0" borderId="8" xfId="12" applyNumberFormat="1" applyFont="1" applyBorder="1"/>
    <xf numFmtId="171" fontId="6" fillId="15" borderId="2" xfId="12" applyNumberFormat="1" applyFont="1" applyFill="1" applyBorder="1" applyAlignment="1">
      <alignment horizontal="center" vertical="center"/>
    </xf>
    <xf numFmtId="2" fontId="6" fillId="0" borderId="2" xfId="12" applyNumberFormat="1" applyFont="1" applyBorder="1" applyAlignment="1">
      <alignment vertical="center"/>
    </xf>
    <xf numFmtId="171" fontId="6" fillId="15" borderId="2" xfId="12" applyNumberFormat="1" applyFont="1" applyFill="1" applyBorder="1" applyAlignment="1">
      <alignment vertical="center"/>
    </xf>
    <xf numFmtId="4" fontId="6" fillId="0" borderId="8" xfId="12" applyNumberFormat="1" applyFont="1" applyBorder="1" applyAlignment="1">
      <alignment vertical="center"/>
    </xf>
    <xf numFmtId="0" fontId="6" fillId="0" borderId="25" xfId="12" applyFont="1" applyBorder="1" applyAlignment="1">
      <alignment horizontal="center"/>
    </xf>
    <xf numFmtId="4" fontId="6" fillId="15" borderId="2" xfId="12" applyNumberFormat="1" applyFont="1" applyFill="1" applyBorder="1" applyAlignment="1">
      <alignment horizontal="center" vertical="center"/>
    </xf>
    <xf numFmtId="175" fontId="6" fillId="0" borderId="2" xfId="11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43" fontId="5" fillId="0" borderId="12" xfId="9" applyFont="1" applyBorder="1" applyAlignment="1">
      <alignment horizontal="center" vertical="center"/>
    </xf>
    <xf numFmtId="43" fontId="5" fillId="0" borderId="61" xfId="9" applyFont="1" applyBorder="1" applyAlignment="1">
      <alignment horizontal="center" vertical="center"/>
    </xf>
    <xf numFmtId="10" fontId="5" fillId="0" borderId="10" xfId="1" applyNumberFormat="1" applyFont="1" applyBorder="1" applyAlignment="1">
      <alignment horizontal="center" vertical="center"/>
    </xf>
    <xf numFmtId="10" fontId="5" fillId="0" borderId="45" xfId="1" applyNumberFormat="1" applyFont="1" applyBorder="1" applyAlignment="1">
      <alignment horizontal="center" vertical="center"/>
    </xf>
    <xf numFmtId="164" fontId="10" fillId="0" borderId="25" xfId="0" applyNumberFormat="1" applyFont="1" applyBorder="1" applyAlignment="1">
      <alignment vertical="center"/>
    </xf>
    <xf numFmtId="164" fontId="10" fillId="0" borderId="24" xfId="0" applyNumberFormat="1" applyFont="1" applyBorder="1" applyAlignment="1">
      <alignment vertical="center"/>
    </xf>
    <xf numFmtId="0" fontId="5" fillId="0" borderId="23" xfId="0" applyFont="1" applyBorder="1" applyAlignment="1">
      <alignment horizontal="left" vertical="center"/>
    </xf>
    <xf numFmtId="0" fontId="23" fillId="0" borderId="47" xfId="3" applyFont="1" applyBorder="1" applyAlignment="1">
      <alignment horizontal="center" vertical="center" wrapText="1"/>
    </xf>
    <xf numFmtId="0" fontId="23" fillId="0" borderId="48" xfId="3" applyFont="1" applyBorder="1" applyAlignment="1">
      <alignment horizontal="center" vertical="center" wrapText="1"/>
    </xf>
    <xf numFmtId="0" fontId="23" fillId="0" borderId="42" xfId="3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80" xfId="0" applyFont="1" applyBorder="1" applyAlignment="1">
      <alignment horizontal="center" vertical="center" wrapText="1"/>
    </xf>
    <xf numFmtId="0" fontId="14" fillId="0" borderId="2" xfId="3" applyFont="1" applyBorder="1"/>
    <xf numFmtId="0" fontId="14" fillId="0" borderId="8" xfId="3" applyFont="1" applyBorder="1"/>
    <xf numFmtId="0" fontId="14" fillId="0" borderId="79" xfId="3" applyFont="1" applyBorder="1" applyAlignment="1">
      <alignment horizontal="center" vertical="center" wrapText="1"/>
    </xf>
    <xf numFmtId="0" fontId="14" fillId="0" borderId="50" xfId="3" applyFont="1" applyBorder="1" applyAlignment="1">
      <alignment horizontal="center" vertical="center" wrapText="1"/>
    </xf>
    <xf numFmtId="0" fontId="14" fillId="0" borderId="59" xfId="3" applyFont="1" applyBorder="1" applyAlignment="1">
      <alignment horizontal="center" vertical="center" wrapText="1"/>
    </xf>
    <xf numFmtId="0" fontId="14" fillId="0" borderId="78" xfId="3" applyFont="1" applyBorder="1" applyAlignment="1">
      <alignment horizontal="center" vertical="center" wrapText="1"/>
    </xf>
    <xf numFmtId="0" fontId="14" fillId="0" borderId="80" xfId="3" applyFont="1" applyBorder="1" applyAlignment="1">
      <alignment horizontal="center" vertical="center" wrapText="1"/>
    </xf>
    <xf numFmtId="0" fontId="14" fillId="0" borderId="13" xfId="3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164" fontId="10" fillId="0" borderId="3" xfId="0" applyNumberFormat="1" applyFont="1" applyBorder="1" applyAlignment="1">
      <alignment vertical="center"/>
    </xf>
    <xf numFmtId="10" fontId="5" fillId="0" borderId="3" xfId="1" applyNumberFormat="1" applyFont="1" applyBorder="1" applyAlignment="1">
      <alignment horizontal="center" vertical="center"/>
    </xf>
    <xf numFmtId="10" fontId="5" fillId="0" borderId="24" xfId="1" applyNumberFormat="1" applyFont="1" applyBorder="1" applyAlignment="1">
      <alignment horizontal="center" vertical="center"/>
    </xf>
    <xf numFmtId="0" fontId="11" fillId="0" borderId="23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164" fontId="10" fillId="0" borderId="3" xfId="0" applyNumberFormat="1" applyFont="1" applyBorder="1" applyAlignment="1">
      <alignment horizontal="center" vertical="center"/>
    </xf>
    <xf numFmtId="164" fontId="10" fillId="0" borderId="25" xfId="0" applyNumberFormat="1" applyFont="1" applyBorder="1" applyAlignment="1">
      <alignment horizontal="center" vertical="center"/>
    </xf>
    <xf numFmtId="10" fontId="5" fillId="0" borderId="25" xfId="1" applyNumberFormat="1" applyFont="1" applyBorder="1" applyAlignment="1">
      <alignment horizontal="center" vertical="center"/>
    </xf>
    <xf numFmtId="43" fontId="5" fillId="0" borderId="60" xfId="9" applyFont="1" applyBorder="1" applyAlignment="1">
      <alignment horizontal="center" vertical="center"/>
    </xf>
    <xf numFmtId="0" fontId="14" fillId="4" borderId="29" xfId="3" applyFont="1" applyFill="1" applyBorder="1" applyAlignment="1">
      <alignment horizontal="center" vertical="center" wrapText="1"/>
    </xf>
    <xf numFmtId="0" fontId="14" fillId="4" borderId="0" xfId="3" applyFont="1" applyFill="1" applyAlignment="1">
      <alignment horizontal="center" vertical="center" wrapText="1"/>
    </xf>
    <xf numFmtId="43" fontId="5" fillId="0" borderId="3" xfId="9" applyFont="1" applyBorder="1" applyAlignment="1">
      <alignment horizontal="center" vertical="center"/>
    </xf>
    <xf numFmtId="43" fontId="5" fillId="0" borderId="24" xfId="9" applyFont="1" applyBorder="1" applyAlignment="1">
      <alignment horizontal="center" vertical="center"/>
    </xf>
    <xf numFmtId="44" fontId="10" fillId="4" borderId="3" xfId="2" applyFont="1" applyFill="1" applyBorder="1" applyAlignment="1">
      <alignment horizontal="center" vertical="center"/>
    </xf>
    <xf numFmtId="44" fontId="10" fillId="4" borderId="24" xfId="2" applyFont="1" applyFill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10" fillId="11" borderId="26" xfId="0" applyFont="1" applyFill="1" applyBorder="1" applyAlignment="1">
      <alignment horizontal="center" vertical="center" wrapText="1"/>
    </xf>
    <xf numFmtId="0" fontId="10" fillId="11" borderId="27" xfId="0" applyFont="1" applyFill="1" applyBorder="1" applyAlignment="1">
      <alignment horizontal="center" vertical="center" wrapText="1"/>
    </xf>
    <xf numFmtId="0" fontId="10" fillId="11" borderId="28" xfId="0" applyFont="1" applyFill="1" applyBorder="1" applyAlignment="1">
      <alignment horizontal="center" vertical="center" wrapText="1"/>
    </xf>
    <xf numFmtId="0" fontId="10" fillId="11" borderId="70" xfId="0" applyFont="1" applyFill="1" applyBorder="1" applyAlignment="1">
      <alignment horizontal="center" vertical="center" wrapText="1"/>
    </xf>
    <xf numFmtId="0" fontId="10" fillId="11" borderId="71" xfId="0" applyFont="1" applyFill="1" applyBorder="1" applyAlignment="1">
      <alignment horizontal="center" vertical="center" wrapText="1"/>
    </xf>
    <xf numFmtId="0" fontId="10" fillId="11" borderId="72" xfId="0" applyFont="1" applyFill="1" applyBorder="1" applyAlignment="1">
      <alignment horizontal="center" vertical="center" wrapText="1"/>
    </xf>
    <xf numFmtId="17" fontId="10" fillId="4" borderId="26" xfId="0" applyNumberFormat="1" applyFont="1" applyFill="1" applyBorder="1" applyAlignment="1">
      <alignment horizontal="center" vertical="center" wrapText="1"/>
    </xf>
    <xf numFmtId="17" fontId="10" fillId="4" borderId="27" xfId="0" applyNumberFormat="1" applyFont="1" applyFill="1" applyBorder="1" applyAlignment="1">
      <alignment horizontal="center" vertical="center" wrapText="1"/>
    </xf>
    <xf numFmtId="17" fontId="10" fillId="4" borderId="28" xfId="0" applyNumberFormat="1" applyFont="1" applyFill="1" applyBorder="1" applyAlignment="1">
      <alignment horizontal="center" vertical="center" wrapText="1"/>
    </xf>
    <xf numFmtId="17" fontId="10" fillId="4" borderId="31" xfId="0" applyNumberFormat="1" applyFont="1" applyFill="1" applyBorder="1" applyAlignment="1">
      <alignment horizontal="center" vertical="center" wrapText="1"/>
    </xf>
    <xf numFmtId="17" fontId="10" fillId="4" borderId="32" xfId="0" applyNumberFormat="1" applyFont="1" applyFill="1" applyBorder="1" applyAlignment="1">
      <alignment horizontal="center" vertical="center" wrapText="1"/>
    </xf>
    <xf numFmtId="17" fontId="10" fillId="4" borderId="33" xfId="0" applyNumberFormat="1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/>
    </xf>
    <xf numFmtId="0" fontId="10" fillId="0" borderId="34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5" borderId="26" xfId="0" applyFont="1" applyFill="1" applyBorder="1" applyAlignment="1">
      <alignment horizontal="center" vertical="center"/>
    </xf>
    <xf numFmtId="0" fontId="10" fillId="5" borderId="27" xfId="0" applyFont="1" applyFill="1" applyBorder="1" applyAlignment="1">
      <alignment horizontal="center" vertical="center"/>
    </xf>
    <xf numFmtId="0" fontId="10" fillId="5" borderId="28" xfId="0" applyFont="1" applyFill="1" applyBorder="1" applyAlignment="1">
      <alignment horizontal="center" vertical="center"/>
    </xf>
    <xf numFmtId="0" fontId="10" fillId="5" borderId="29" xfId="0" applyFont="1" applyFill="1" applyBorder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10" fillId="5" borderId="30" xfId="0" applyFont="1" applyFill="1" applyBorder="1" applyAlignment="1">
      <alignment horizontal="center" vertical="center"/>
    </xf>
    <xf numFmtId="0" fontId="10" fillId="5" borderId="31" xfId="0" applyFont="1" applyFill="1" applyBorder="1" applyAlignment="1">
      <alignment horizontal="center" vertical="center"/>
    </xf>
    <xf numFmtId="0" fontId="10" fillId="5" borderId="32" xfId="0" applyFont="1" applyFill="1" applyBorder="1" applyAlignment="1">
      <alignment horizontal="center" vertical="center"/>
    </xf>
    <xf numFmtId="0" fontId="10" fillId="5" borderId="33" xfId="0" applyFont="1" applyFill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11" borderId="31" xfId="0" applyFont="1" applyFill="1" applyBorder="1" applyAlignment="1">
      <alignment horizontal="center" vertical="center" wrapText="1"/>
    </xf>
    <xf numFmtId="0" fontId="10" fillId="11" borderId="32" xfId="0" applyFont="1" applyFill="1" applyBorder="1" applyAlignment="1">
      <alignment horizontal="center" vertical="center" wrapText="1"/>
    </xf>
    <xf numFmtId="0" fontId="10" fillId="11" borderId="33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right"/>
    </xf>
    <xf numFmtId="0" fontId="10" fillId="4" borderId="27" xfId="0" applyFont="1" applyFill="1" applyBorder="1" applyAlignment="1">
      <alignment horizontal="right"/>
    </xf>
    <xf numFmtId="0" fontId="10" fillId="4" borderId="27" xfId="0" applyFont="1" applyFill="1" applyBorder="1" applyAlignment="1">
      <alignment horizontal="left"/>
    </xf>
    <xf numFmtId="0" fontId="10" fillId="4" borderId="28" xfId="0" applyFont="1" applyFill="1" applyBorder="1" applyAlignment="1">
      <alignment horizontal="left"/>
    </xf>
    <xf numFmtId="0" fontId="10" fillId="4" borderId="31" xfId="0" applyFont="1" applyFill="1" applyBorder="1" applyAlignment="1">
      <alignment horizontal="center" vertical="top"/>
    </xf>
    <xf numFmtId="0" fontId="10" fillId="4" borderId="32" xfId="0" applyFont="1" applyFill="1" applyBorder="1" applyAlignment="1">
      <alignment horizontal="center" vertical="top"/>
    </xf>
    <xf numFmtId="0" fontId="6" fillId="0" borderId="9" xfId="12" applyFont="1" applyBorder="1" applyAlignment="1">
      <alignment horizontal="left" vertical="center" wrapText="1"/>
    </xf>
    <xf numFmtId="0" fontId="6" fillId="0" borderId="18" xfId="12" applyFont="1" applyBorder="1" applyAlignment="1">
      <alignment horizontal="left" vertical="center" wrapText="1"/>
    </xf>
    <xf numFmtId="0" fontId="6" fillId="0" borderId="10" xfId="12" applyFont="1" applyBorder="1" applyAlignment="1">
      <alignment horizontal="left" vertical="center" wrapText="1"/>
    </xf>
    <xf numFmtId="10" fontId="6" fillId="0" borderId="2" xfId="14" applyNumberFormat="1" applyFont="1" applyBorder="1" applyAlignment="1">
      <alignment horizontal="center"/>
    </xf>
    <xf numFmtId="43" fontId="6" fillId="0" borderId="12" xfId="13" applyFont="1" applyBorder="1" applyAlignment="1">
      <alignment horizontal="center" vertical="center" wrapText="1"/>
    </xf>
    <xf numFmtId="0" fontId="47" fillId="0" borderId="61" xfId="12" applyFont="1" applyBorder="1" applyAlignment="1">
      <alignment vertical="center" wrapText="1"/>
    </xf>
    <xf numFmtId="0" fontId="6" fillId="0" borderId="20" xfId="12" applyFont="1" applyBorder="1" applyAlignment="1">
      <alignment horizontal="center"/>
    </xf>
    <xf numFmtId="0" fontId="6" fillId="0" borderId="17" xfId="12" applyFont="1" applyBorder="1" applyAlignment="1">
      <alignment horizontal="center"/>
    </xf>
    <xf numFmtId="0" fontId="6" fillId="0" borderId="2" xfId="12" applyFont="1" applyBorder="1" applyAlignment="1">
      <alignment vertical="center" wrapText="1"/>
    </xf>
    <xf numFmtId="0" fontId="5" fillId="0" borderId="2" xfId="12" applyFont="1" applyBorder="1" applyAlignment="1">
      <alignment vertical="center" wrapText="1"/>
    </xf>
    <xf numFmtId="0" fontId="39" fillId="0" borderId="57" xfId="12" applyFont="1" applyBorder="1" applyAlignment="1">
      <alignment horizontal="center" vertical="center"/>
    </xf>
    <xf numFmtId="0" fontId="39" fillId="0" borderId="6" xfId="12" applyFont="1" applyBorder="1" applyAlignment="1">
      <alignment horizontal="center" vertical="center"/>
    </xf>
    <xf numFmtId="0" fontId="39" fillId="0" borderId="58" xfId="12" applyFont="1" applyBorder="1" applyAlignment="1">
      <alignment horizontal="center" vertical="center"/>
    </xf>
    <xf numFmtId="0" fontId="7" fillId="10" borderId="0" xfId="12" applyFont="1" applyFill="1" applyAlignment="1">
      <alignment horizontal="left" vertical="center" wrapText="1"/>
    </xf>
    <xf numFmtId="0" fontId="6" fillId="0" borderId="0" xfId="12" applyFont="1" applyAlignment="1">
      <alignment horizontal="left" vertical="center" wrapText="1"/>
    </xf>
    <xf numFmtId="0" fontId="6" fillId="0" borderId="43" xfId="12" applyFont="1" applyBorder="1" applyAlignment="1">
      <alignment horizontal="left" vertical="center" wrapText="1"/>
    </xf>
    <xf numFmtId="0" fontId="6" fillId="0" borderId="44" xfId="12" applyFont="1" applyBorder="1" applyAlignment="1">
      <alignment horizontal="left" vertical="center" wrapText="1"/>
    </xf>
    <xf numFmtId="0" fontId="6" fillId="0" borderId="45" xfId="12" applyFont="1" applyBorder="1" applyAlignment="1">
      <alignment horizontal="left" vertical="center" wrapText="1"/>
    </xf>
    <xf numFmtId="4" fontId="6" fillId="0" borderId="20" xfId="12" applyNumberFormat="1" applyFont="1" applyBorder="1" applyAlignment="1">
      <alignment horizontal="center"/>
    </xf>
    <xf numFmtId="4" fontId="6" fillId="0" borderId="17" xfId="12" applyNumberFormat="1" applyFont="1" applyBorder="1" applyAlignment="1">
      <alignment horizontal="center"/>
    </xf>
    <xf numFmtId="0" fontId="6" fillId="0" borderId="90" xfId="12" applyFont="1" applyBorder="1" applyAlignment="1">
      <alignment horizontal="center"/>
    </xf>
    <xf numFmtId="0" fontId="6" fillId="0" borderId="91" xfId="12" applyFont="1" applyBorder="1" applyAlignment="1">
      <alignment horizontal="center"/>
    </xf>
    <xf numFmtId="0" fontId="38" fillId="0" borderId="57" xfId="12" applyFont="1" applyBorder="1" applyAlignment="1">
      <alignment horizontal="center" vertical="center"/>
    </xf>
    <xf numFmtId="0" fontId="38" fillId="0" borderId="6" xfId="12" applyFont="1" applyBorder="1" applyAlignment="1">
      <alignment horizontal="center" vertical="center"/>
    </xf>
    <xf numFmtId="0" fontId="38" fillId="0" borderId="58" xfId="12" applyFont="1" applyBorder="1" applyAlignment="1">
      <alignment horizontal="center" vertical="center"/>
    </xf>
    <xf numFmtId="0" fontId="6" fillId="0" borderId="57" xfId="12" applyFont="1" applyBorder="1" applyAlignment="1">
      <alignment horizontal="center"/>
    </xf>
    <xf numFmtId="0" fontId="6" fillId="0" borderId="58" xfId="12" applyFont="1" applyBorder="1" applyAlignment="1">
      <alignment horizontal="center"/>
    </xf>
    <xf numFmtId="4" fontId="6" fillId="0" borderId="57" xfId="12" applyNumberFormat="1" applyFont="1" applyBorder="1" applyAlignment="1">
      <alignment horizontal="center"/>
    </xf>
    <xf numFmtId="4" fontId="6" fillId="0" borderId="58" xfId="12" applyNumberFormat="1" applyFont="1" applyBorder="1" applyAlignment="1">
      <alignment horizontal="center"/>
    </xf>
    <xf numFmtId="43" fontId="6" fillId="0" borderId="87" xfId="13" applyFont="1" applyBorder="1" applyAlignment="1">
      <alignment horizontal="center" vertical="center" wrapText="1"/>
    </xf>
    <xf numFmtId="0" fontId="33" fillId="14" borderId="36" xfId="16" applyFont="1" applyFill="1" applyBorder="1" applyAlignment="1">
      <alignment horizontal="center" vertical="center"/>
    </xf>
    <xf numFmtId="0" fontId="33" fillId="14" borderId="37" xfId="16" applyFont="1" applyFill="1" applyBorder="1" applyAlignment="1">
      <alignment horizontal="center" vertical="center"/>
    </xf>
    <xf numFmtId="0" fontId="33" fillId="14" borderId="38" xfId="16" applyFont="1" applyFill="1" applyBorder="1" applyAlignment="1">
      <alignment horizontal="center" vertical="center"/>
    </xf>
    <xf numFmtId="0" fontId="31" fillId="0" borderId="8" xfId="22" applyFont="1" applyBorder="1" applyAlignment="1">
      <alignment horizontal="center" vertical="center"/>
    </xf>
    <xf numFmtId="0" fontId="10" fillId="14" borderId="36" xfId="0" applyFont="1" applyFill="1" applyBorder="1" applyAlignment="1">
      <alignment horizontal="center"/>
    </xf>
    <xf numFmtId="0" fontId="10" fillId="14" borderId="37" xfId="0" applyFont="1" applyFill="1" applyBorder="1" applyAlignment="1">
      <alignment horizontal="center"/>
    </xf>
    <xf numFmtId="0" fontId="10" fillId="14" borderId="38" xfId="0" applyFont="1" applyFill="1" applyBorder="1" applyAlignment="1">
      <alignment horizontal="center"/>
    </xf>
    <xf numFmtId="0" fontId="10" fillId="14" borderId="2" xfId="0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0" fillId="0" borderId="78" xfId="0" applyFont="1" applyBorder="1" applyAlignment="1">
      <alignment horizontal="center" vertical="center"/>
    </xf>
    <xf numFmtId="2" fontId="30" fillId="0" borderId="2" xfId="0" applyNumberFormat="1" applyFont="1" applyBorder="1" applyAlignment="1">
      <alignment horizontal="center" vertical="center"/>
    </xf>
    <xf numFmtId="2" fontId="30" fillId="0" borderId="80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2" fontId="21" fillId="0" borderId="2" xfId="0" applyNumberFormat="1" applyFont="1" applyBorder="1" applyAlignment="1">
      <alignment horizontal="center" vertical="center"/>
    </xf>
    <xf numFmtId="0" fontId="29" fillId="14" borderId="23" xfId="0" applyFont="1" applyFill="1" applyBorder="1" applyAlignment="1">
      <alignment horizontal="center" vertical="center"/>
    </xf>
    <xf numFmtId="0" fontId="29" fillId="14" borderId="1" xfId="0" applyFont="1" applyFill="1" applyBorder="1" applyAlignment="1">
      <alignment horizontal="center" vertical="center"/>
    </xf>
    <xf numFmtId="0" fontId="29" fillId="14" borderId="24" xfId="0" applyFont="1" applyFill="1" applyBorder="1" applyAlignment="1">
      <alignment horizontal="center" vertical="center"/>
    </xf>
    <xf numFmtId="0" fontId="29" fillId="14" borderId="2" xfId="0" applyFont="1" applyFill="1" applyBorder="1" applyAlignment="1">
      <alignment horizontal="center" vertical="center"/>
    </xf>
    <xf numFmtId="0" fontId="29" fillId="14" borderId="61" xfId="0" applyFont="1" applyFill="1" applyBorder="1" applyAlignment="1">
      <alignment horizontal="center" vertical="center" wrapText="1"/>
    </xf>
    <xf numFmtId="0" fontId="29" fillId="14" borderId="8" xfId="0" applyFont="1" applyFill="1" applyBorder="1" applyAlignment="1">
      <alignment horizontal="center" vertical="center" wrapText="1"/>
    </xf>
    <xf numFmtId="2" fontId="30" fillId="0" borderId="3" xfId="0" applyNumberFormat="1" applyFont="1" applyBorder="1" applyAlignment="1">
      <alignment horizontal="center" vertical="center"/>
    </xf>
    <xf numFmtId="2" fontId="30" fillId="0" borderId="25" xfId="0" applyNumberFormat="1" applyFont="1" applyBorder="1" applyAlignment="1">
      <alignment horizontal="center" vertical="center"/>
    </xf>
    <xf numFmtId="2" fontId="30" fillId="0" borderId="24" xfId="0" applyNumberFormat="1" applyFont="1" applyBorder="1" applyAlignment="1">
      <alignment horizontal="center" vertical="center"/>
    </xf>
    <xf numFmtId="2" fontId="21" fillId="0" borderId="3" xfId="0" applyNumberFormat="1" applyFont="1" applyBorder="1" applyAlignment="1">
      <alignment horizontal="center" vertical="center"/>
    </xf>
    <xf numFmtId="2" fontId="21" fillId="0" borderId="25" xfId="0" applyNumberFormat="1" applyFont="1" applyBorder="1" applyAlignment="1">
      <alignment horizontal="center" vertical="center"/>
    </xf>
    <xf numFmtId="2" fontId="21" fillId="0" borderId="24" xfId="0" applyNumberFormat="1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/>
    </xf>
    <xf numFmtId="0" fontId="43" fillId="14" borderId="0" xfId="0" applyFont="1" applyFill="1" applyAlignment="1">
      <alignment horizontal="center" vertical="center"/>
    </xf>
    <xf numFmtId="0" fontId="43" fillId="14" borderId="4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16" borderId="3" xfId="0" applyFont="1" applyFill="1" applyBorder="1" applyAlignment="1">
      <alignment horizontal="center" vertical="center"/>
    </xf>
    <xf numFmtId="0" fontId="5" fillId="16" borderId="24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2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23" fillId="5" borderId="26" xfId="3" applyFont="1" applyFill="1" applyBorder="1" applyAlignment="1">
      <alignment horizontal="center" vertical="center" wrapText="1"/>
    </xf>
    <xf numFmtId="0" fontId="23" fillId="5" borderId="27" xfId="3" applyFont="1" applyFill="1" applyBorder="1" applyAlignment="1">
      <alignment horizontal="center" vertical="center" wrapText="1"/>
    </xf>
    <xf numFmtId="0" fontId="23" fillId="5" borderId="28" xfId="3" applyFont="1" applyFill="1" applyBorder="1" applyAlignment="1">
      <alignment horizontal="center" vertical="center" wrapText="1"/>
    </xf>
    <xf numFmtId="0" fontId="23" fillId="5" borderId="29" xfId="3" applyFont="1" applyFill="1" applyBorder="1" applyAlignment="1">
      <alignment horizontal="center" vertical="center" wrapText="1"/>
    </xf>
    <xf numFmtId="0" fontId="23" fillId="5" borderId="0" xfId="3" applyFont="1" applyFill="1" applyAlignment="1">
      <alignment horizontal="center" vertical="center" wrapText="1"/>
    </xf>
    <xf numFmtId="0" fontId="23" fillId="5" borderId="30" xfId="3" applyFont="1" applyFill="1" applyBorder="1" applyAlignment="1">
      <alignment horizontal="center" vertical="center" wrapText="1"/>
    </xf>
    <xf numFmtId="0" fontId="23" fillId="5" borderId="31" xfId="3" applyFont="1" applyFill="1" applyBorder="1" applyAlignment="1">
      <alignment horizontal="center" vertical="center" wrapText="1"/>
    </xf>
    <xf numFmtId="0" fontId="23" fillId="5" borderId="32" xfId="3" applyFont="1" applyFill="1" applyBorder="1" applyAlignment="1">
      <alignment horizontal="center" vertical="center" wrapText="1"/>
    </xf>
    <xf numFmtId="0" fontId="23" fillId="5" borderId="33" xfId="3" applyFont="1" applyFill="1" applyBorder="1" applyAlignment="1">
      <alignment horizontal="center" vertical="center" wrapText="1"/>
    </xf>
    <xf numFmtId="0" fontId="23" fillId="0" borderId="29" xfId="3" applyFont="1" applyBorder="1" applyAlignment="1">
      <alignment horizontal="center" vertical="center"/>
    </xf>
    <xf numFmtId="0" fontId="23" fillId="0" borderId="0" xfId="3" applyFont="1" applyAlignment="1">
      <alignment horizontal="center" vertical="center"/>
    </xf>
    <xf numFmtId="0" fontId="23" fillId="0" borderId="30" xfId="3" applyFont="1" applyBorder="1" applyAlignment="1">
      <alignment horizontal="center" vertical="center"/>
    </xf>
    <xf numFmtId="0" fontId="14" fillId="4" borderId="26" xfId="3" applyFont="1" applyFill="1" applyBorder="1" applyAlignment="1">
      <alignment horizontal="center" vertical="center" wrapText="1"/>
    </xf>
    <xf numFmtId="0" fontId="14" fillId="4" borderId="27" xfId="3" applyFont="1" applyFill="1" applyBorder="1" applyAlignment="1">
      <alignment horizontal="center" vertical="center" wrapText="1"/>
    </xf>
    <xf numFmtId="0" fontId="14" fillId="4" borderId="28" xfId="3" applyFont="1" applyFill="1" applyBorder="1" applyAlignment="1">
      <alignment horizontal="center" vertical="center" wrapText="1"/>
    </xf>
    <xf numFmtId="0" fontId="14" fillId="4" borderId="31" xfId="3" applyFont="1" applyFill="1" applyBorder="1" applyAlignment="1">
      <alignment horizontal="center" vertical="center" wrapText="1"/>
    </xf>
    <xf numFmtId="0" fontId="14" fillId="4" borderId="32" xfId="3" applyFont="1" applyFill="1" applyBorder="1" applyAlignment="1">
      <alignment horizontal="center" vertical="center" wrapText="1"/>
    </xf>
    <xf numFmtId="0" fontId="14" fillId="4" borderId="33" xfId="3" applyFont="1" applyFill="1" applyBorder="1" applyAlignment="1">
      <alignment horizontal="center" vertical="center" wrapText="1"/>
    </xf>
    <xf numFmtId="0" fontId="14" fillId="4" borderId="26" xfId="3" applyFont="1" applyFill="1" applyBorder="1" applyAlignment="1">
      <alignment horizontal="right"/>
    </xf>
    <xf numFmtId="0" fontId="14" fillId="4" borderId="27" xfId="3" applyFont="1" applyFill="1" applyBorder="1" applyAlignment="1">
      <alignment horizontal="right"/>
    </xf>
    <xf numFmtId="0" fontId="14" fillId="4" borderId="27" xfId="3" applyFont="1" applyFill="1" applyBorder="1" applyAlignment="1">
      <alignment horizontal="left"/>
    </xf>
    <xf numFmtId="0" fontId="14" fillId="4" borderId="28" xfId="3" applyFont="1" applyFill="1" applyBorder="1" applyAlignment="1">
      <alignment horizontal="left"/>
    </xf>
    <xf numFmtId="0" fontId="14" fillId="4" borderId="29" xfId="3" applyFont="1" applyFill="1" applyBorder="1" applyAlignment="1">
      <alignment horizontal="center" vertical="top"/>
    </xf>
    <xf numFmtId="0" fontId="14" fillId="4" borderId="0" xfId="3" applyFont="1" applyFill="1" applyAlignment="1">
      <alignment horizontal="center" vertical="top"/>
    </xf>
    <xf numFmtId="0" fontId="22" fillId="0" borderId="27" xfId="3" applyFont="1" applyBorder="1" applyAlignment="1">
      <alignment horizontal="center" vertical="center"/>
    </xf>
    <xf numFmtId="0" fontId="22" fillId="3" borderId="2" xfId="3" applyFont="1" applyFill="1" applyBorder="1" applyAlignment="1">
      <alignment horizontal="center" vertical="center"/>
    </xf>
    <xf numFmtId="0" fontId="24" fillId="3" borderId="20" xfId="3" applyFont="1" applyFill="1" applyBorder="1" applyAlignment="1">
      <alignment horizontal="center" vertical="center"/>
    </xf>
    <xf numFmtId="0" fontId="24" fillId="3" borderId="34" xfId="3" applyFont="1" applyFill="1" applyBorder="1" applyAlignment="1">
      <alignment horizontal="center" vertical="center"/>
    </xf>
    <xf numFmtId="0" fontId="24" fillId="3" borderId="17" xfId="3" applyFont="1" applyFill="1" applyBorder="1" applyAlignment="1">
      <alignment horizontal="center" vertical="center"/>
    </xf>
    <xf numFmtId="17" fontId="14" fillId="4" borderId="32" xfId="3" applyNumberFormat="1" applyFont="1" applyFill="1" applyBorder="1" applyAlignment="1">
      <alignment horizontal="center" vertical="center" wrapText="1"/>
    </xf>
    <xf numFmtId="17" fontId="14" fillId="4" borderId="27" xfId="3" applyNumberFormat="1" applyFont="1" applyFill="1" applyBorder="1" applyAlignment="1">
      <alignment horizontal="left" vertical="top" wrapText="1"/>
    </xf>
    <xf numFmtId="0" fontId="22" fillId="5" borderId="35" xfId="3" applyFont="1" applyFill="1" applyBorder="1" applyAlignment="1">
      <alignment horizontal="center" vertical="center"/>
    </xf>
    <xf numFmtId="0" fontId="23" fillId="4" borderId="27" xfId="3" applyFont="1" applyFill="1" applyBorder="1" applyAlignment="1">
      <alignment vertical="center"/>
    </xf>
    <xf numFmtId="0" fontId="23" fillId="4" borderId="28" xfId="3" applyFont="1" applyFill="1" applyBorder="1" applyAlignment="1">
      <alignment vertical="center"/>
    </xf>
    <xf numFmtId="0" fontId="22" fillId="0" borderId="31" xfId="3" applyFont="1" applyBorder="1" applyAlignment="1">
      <alignment horizontal="center" vertical="center"/>
    </xf>
    <xf numFmtId="0" fontId="22" fillId="0" borderId="32" xfId="3" applyFont="1" applyBorder="1" applyAlignment="1">
      <alignment horizontal="center" vertical="center"/>
    </xf>
    <xf numFmtId="0" fontId="22" fillId="0" borderId="33" xfId="3" applyFont="1" applyBorder="1" applyAlignment="1">
      <alignment horizontal="center" vertical="center"/>
    </xf>
    <xf numFmtId="0" fontId="22" fillId="0" borderId="29" xfId="3" applyFont="1" applyBorder="1" applyAlignment="1">
      <alignment horizontal="left" vertical="center"/>
    </xf>
    <xf numFmtId="0" fontId="22" fillId="0" borderId="0" xfId="3" applyFont="1" applyAlignment="1">
      <alignment horizontal="left" vertical="center"/>
    </xf>
    <xf numFmtId="0" fontId="22" fillId="0" borderId="30" xfId="3" applyFont="1" applyBorder="1" applyAlignment="1">
      <alignment horizontal="left" vertical="center"/>
    </xf>
    <xf numFmtId="0" fontId="23" fillId="7" borderId="36" xfId="3" applyFont="1" applyFill="1" applyBorder="1" applyAlignment="1">
      <alignment horizontal="left" vertical="center"/>
    </xf>
    <xf numFmtId="0" fontId="23" fillId="7" borderId="37" xfId="3" applyFont="1" applyFill="1" applyBorder="1" applyAlignment="1">
      <alignment horizontal="left" vertical="center"/>
    </xf>
    <xf numFmtId="0" fontId="22" fillId="5" borderId="35" xfId="3" applyFont="1" applyFill="1" applyBorder="1" applyAlignment="1">
      <alignment horizontal="center" vertical="center" wrapText="1"/>
    </xf>
    <xf numFmtId="0" fontId="23" fillId="5" borderId="36" xfId="3" applyFont="1" applyFill="1" applyBorder="1" applyAlignment="1">
      <alignment horizontal="left" vertical="center"/>
    </xf>
    <xf numFmtId="0" fontId="23" fillId="5" borderId="37" xfId="3" applyFont="1" applyFill="1" applyBorder="1" applyAlignment="1">
      <alignment horizontal="left" vertical="center"/>
    </xf>
  </cellXfs>
  <cellStyles count="24">
    <cellStyle name="Hiperlink" xfId="10" builtinId="8"/>
    <cellStyle name="Moeda" xfId="2" builtinId="4"/>
    <cellStyle name="Moeda 2" xfId="5" xr:uid="{00000000-0005-0000-0000-000001000000}"/>
    <cellStyle name="Moeda 3" xfId="8" xr:uid="{00000000-0005-0000-0000-000002000000}"/>
    <cellStyle name="Moeda 4" xfId="15" xr:uid="{E30A35B4-18BC-4FFA-969F-E1CD732FE2D7}"/>
    <cellStyle name="Moeda 5" xfId="19" xr:uid="{37A7F28D-1433-4652-AAF8-267A11318F73}"/>
    <cellStyle name="Normal" xfId="0" builtinId="0"/>
    <cellStyle name="Normal 2" xfId="3" xr:uid="{00000000-0005-0000-0000-000004000000}"/>
    <cellStyle name="Normal 3" xfId="12" xr:uid="{01F877A6-7716-48A9-A671-15A6FD73B222}"/>
    <cellStyle name="Normal 3 2" xfId="18" xr:uid="{002915C8-7700-4842-881D-FDC703A4BD54}"/>
    <cellStyle name="Normal 3 3" xfId="17" xr:uid="{F704990A-557E-46F0-8C38-8A0F864DBF5E}"/>
    <cellStyle name="Normal 4" xfId="16" xr:uid="{990E4E16-346E-43F8-9103-0C33C71E02AF}"/>
    <cellStyle name="Normal 5" xfId="6" xr:uid="{00000000-0005-0000-0000-000005000000}"/>
    <cellStyle name="Normal 6" xfId="22" xr:uid="{C7856D7D-25E1-4403-874C-6AAC7B97695F}"/>
    <cellStyle name="Normal_Pesquisa no referencial 10 de maio de 2013" xfId="11" xr:uid="{C9F02C97-2C35-4E61-96B4-04414641E34F}"/>
    <cellStyle name="Porcentagem" xfId="1" builtinId="5"/>
    <cellStyle name="Porcentagem 2" xfId="7" xr:uid="{00000000-0005-0000-0000-000007000000}"/>
    <cellStyle name="Porcentagem 3" xfId="14" xr:uid="{5E7BA784-C8F2-4F15-9A26-ECEA074FF91B}"/>
    <cellStyle name="Porcentagem 4" xfId="20" xr:uid="{69BDDE75-6B6A-408A-9BE1-731A537F0AC9}"/>
    <cellStyle name="Separador de milhares 2 2" xfId="21" xr:uid="{769EEF51-8882-4AC7-9FEC-8FDE43FAB5DB}"/>
    <cellStyle name="Vírgula" xfId="9" builtinId="3"/>
    <cellStyle name="Vírgula 2" xfId="4" xr:uid="{00000000-0005-0000-0000-000008000000}"/>
    <cellStyle name="Vírgula 3" xfId="13" xr:uid="{E660D4F5-9870-4F81-B359-534FC6EA5709}"/>
    <cellStyle name="Vírgula 4" xfId="23" xr:uid="{1A204B25-CF55-4AEB-8E01-46393EB92BF5}"/>
  </cellStyles>
  <dxfs count="74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lightUp"/>
      </fill>
    </dxf>
    <dxf>
      <font>
        <color rgb="FF9C0006"/>
      </font>
      <fill>
        <patternFill>
          <bgColor theme="6" tint="0.59996337778862885"/>
        </patternFill>
      </fill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>
          <bgColor theme="0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1" tint="0.34998626667073579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222251</xdr:colOff>
      <xdr:row>0</xdr:row>
      <xdr:rowOff>95250</xdr:rowOff>
    </xdr:from>
    <xdr:to>
      <xdr:col>1</xdr:col>
      <xdr:colOff>1023939</xdr:colOff>
      <xdr:row>0</xdr:row>
      <xdr:rowOff>907825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319780E-464B-4165-9B34-4268BBB1B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26" y="95250"/>
          <a:ext cx="801688" cy="812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1</xdr:row>
      <xdr:rowOff>57150</xdr:rowOff>
    </xdr:from>
    <xdr:to>
      <xdr:col>1</xdr:col>
      <xdr:colOff>904333</xdr:colOff>
      <xdr:row>3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0BED0B4-2C9F-4F21-B758-712BAF3062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228600"/>
          <a:ext cx="675733" cy="6286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342900</xdr:colOff>
      <xdr:row>0</xdr:row>
      <xdr:rowOff>19049</xdr:rowOff>
    </xdr:from>
    <xdr:ext cx="714375" cy="539151"/>
    <xdr:pic>
      <xdr:nvPicPr>
        <xdr:cNvPr id="4" name="Picture 1" descr="logotipo PMC janeiro 2009">
          <a:extLst>
            <a:ext uri="{FF2B5EF4-FFF2-40B4-BE49-F238E27FC236}">
              <a16:creationId xmlns:a16="http://schemas.microsoft.com/office/drawing/2014/main" id="{F14D1FE4-899C-46A1-BE2F-986A11F8CB0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/>
        <a:srcRect r="3637" b="31034"/>
        <a:stretch>
          <a:fillRect/>
        </a:stretch>
      </xdr:blipFill>
      <xdr:spPr bwMode="auto">
        <a:xfrm>
          <a:off x="342900" y="19049"/>
          <a:ext cx="714375" cy="539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266700</xdr:colOff>
      <xdr:row>57</xdr:row>
      <xdr:rowOff>47625</xdr:rowOff>
    </xdr:from>
    <xdr:ext cx="714375" cy="539151"/>
    <xdr:pic>
      <xdr:nvPicPr>
        <xdr:cNvPr id="15" name="Picture 1" descr="logotipo PMC janeiro 2009">
          <a:extLst>
            <a:ext uri="{FF2B5EF4-FFF2-40B4-BE49-F238E27FC236}">
              <a16:creationId xmlns:a16="http://schemas.microsoft.com/office/drawing/2014/main" id="{DDEAB203-E4B1-471B-95EB-826DFA74CB1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/>
        <a:srcRect r="3637" b="31034"/>
        <a:stretch>
          <a:fillRect/>
        </a:stretch>
      </xdr:blipFill>
      <xdr:spPr bwMode="auto">
        <a:xfrm>
          <a:off x="266700" y="8410575"/>
          <a:ext cx="714375" cy="539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304800</xdr:colOff>
      <xdr:row>108</xdr:row>
      <xdr:rowOff>76200</xdr:rowOff>
    </xdr:from>
    <xdr:ext cx="714375" cy="539151"/>
    <xdr:pic>
      <xdr:nvPicPr>
        <xdr:cNvPr id="16" name="Picture 1" descr="logotipo PMC janeiro 2009">
          <a:extLst>
            <a:ext uri="{FF2B5EF4-FFF2-40B4-BE49-F238E27FC236}">
              <a16:creationId xmlns:a16="http://schemas.microsoft.com/office/drawing/2014/main" id="{5B286C44-2615-4920-AA55-40C199CC2D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/>
        <a:srcRect r="3637" b="31034"/>
        <a:stretch>
          <a:fillRect/>
        </a:stretch>
      </xdr:blipFill>
      <xdr:spPr bwMode="auto">
        <a:xfrm>
          <a:off x="304800" y="17249775"/>
          <a:ext cx="714375" cy="539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285750</xdr:colOff>
      <xdr:row>160</xdr:row>
      <xdr:rowOff>47625</xdr:rowOff>
    </xdr:from>
    <xdr:ext cx="714375" cy="539151"/>
    <xdr:pic>
      <xdr:nvPicPr>
        <xdr:cNvPr id="17" name="Picture 1" descr="logotipo PMC janeiro 2009">
          <a:extLst>
            <a:ext uri="{FF2B5EF4-FFF2-40B4-BE49-F238E27FC236}">
              <a16:creationId xmlns:a16="http://schemas.microsoft.com/office/drawing/2014/main" id="{C382EC60-2D54-4083-B1B0-556F6438545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/>
        <a:srcRect r="3637" b="31034"/>
        <a:stretch>
          <a:fillRect/>
        </a:stretch>
      </xdr:blipFill>
      <xdr:spPr bwMode="auto">
        <a:xfrm>
          <a:off x="285750" y="25717500"/>
          <a:ext cx="714375" cy="539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295275</xdr:colOff>
      <xdr:row>211</xdr:row>
      <xdr:rowOff>76200</xdr:rowOff>
    </xdr:from>
    <xdr:ext cx="714375" cy="539151"/>
    <xdr:pic>
      <xdr:nvPicPr>
        <xdr:cNvPr id="18" name="Picture 1" descr="logotipo PMC janeiro 2009">
          <a:extLst>
            <a:ext uri="{FF2B5EF4-FFF2-40B4-BE49-F238E27FC236}">
              <a16:creationId xmlns:a16="http://schemas.microsoft.com/office/drawing/2014/main" id="{7BB617A0-CC79-42B3-BEA1-990FA2D698A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/>
        <a:srcRect r="3637" b="31034"/>
        <a:stretch>
          <a:fillRect/>
        </a:stretch>
      </xdr:blipFill>
      <xdr:spPr bwMode="auto">
        <a:xfrm>
          <a:off x="295275" y="34709100"/>
          <a:ext cx="714375" cy="539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285750</xdr:colOff>
      <xdr:row>262</xdr:row>
      <xdr:rowOff>76200</xdr:rowOff>
    </xdr:from>
    <xdr:ext cx="714375" cy="539151"/>
    <xdr:pic>
      <xdr:nvPicPr>
        <xdr:cNvPr id="19" name="Picture 1" descr="logotipo PMC janeiro 2009">
          <a:extLst>
            <a:ext uri="{FF2B5EF4-FFF2-40B4-BE49-F238E27FC236}">
              <a16:creationId xmlns:a16="http://schemas.microsoft.com/office/drawing/2014/main" id="{A3886EB2-C72A-43E5-8CD2-11C0D988FA0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/>
        <a:srcRect r="3637" b="31034"/>
        <a:stretch>
          <a:fillRect/>
        </a:stretch>
      </xdr:blipFill>
      <xdr:spPr bwMode="auto">
        <a:xfrm>
          <a:off x="285750" y="43910250"/>
          <a:ext cx="714375" cy="539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295275</xdr:colOff>
      <xdr:row>317</xdr:row>
      <xdr:rowOff>57150</xdr:rowOff>
    </xdr:from>
    <xdr:ext cx="714375" cy="539151"/>
    <xdr:pic>
      <xdr:nvPicPr>
        <xdr:cNvPr id="20" name="Picture 1" descr="logotipo PMC janeiro 2009">
          <a:extLst>
            <a:ext uri="{FF2B5EF4-FFF2-40B4-BE49-F238E27FC236}">
              <a16:creationId xmlns:a16="http://schemas.microsoft.com/office/drawing/2014/main" id="{E2C82502-6CD8-4B81-A856-188932840BB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/>
        <a:srcRect r="3637" b="31034"/>
        <a:stretch>
          <a:fillRect/>
        </a:stretch>
      </xdr:blipFill>
      <xdr:spPr bwMode="auto">
        <a:xfrm>
          <a:off x="295275" y="52120800"/>
          <a:ext cx="714375" cy="539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47718</xdr:colOff>
      <xdr:row>2</xdr:row>
      <xdr:rowOff>314417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A79A685-3FAC-4715-8193-13763375C2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698593" cy="65096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49623</xdr:colOff>
      <xdr:row>2</xdr:row>
      <xdr:rowOff>316322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9F64DCF-FACA-40BC-AF30-5DC026FAB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666843" cy="65731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47718</xdr:colOff>
      <xdr:row>2</xdr:row>
      <xdr:rowOff>314417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0CF23FD-390C-401A-8308-3CD18D53F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666843" cy="65731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47718</xdr:colOff>
      <xdr:row>2</xdr:row>
      <xdr:rowOff>314417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97B2ABC-C13E-48BF-8B41-2B8D596ED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666843" cy="65731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43908</xdr:colOff>
      <xdr:row>2</xdr:row>
      <xdr:rowOff>310607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0DC9AF2-6B43-4137-A685-799BC247D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666843" cy="65731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47718</xdr:colOff>
      <xdr:row>2</xdr:row>
      <xdr:rowOff>314417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2CA55D7-D813-4895-85E5-580D5A4432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666843" cy="65731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42003</xdr:colOff>
      <xdr:row>2</xdr:row>
      <xdr:rowOff>308702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E5EEDC1-2B1B-414D-B836-CC02F38B9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666843" cy="65731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42003</xdr:colOff>
      <xdr:row>2</xdr:row>
      <xdr:rowOff>308702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BC1C5E1-D606-4F69-97BE-A6EFB4551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38100"/>
          <a:ext cx="666843" cy="65160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42003</xdr:colOff>
      <xdr:row>2</xdr:row>
      <xdr:rowOff>308702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C24315A-7392-4D9D-939B-A243F6456E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38100"/>
          <a:ext cx="666843" cy="65160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42003</xdr:colOff>
      <xdr:row>2</xdr:row>
      <xdr:rowOff>308702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D3FE1AE-D696-4ED0-B24A-8DC991F594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38100"/>
          <a:ext cx="666843" cy="65160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42003</xdr:colOff>
      <xdr:row>2</xdr:row>
      <xdr:rowOff>308702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26761C9-0A7F-47D5-957A-6F0C49FF8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38100"/>
          <a:ext cx="666843" cy="65160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42003</xdr:colOff>
      <xdr:row>2</xdr:row>
      <xdr:rowOff>308702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6193CD3-0D36-4410-BFB2-54176DA21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38100"/>
          <a:ext cx="666843" cy="65160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42003</xdr:colOff>
      <xdr:row>2</xdr:row>
      <xdr:rowOff>308702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58DB8F5-4F19-4F32-A8F3-304F7CF5D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38100"/>
          <a:ext cx="666843" cy="65160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42003</xdr:colOff>
      <xdr:row>2</xdr:row>
      <xdr:rowOff>308702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E767AE4-872C-4CA0-ACEC-DC439EEDB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38100"/>
          <a:ext cx="666843" cy="65160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42003</xdr:colOff>
      <xdr:row>2</xdr:row>
      <xdr:rowOff>308702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103E683-07CB-4B54-9EFB-6523CE03D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38100"/>
          <a:ext cx="666843" cy="65160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42003</xdr:colOff>
      <xdr:row>2</xdr:row>
      <xdr:rowOff>308702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70C7EDA-9AB0-445E-ADF2-7DC3C4D135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38100"/>
          <a:ext cx="666843" cy="65160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42003</xdr:colOff>
      <xdr:row>2</xdr:row>
      <xdr:rowOff>308702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709A941-1703-4385-9692-B5ECF9A9D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38100"/>
          <a:ext cx="666843" cy="651602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42003</xdr:colOff>
      <xdr:row>2</xdr:row>
      <xdr:rowOff>308702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B1A5AC5-A993-43FD-8881-65D14C04E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38100"/>
          <a:ext cx="666843" cy="651602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42003</xdr:colOff>
      <xdr:row>2</xdr:row>
      <xdr:rowOff>308702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FF8E381-17EF-4D18-8B2E-4C6FD3946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38100"/>
          <a:ext cx="666843" cy="651602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42003</xdr:colOff>
      <xdr:row>2</xdr:row>
      <xdr:rowOff>308702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A0F0E73-A9FF-4232-9CAF-28BF14842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38100"/>
          <a:ext cx="666843" cy="651602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42003</xdr:colOff>
      <xdr:row>2</xdr:row>
      <xdr:rowOff>308702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16EA94C-33C4-4433-9009-A57C446B5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38100"/>
          <a:ext cx="666843" cy="651602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42003</xdr:colOff>
      <xdr:row>2</xdr:row>
      <xdr:rowOff>308702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531A8B8-A899-4ACF-B3E8-CAF9C979C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38100"/>
          <a:ext cx="666843" cy="651602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42003</xdr:colOff>
      <xdr:row>2</xdr:row>
      <xdr:rowOff>308702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8B4E51A-4056-4EB7-8337-6EC50BF17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38100"/>
          <a:ext cx="666843" cy="651602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42003</xdr:colOff>
      <xdr:row>2</xdr:row>
      <xdr:rowOff>308702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895FB6F-64ED-4136-90E4-5CC87DDD0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38100"/>
          <a:ext cx="666843" cy="651602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42003</xdr:colOff>
      <xdr:row>2</xdr:row>
      <xdr:rowOff>308702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A660BCE-1698-4BEF-B0B7-5BB615992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38100"/>
          <a:ext cx="666843" cy="6516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7C4DB-0ED8-4D75-97E8-91D658759196}">
  <sheetPr>
    <tabColor rgb="FFFFFF00"/>
  </sheetPr>
  <dimension ref="A2:L17"/>
  <sheetViews>
    <sheetView zoomScale="115" zoomScaleNormal="115" workbookViewId="0">
      <selection activeCell="H23" sqref="H23"/>
    </sheetView>
  </sheetViews>
  <sheetFormatPr defaultRowHeight="12.75" x14ac:dyDescent="0.2"/>
  <sheetData>
    <row r="2" spans="1:12" x14ac:dyDescent="0.2">
      <c r="A2" s="25" t="s">
        <v>185</v>
      </c>
    </row>
    <row r="3" spans="1:12" x14ac:dyDescent="0.2">
      <c r="A3" s="487" t="s">
        <v>614</v>
      </c>
      <c r="B3" s="488"/>
    </row>
    <row r="4" spans="1:12" x14ac:dyDescent="0.2">
      <c r="A4" s="25" t="s">
        <v>612</v>
      </c>
    </row>
    <row r="5" spans="1:12" x14ac:dyDescent="0.2">
      <c r="A5" s="25" t="s">
        <v>613</v>
      </c>
    </row>
    <row r="6" spans="1:12" x14ac:dyDescent="0.2">
      <c r="A6" s="484" t="s">
        <v>593</v>
      </c>
      <c r="B6" s="485" t="s">
        <v>629</v>
      </c>
      <c r="C6" s="486"/>
    </row>
    <row r="7" spans="1:12" x14ac:dyDescent="0.2">
      <c r="A7" s="25" t="s">
        <v>186</v>
      </c>
    </row>
    <row r="8" spans="1:12" x14ac:dyDescent="0.2">
      <c r="A8" s="25" t="s">
        <v>364</v>
      </c>
    </row>
    <row r="9" spans="1:12" x14ac:dyDescent="0.2">
      <c r="A9" s="25" t="s">
        <v>187</v>
      </c>
    </row>
    <row r="10" spans="1:12" x14ac:dyDescent="0.2">
      <c r="A10" s="25" t="s">
        <v>365</v>
      </c>
    </row>
    <row r="12" spans="1:12" x14ac:dyDescent="0.2">
      <c r="A12" s="25" t="s">
        <v>445</v>
      </c>
    </row>
    <row r="13" spans="1:12" ht="12.75" customHeight="1" x14ac:dyDescent="0.2">
      <c r="A13" s="616" t="s">
        <v>143</v>
      </c>
      <c r="B13" s="617"/>
      <c r="C13" s="617"/>
      <c r="D13" s="617"/>
      <c r="E13" s="617"/>
      <c r="F13" s="617"/>
      <c r="G13" s="617"/>
      <c r="H13" s="617"/>
      <c r="I13" s="617"/>
      <c r="J13" s="617"/>
      <c r="K13" s="617"/>
      <c r="L13" s="617"/>
    </row>
    <row r="15" spans="1:12" x14ac:dyDescent="0.2">
      <c r="A15" s="25" t="s">
        <v>189</v>
      </c>
    </row>
    <row r="17" spans="1:1" x14ac:dyDescent="0.2">
      <c r="A17" t="s">
        <v>107</v>
      </c>
    </row>
  </sheetData>
  <mergeCells count="1">
    <mergeCell ref="A13:L1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B9C24-8413-466E-824F-3931FEE63DB5}">
  <sheetPr>
    <tabColor theme="6"/>
  </sheetPr>
  <dimension ref="A1:G522"/>
  <sheetViews>
    <sheetView showZeros="0" view="pageBreakPreview" topLeftCell="A127" zoomScale="106" zoomScaleNormal="96" zoomScaleSheetLayoutView="106" workbookViewId="0">
      <selection activeCell="B162" sqref="B162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RowHeight="12.75" outlineLevelRow="1" outlineLevelCol="1" x14ac:dyDescent="0.2"/>
  <cols>
    <col min="1" max="1" width="3.85546875" customWidth="1"/>
    <col min="2" max="2" width="101.140625" bestFit="1" customWidth="1"/>
    <col min="3" max="3" width="18.140625" style="14" customWidth="1" outlineLevel="1"/>
    <col min="4" max="4" width="13.42578125" style="8" customWidth="1" outlineLevel="1"/>
    <col min="5" max="5" width="15" style="69" customWidth="1"/>
  </cols>
  <sheetData>
    <row r="1" spans="1:7" s="45" customFormat="1" ht="86.45" customHeight="1" thickBot="1" x14ac:dyDescent="0.3">
      <c r="B1" s="591" t="s">
        <v>188</v>
      </c>
      <c r="C1" s="592"/>
      <c r="D1" s="592"/>
      <c r="E1" s="593"/>
      <c r="G1" s="188"/>
    </row>
    <row r="2" spans="1:7" s="45" customFormat="1" ht="10.15" customHeight="1" thickBot="1" x14ac:dyDescent="0.3">
      <c r="A2" s="206"/>
      <c r="B2" s="220"/>
      <c r="C2" s="220"/>
      <c r="D2" s="220"/>
      <c r="E2" s="220"/>
      <c r="G2" s="188"/>
    </row>
    <row r="3" spans="1:7" s="45" customFormat="1" ht="20.100000000000001" customHeight="1" x14ac:dyDescent="0.25">
      <c r="B3" s="598" t="str">
        <f>DADOS!A12</f>
        <v>PROGRAMA DE ACELERAÇÃO DO CRESCIMENTO - NOVO PAC/ EIXO CIDADES SUSTENTÁVEIS E RESILIENTES/DRENAGEM URBANA</v>
      </c>
      <c r="C3" s="599"/>
      <c r="D3" s="599"/>
      <c r="E3" s="600"/>
      <c r="G3" s="188"/>
    </row>
    <row r="4" spans="1:7" s="45" customFormat="1" ht="20.100000000000001" customHeight="1" thickBot="1" x14ac:dyDescent="0.3">
      <c r="B4" s="601" t="str">
        <f>DADOS!A13</f>
        <v>ELABORAÇÃO DO PLANO DIRETOR DE DRENAGEM DE CURITIBA</v>
      </c>
      <c r="C4" s="602"/>
      <c r="D4" s="602"/>
      <c r="E4" s="603"/>
      <c r="G4" s="188"/>
    </row>
    <row r="5" spans="1:7" s="45" customFormat="1" ht="10.15" customHeight="1" thickBot="1" x14ac:dyDescent="0.3">
      <c r="B5" s="197"/>
      <c r="C5" s="197"/>
      <c r="D5" s="197"/>
      <c r="E5" s="197"/>
      <c r="G5" s="188"/>
    </row>
    <row r="6" spans="1:7" ht="18.75" thickBot="1" x14ac:dyDescent="0.25">
      <c r="A6" s="1"/>
      <c r="B6" s="604" t="s">
        <v>366</v>
      </c>
      <c r="C6" s="605"/>
      <c r="D6" s="605"/>
      <c r="E6" s="606"/>
    </row>
    <row r="7" spans="1:7" ht="10.15" customHeight="1" thickBot="1" x14ac:dyDescent="0.25">
      <c r="A7" s="1"/>
      <c r="B7" s="221"/>
      <c r="C7" s="221"/>
      <c r="D7" s="221"/>
      <c r="E7" s="221"/>
    </row>
    <row r="8" spans="1:7" ht="15" x14ac:dyDescent="0.25">
      <c r="A8" s="1"/>
      <c r="B8" s="208" t="s">
        <v>449</v>
      </c>
      <c r="C8" s="459" t="s">
        <v>636</v>
      </c>
      <c r="D8" s="490" t="str">
        <f>DADOS!B6</f>
        <v>Dezembro/2025</v>
      </c>
      <c r="E8" s="489"/>
    </row>
    <row r="9" spans="1:7" ht="15" x14ac:dyDescent="0.25">
      <c r="A9" s="1"/>
      <c r="B9" s="209" t="s">
        <v>364</v>
      </c>
      <c r="C9" s="594" t="s">
        <v>447</v>
      </c>
      <c r="D9" s="596" t="str">
        <f>DADOS!A3</f>
        <v>SINAPI - Dez/25</v>
      </c>
      <c r="E9" s="597"/>
    </row>
    <row r="10" spans="1:7" ht="15" x14ac:dyDescent="0.25">
      <c r="A10" s="1"/>
      <c r="B10" s="210" t="s">
        <v>448</v>
      </c>
      <c r="C10" s="594"/>
      <c r="D10" s="596" t="str">
        <f>DADOS!A4</f>
        <v>SICRO - Out/25</v>
      </c>
      <c r="E10" s="597"/>
    </row>
    <row r="11" spans="1:7" ht="15.75" thickBot="1" x14ac:dyDescent="0.3">
      <c r="A11" s="1"/>
      <c r="B11" s="211" t="s">
        <v>365</v>
      </c>
      <c r="C11" s="595"/>
      <c r="D11" s="596" t="str">
        <f>DADOS!A5</f>
        <v>Cotações - Fev/26</v>
      </c>
      <c r="E11" s="597"/>
    </row>
    <row r="12" spans="1:7" ht="10.15" customHeight="1" thickBot="1" x14ac:dyDescent="0.3">
      <c r="A12" s="1"/>
      <c r="B12" s="207"/>
      <c r="C12" s="222"/>
      <c r="D12" s="223"/>
      <c r="E12" s="223"/>
    </row>
    <row r="13" spans="1:7" ht="26.25" thickBot="1" x14ac:dyDescent="0.25">
      <c r="A13" s="10"/>
      <c r="B13" s="212" t="s">
        <v>0</v>
      </c>
      <c r="C13" s="213" t="s">
        <v>3</v>
      </c>
      <c r="D13" s="214" t="s">
        <v>8</v>
      </c>
      <c r="E13" s="215" t="s">
        <v>442</v>
      </c>
    </row>
    <row r="14" spans="1:7" ht="10.15" customHeight="1" thickBot="1" x14ac:dyDescent="0.25">
      <c r="A14" s="10"/>
      <c r="B14" s="224"/>
      <c r="C14" s="224"/>
      <c r="D14" s="225"/>
      <c r="E14" s="224"/>
    </row>
    <row r="15" spans="1:7" ht="12.75" customHeight="1" x14ac:dyDescent="0.2">
      <c r="A15" s="10"/>
      <c r="B15" s="216" t="s">
        <v>11</v>
      </c>
      <c r="C15" s="217">
        <f>C16</f>
        <v>142632.4</v>
      </c>
      <c r="D15" s="218">
        <f>C15/$C$150</f>
        <v>1.3486583847689203E-2</v>
      </c>
      <c r="E15" s="219">
        <f>'CRONOGRAMA PDD'!C5</f>
        <v>2</v>
      </c>
    </row>
    <row r="16" spans="1:7" ht="12.75" customHeight="1" outlineLevel="1" x14ac:dyDescent="0.2">
      <c r="A16" s="10"/>
      <c r="B16" s="582" t="s">
        <v>190</v>
      </c>
      <c r="C16" s="588">
        <f>'1'!I58</f>
        <v>142632.4</v>
      </c>
      <c r="D16" s="586">
        <f>C16/$C$150</f>
        <v>1.3486583847689203E-2</v>
      </c>
      <c r="E16" s="584"/>
    </row>
    <row r="17" spans="1:5" ht="12.75" customHeight="1" outlineLevel="1" x14ac:dyDescent="0.2">
      <c r="A17" s="10"/>
      <c r="B17" s="583"/>
      <c r="C17" s="589"/>
      <c r="D17" s="587"/>
      <c r="E17" s="585"/>
    </row>
    <row r="18" spans="1:5" ht="12.75" customHeight="1" x14ac:dyDescent="0.2">
      <c r="A18" s="10"/>
      <c r="B18" s="32" t="s">
        <v>12</v>
      </c>
      <c r="C18" s="204">
        <f>SUM(C19:C28)</f>
        <v>704608.41</v>
      </c>
      <c r="D18" s="203">
        <f>C18/$C$150</f>
        <v>6.6624135899360684E-2</v>
      </c>
      <c r="E18" s="201">
        <f>'CRONOGRAMA PDD'!C8</f>
        <v>5</v>
      </c>
    </row>
    <row r="19" spans="1:5" ht="12.75" customHeight="1" outlineLevel="1" x14ac:dyDescent="0.2">
      <c r="A19" s="10"/>
      <c r="B19" s="582" t="s">
        <v>13</v>
      </c>
      <c r="C19" s="588">
        <f>'2.1'!I58</f>
        <v>48888.94</v>
      </c>
      <c r="D19" s="586">
        <f>C19/$C$150</f>
        <v>4.6226859292464173E-3</v>
      </c>
      <c r="E19" s="584"/>
    </row>
    <row r="20" spans="1:5" ht="12.75" customHeight="1" outlineLevel="1" x14ac:dyDescent="0.2">
      <c r="A20" s="10"/>
      <c r="B20" s="583"/>
      <c r="C20" s="589"/>
      <c r="D20" s="587"/>
      <c r="E20" s="585"/>
    </row>
    <row r="21" spans="1:5" ht="12.75" customHeight="1" outlineLevel="1" x14ac:dyDescent="0.2">
      <c r="A21" s="10"/>
      <c r="B21" s="582" t="s">
        <v>14</v>
      </c>
      <c r="C21" s="588">
        <f>'2.2'!I56</f>
        <v>55308.5</v>
      </c>
      <c r="D21" s="586">
        <f>C21/$C$150</f>
        <v>5.2296864018267827E-3</v>
      </c>
      <c r="E21" s="584"/>
    </row>
    <row r="22" spans="1:5" ht="12.75" customHeight="1" outlineLevel="1" x14ac:dyDescent="0.2">
      <c r="A22" s="10"/>
      <c r="B22" s="583"/>
      <c r="C22" s="589"/>
      <c r="D22" s="587"/>
      <c r="E22" s="585"/>
    </row>
    <row r="23" spans="1:5" ht="12.75" customHeight="1" outlineLevel="1" x14ac:dyDescent="0.2">
      <c r="A23" s="10"/>
      <c r="B23" s="582" t="s">
        <v>15</v>
      </c>
      <c r="C23" s="456">
        <f>'2.3'!I56</f>
        <v>60726.37</v>
      </c>
      <c r="D23" s="586">
        <f>C23/$C$150</f>
        <v>5.7419722361174482E-3</v>
      </c>
      <c r="E23" s="584"/>
    </row>
    <row r="24" spans="1:5" ht="12.75" customHeight="1" outlineLevel="1" x14ac:dyDescent="0.2">
      <c r="A24" s="10"/>
      <c r="B24" s="583"/>
      <c r="C24" s="457"/>
      <c r="D24" s="587"/>
      <c r="E24" s="585"/>
    </row>
    <row r="25" spans="1:5" ht="12.75" customHeight="1" outlineLevel="1" x14ac:dyDescent="0.2">
      <c r="A25" s="10"/>
      <c r="B25" s="582" t="s">
        <v>138</v>
      </c>
      <c r="C25" s="588">
        <f>'2.4'!I56</f>
        <v>491657.96</v>
      </c>
      <c r="D25" s="586">
        <f>C25/$C$150</f>
        <v>4.6488640041980819E-2</v>
      </c>
      <c r="E25" s="584"/>
    </row>
    <row r="26" spans="1:5" ht="12.75" customHeight="1" outlineLevel="1" x14ac:dyDescent="0.2">
      <c r="A26" s="10"/>
      <c r="B26" s="590"/>
      <c r="C26" s="589"/>
      <c r="D26" s="587"/>
      <c r="E26" s="585"/>
    </row>
    <row r="27" spans="1:5" ht="12.75" customHeight="1" outlineLevel="1" x14ac:dyDescent="0.2">
      <c r="A27" s="10"/>
      <c r="B27" s="582" t="s">
        <v>139</v>
      </c>
      <c r="C27" s="588">
        <f>'2.5'!I56</f>
        <v>48026.64</v>
      </c>
      <c r="D27" s="586">
        <f>C27/$C$150</f>
        <v>4.5411512901892158E-3</v>
      </c>
      <c r="E27" s="584"/>
    </row>
    <row r="28" spans="1:5" ht="12.75" customHeight="1" outlineLevel="1" x14ac:dyDescent="0.2">
      <c r="A28" s="10"/>
      <c r="B28" s="583"/>
      <c r="C28" s="589"/>
      <c r="D28" s="587"/>
      <c r="E28" s="585"/>
    </row>
    <row r="29" spans="1:5" ht="12.75" customHeight="1" x14ac:dyDescent="0.2">
      <c r="A29" s="10"/>
      <c r="B29" s="33" t="s">
        <v>16</v>
      </c>
      <c r="C29" s="204">
        <f>SUM(C30:C33)</f>
        <v>54072.17</v>
      </c>
      <c r="D29" s="203">
        <f>C29/$C$150</f>
        <v>5.1127854157365701E-3</v>
      </c>
      <c r="E29" s="201">
        <f>'CRONOGRAMA PDD'!C19</f>
        <v>2</v>
      </c>
    </row>
    <row r="30" spans="1:5" ht="12.75" customHeight="1" outlineLevel="1" x14ac:dyDescent="0.2">
      <c r="A30" s="10"/>
      <c r="B30" s="582" t="s">
        <v>17</v>
      </c>
      <c r="C30" s="588">
        <f>'3.1'!I54</f>
        <v>27953.99</v>
      </c>
      <c r="D30" s="586">
        <f>C30/$C$150</f>
        <v>2.6431850688375543E-3</v>
      </c>
      <c r="E30" s="584"/>
    </row>
    <row r="31" spans="1:5" ht="12.75" customHeight="1" outlineLevel="1" x14ac:dyDescent="0.2">
      <c r="A31" s="10"/>
      <c r="B31" s="583"/>
      <c r="C31" s="589"/>
      <c r="D31" s="587"/>
      <c r="E31" s="585"/>
    </row>
    <row r="32" spans="1:5" ht="12.75" customHeight="1" outlineLevel="1" x14ac:dyDescent="0.2">
      <c r="A32" s="10"/>
      <c r="B32" s="582" t="s">
        <v>18</v>
      </c>
      <c r="C32" s="588">
        <f>'3.2'!I54</f>
        <v>26118.18</v>
      </c>
      <c r="D32" s="586">
        <f>C32/$C$150</f>
        <v>2.4696003468990162E-3</v>
      </c>
      <c r="E32" s="584"/>
    </row>
    <row r="33" spans="1:5" ht="12.75" customHeight="1" outlineLevel="1" x14ac:dyDescent="0.2">
      <c r="A33" s="10"/>
      <c r="B33" s="583"/>
      <c r="C33" s="589"/>
      <c r="D33" s="587"/>
      <c r="E33" s="585"/>
    </row>
    <row r="34" spans="1:5" ht="12.75" customHeight="1" x14ac:dyDescent="0.2">
      <c r="A34" s="10"/>
      <c r="B34" s="33" t="s">
        <v>19</v>
      </c>
      <c r="C34" s="204">
        <f>'4'!I61</f>
        <v>5221422.6100000003</v>
      </c>
      <c r="D34" s="203">
        <f>C34/$C$150</f>
        <v>0.49371078264114754</v>
      </c>
      <c r="E34" s="201">
        <f>'CRONOGRAMA PDD'!C24</f>
        <v>6</v>
      </c>
    </row>
    <row r="35" spans="1:5" ht="12.75" customHeight="1" outlineLevel="1" x14ac:dyDescent="0.2">
      <c r="A35" s="10"/>
      <c r="B35" s="582" t="s">
        <v>509</v>
      </c>
      <c r="C35" s="607">
        <f>+C34</f>
        <v>5221422.6100000003</v>
      </c>
      <c r="D35" s="608">
        <f>C35/$C$150</f>
        <v>0.49371078264114754</v>
      </c>
      <c r="E35" s="584"/>
    </row>
    <row r="36" spans="1:5" ht="12.75" customHeight="1" outlineLevel="1" x14ac:dyDescent="0.2">
      <c r="A36" s="10"/>
      <c r="B36" s="610"/>
      <c r="C36" s="589"/>
      <c r="D36" s="609"/>
      <c r="E36" s="585"/>
    </row>
    <row r="37" spans="1:5" ht="12.75" customHeight="1" x14ac:dyDescent="0.2">
      <c r="A37" s="10"/>
      <c r="B37" s="33" t="s">
        <v>26</v>
      </c>
      <c r="C37" s="204">
        <f>'5'!I56</f>
        <v>414433.88</v>
      </c>
      <c r="D37" s="203">
        <f>C37/$C$150</f>
        <v>3.9186729466398701E-2</v>
      </c>
      <c r="E37" s="201">
        <f>'CRONOGRAMA PDD'!C37</f>
        <v>6</v>
      </c>
    </row>
    <row r="38" spans="1:5" ht="12.75" customHeight="1" outlineLevel="1" x14ac:dyDescent="0.2">
      <c r="A38" s="10"/>
      <c r="B38" s="582" t="s">
        <v>32</v>
      </c>
      <c r="C38" s="588">
        <f>+$C$37*'QTD BATIMETRIA'!$E$169</f>
        <v>84196.715792396513</v>
      </c>
      <c r="D38" s="586">
        <f>C38/$C$150</f>
        <v>7.9612070415572712E-3</v>
      </c>
      <c r="E38" s="584"/>
    </row>
    <row r="39" spans="1:5" ht="12.75" customHeight="1" outlineLevel="1" x14ac:dyDescent="0.2">
      <c r="A39" s="10"/>
      <c r="B39" s="583"/>
      <c r="C39" s="589"/>
      <c r="D39" s="587"/>
      <c r="E39" s="585"/>
    </row>
    <row r="40" spans="1:5" ht="12.75" customHeight="1" outlineLevel="1" x14ac:dyDescent="0.2">
      <c r="A40" s="10"/>
      <c r="B40" s="582" t="s">
        <v>33</v>
      </c>
      <c r="C40" s="588">
        <f>+$C$37*'QTD BATIMETRIA'!$E$170</f>
        <v>61085.772163731861</v>
      </c>
      <c r="D40" s="586">
        <f>C40/$C$150</f>
        <v>5.775955450423669E-3</v>
      </c>
      <c r="E40" s="584"/>
    </row>
    <row r="41" spans="1:5" ht="12.75" customHeight="1" outlineLevel="1" x14ac:dyDescent="0.2">
      <c r="A41" s="10"/>
      <c r="B41" s="583"/>
      <c r="C41" s="589"/>
      <c r="D41" s="587"/>
      <c r="E41" s="585"/>
    </row>
    <row r="42" spans="1:5" ht="12.75" customHeight="1" outlineLevel="1" x14ac:dyDescent="0.2">
      <c r="A42" s="10"/>
      <c r="B42" s="582" t="s">
        <v>34</v>
      </c>
      <c r="C42" s="588">
        <f>+$C$37*'QTD BATIMETRIA'!$E$171</f>
        <v>135021.6125691279</v>
      </c>
      <c r="D42" s="586">
        <f>C42/$C$150</f>
        <v>1.2766947055253575E-2</v>
      </c>
      <c r="E42" s="584"/>
    </row>
    <row r="43" spans="1:5" ht="12.75" customHeight="1" outlineLevel="1" x14ac:dyDescent="0.2">
      <c r="A43" s="10"/>
      <c r="B43" s="583"/>
      <c r="C43" s="589"/>
      <c r="D43" s="587"/>
      <c r="E43" s="585"/>
    </row>
    <row r="44" spans="1:5" ht="12.75" customHeight="1" outlineLevel="1" x14ac:dyDescent="0.2">
      <c r="A44" s="10"/>
      <c r="B44" s="582" t="s">
        <v>37</v>
      </c>
      <c r="C44" s="588">
        <f>+$C$37*'QTD BATIMETRIA'!$E$172</f>
        <v>36344.595996945645</v>
      </c>
      <c r="D44" s="586">
        <f>C44/$C$150</f>
        <v>3.4365574814922617E-3</v>
      </c>
      <c r="E44" s="584"/>
    </row>
    <row r="45" spans="1:5" ht="12.75" customHeight="1" outlineLevel="1" x14ac:dyDescent="0.2">
      <c r="A45" s="10"/>
      <c r="B45" s="583"/>
      <c r="C45" s="589"/>
      <c r="D45" s="587"/>
      <c r="E45" s="585"/>
    </row>
    <row r="46" spans="1:5" ht="12.75" customHeight="1" outlineLevel="1" x14ac:dyDescent="0.2">
      <c r="A46" s="10"/>
      <c r="B46" s="582" t="s">
        <v>35</v>
      </c>
      <c r="C46" s="588">
        <f>+$C$37*'QTD BATIMETRIA'!$E$173</f>
        <v>30955.239017979035</v>
      </c>
      <c r="D46" s="586">
        <f>C46/$C$150</f>
        <v>2.9269676913606913E-3</v>
      </c>
      <c r="E46" s="584"/>
    </row>
    <row r="47" spans="1:5" ht="12.75" customHeight="1" outlineLevel="1" x14ac:dyDescent="0.2">
      <c r="A47" s="10"/>
      <c r="B47" s="583"/>
      <c r="C47" s="589"/>
      <c r="D47" s="587"/>
      <c r="E47" s="585"/>
    </row>
    <row r="48" spans="1:5" ht="12.75" customHeight="1" outlineLevel="1" x14ac:dyDescent="0.2">
      <c r="A48" s="10"/>
      <c r="B48" s="582" t="s">
        <v>36</v>
      </c>
      <c r="C48" s="588">
        <f>+$C$37*'QTD BATIMETRIA'!$E$174</f>
        <v>66829.944459819046</v>
      </c>
      <c r="D48" s="586">
        <f>C48/$C$150</f>
        <v>6.3190947463112324E-3</v>
      </c>
      <c r="E48" s="584"/>
    </row>
    <row r="49" spans="1:5" ht="12.75" customHeight="1" outlineLevel="1" x14ac:dyDescent="0.2">
      <c r="A49" s="10"/>
      <c r="B49" s="583"/>
      <c r="C49" s="589"/>
      <c r="D49" s="587"/>
      <c r="E49" s="585"/>
    </row>
    <row r="50" spans="1:5" ht="12.75" customHeight="1" x14ac:dyDescent="0.2">
      <c r="A50" s="10"/>
      <c r="B50" s="33" t="s">
        <v>27</v>
      </c>
      <c r="C50" s="204">
        <f>'6'!I59</f>
        <v>343968.42</v>
      </c>
      <c r="D50" s="203">
        <f>C50/$C$150</f>
        <v>3.2523879127653858E-2</v>
      </c>
      <c r="E50" s="201">
        <f>'CRONOGRAMA PDD'!C50</f>
        <v>6</v>
      </c>
    </row>
    <row r="51" spans="1:5" ht="12.75" customHeight="1" outlineLevel="1" x14ac:dyDescent="0.2">
      <c r="A51" s="10"/>
      <c r="B51" s="582" t="s">
        <v>38</v>
      </c>
      <c r="C51" s="588">
        <f>+$C$50*'QTD BATIMETRIA'!$E$169</f>
        <v>69880.897045144273</v>
      </c>
      <c r="D51" s="586">
        <f>C51/$C$150</f>
        <v>6.6075770817224906E-3</v>
      </c>
      <c r="E51" s="584"/>
    </row>
    <row r="52" spans="1:5" ht="12.75" customHeight="1" outlineLevel="1" x14ac:dyDescent="0.2">
      <c r="A52" s="10"/>
      <c r="B52" s="583"/>
      <c r="C52" s="589"/>
      <c r="D52" s="587"/>
      <c r="E52" s="585"/>
    </row>
    <row r="53" spans="1:5" ht="12.75" customHeight="1" outlineLevel="1" x14ac:dyDescent="0.2">
      <c r="A53" s="10"/>
      <c r="B53" s="582" t="s">
        <v>39</v>
      </c>
      <c r="C53" s="588">
        <f>+$C$50*'QTD BATIMETRIA'!$E$170</f>
        <v>50699.466307240204</v>
      </c>
      <c r="D53" s="586">
        <f>C53/$C$150</f>
        <v>4.7938799556460432E-3</v>
      </c>
      <c r="E53" s="584"/>
    </row>
    <row r="54" spans="1:5" ht="12.75" customHeight="1" outlineLevel="1" x14ac:dyDescent="0.2">
      <c r="A54" s="10"/>
      <c r="B54" s="583"/>
      <c r="C54" s="589"/>
      <c r="D54" s="587"/>
      <c r="E54" s="585"/>
    </row>
    <row r="55" spans="1:5" ht="12.75" customHeight="1" outlineLevel="1" x14ac:dyDescent="0.2">
      <c r="A55" s="10"/>
      <c r="B55" s="582" t="s">
        <v>40</v>
      </c>
      <c r="C55" s="588">
        <f>+$C$50*'QTD BATIMETRIA'!$E$171</f>
        <v>112064.12646875072</v>
      </c>
      <c r="D55" s="586">
        <f>C55/$C$150</f>
        <v>1.0596205616247457E-2</v>
      </c>
      <c r="E55" s="584"/>
    </row>
    <row r="56" spans="1:5" ht="12.75" customHeight="1" outlineLevel="1" x14ac:dyDescent="0.2">
      <c r="A56" s="10"/>
      <c r="B56" s="583"/>
      <c r="C56" s="589"/>
      <c r="D56" s="587"/>
      <c r="E56" s="585"/>
    </row>
    <row r="57" spans="1:5" ht="12.75" customHeight="1" outlineLevel="1" x14ac:dyDescent="0.2">
      <c r="A57" s="10"/>
      <c r="B57" s="582" t="s">
        <v>43</v>
      </c>
      <c r="C57" s="588">
        <f>+$C$50*'QTD BATIMETRIA'!$E$172</f>
        <v>30164.988587824231</v>
      </c>
      <c r="D57" s="586">
        <f>C57/$C$150</f>
        <v>2.8522456878961543E-3</v>
      </c>
      <c r="E57" s="584"/>
    </row>
    <row r="58" spans="1:5" ht="12.75" customHeight="1" outlineLevel="1" x14ac:dyDescent="0.2">
      <c r="A58" s="10"/>
      <c r="B58" s="583"/>
      <c r="C58" s="589"/>
      <c r="D58" s="587"/>
      <c r="E58" s="585"/>
    </row>
    <row r="59" spans="1:5" ht="12.75" customHeight="1" outlineLevel="1" x14ac:dyDescent="0.2">
      <c r="A59" s="10"/>
      <c r="B59" s="582" t="s">
        <v>41</v>
      </c>
      <c r="C59" s="588">
        <f>+$C$50*'QTD BATIMETRIA'!$E$173</f>
        <v>25691.9744489437</v>
      </c>
      <c r="D59" s="586">
        <f>C59/$C$150</f>
        <v>2.4293005489521863E-3</v>
      </c>
      <c r="E59" s="584"/>
    </row>
    <row r="60" spans="1:5" ht="12.75" customHeight="1" outlineLevel="1" x14ac:dyDescent="0.2">
      <c r="A60" s="10"/>
      <c r="B60" s="583"/>
      <c r="C60" s="589"/>
      <c r="D60" s="587"/>
      <c r="E60" s="585"/>
    </row>
    <row r="61" spans="1:5" ht="12.75" customHeight="1" outlineLevel="1" x14ac:dyDescent="0.2">
      <c r="A61" s="10"/>
      <c r="B61" s="582" t="s">
        <v>42</v>
      </c>
      <c r="C61" s="588">
        <f>+$C$50*'QTD BATIMETRIA'!$E$174</f>
        <v>55466.967142096852</v>
      </c>
      <c r="D61" s="586">
        <f>C61/$C$150</f>
        <v>5.2446702371895249E-3</v>
      </c>
      <c r="E61" s="584"/>
    </row>
    <row r="62" spans="1:5" ht="12.75" customHeight="1" outlineLevel="1" x14ac:dyDescent="0.2">
      <c r="A62" s="10"/>
      <c r="B62" s="583"/>
      <c r="C62" s="589"/>
      <c r="D62" s="587"/>
      <c r="E62" s="585"/>
    </row>
    <row r="63" spans="1:5" ht="12.75" customHeight="1" x14ac:dyDescent="0.2">
      <c r="A63" s="10"/>
      <c r="B63" s="33" t="s">
        <v>28</v>
      </c>
      <c r="C63" s="204">
        <f>'7'!I59</f>
        <v>508816.05</v>
      </c>
      <c r="D63" s="203">
        <f>C63/$C$150</f>
        <v>4.8111020507086905E-2</v>
      </c>
      <c r="E63" s="201">
        <f>'CRONOGRAMA PDD'!C63</f>
        <v>6</v>
      </c>
    </row>
    <row r="64" spans="1:5" ht="12.75" customHeight="1" outlineLevel="1" x14ac:dyDescent="0.2">
      <c r="A64" s="10"/>
      <c r="B64" s="582" t="s">
        <v>44</v>
      </c>
      <c r="C64" s="588">
        <f>+$C$63*'QTD BATIMETRIA'!$E$169</f>
        <v>103371.47231413564</v>
      </c>
      <c r="D64" s="586">
        <f>C64/$C$150</f>
        <v>9.7742730881880523E-3</v>
      </c>
      <c r="E64" s="584"/>
    </row>
    <row r="65" spans="1:5" ht="12.75" customHeight="1" outlineLevel="1" x14ac:dyDescent="0.2">
      <c r="A65" s="10"/>
      <c r="B65" s="590"/>
      <c r="C65" s="589"/>
      <c r="D65" s="587"/>
      <c r="E65" s="585"/>
    </row>
    <row r="66" spans="1:5" ht="12.75" customHeight="1" outlineLevel="1" x14ac:dyDescent="0.2">
      <c r="A66" s="10"/>
      <c r="B66" s="582" t="s">
        <v>45</v>
      </c>
      <c r="C66" s="588">
        <f>+$C$63*'QTD BATIMETRIA'!$E$170</f>
        <v>74997.298250688385</v>
      </c>
      <c r="D66" s="586">
        <f>C66/$C$150</f>
        <v>7.0913575822047709E-3</v>
      </c>
      <c r="E66" s="584"/>
    </row>
    <row r="67" spans="1:5" ht="12.75" customHeight="1" outlineLevel="1" x14ac:dyDescent="0.2">
      <c r="A67" s="10"/>
      <c r="B67" s="590"/>
      <c r="C67" s="589"/>
      <c r="D67" s="587"/>
      <c r="E67" s="585"/>
    </row>
    <row r="68" spans="1:5" ht="12.75" customHeight="1" outlineLevel="1" x14ac:dyDescent="0.2">
      <c r="A68" s="10"/>
      <c r="B68" s="582" t="s">
        <v>46</v>
      </c>
      <c r="C68" s="588">
        <f>+$C$63*'QTD BATIMETRIA'!$E$171</f>
        <v>165771.10822130181</v>
      </c>
      <c r="D68" s="586">
        <f>C68/$C$150</f>
        <v>1.567446071545419E-2</v>
      </c>
      <c r="E68" s="584"/>
    </row>
    <row r="69" spans="1:5" ht="12.75" customHeight="1" outlineLevel="1" x14ac:dyDescent="0.2">
      <c r="A69" s="10"/>
      <c r="B69" s="590"/>
      <c r="C69" s="589"/>
      <c r="D69" s="587"/>
      <c r="E69" s="585"/>
    </row>
    <row r="70" spans="1:5" ht="12.75" customHeight="1" outlineLevel="1" x14ac:dyDescent="0.2">
      <c r="A70" s="10"/>
      <c r="B70" s="582" t="s">
        <v>49</v>
      </c>
      <c r="C70" s="588">
        <f>+$C$63*'QTD BATIMETRIA'!$E$172</f>
        <v>44621.626431728248</v>
      </c>
      <c r="D70" s="586">
        <f>C70/$C$150</f>
        <v>4.2191907749695567E-3</v>
      </c>
      <c r="E70" s="584"/>
    </row>
    <row r="71" spans="1:5" ht="12.75" customHeight="1" outlineLevel="1" x14ac:dyDescent="0.2">
      <c r="A71" s="10"/>
      <c r="B71" s="590"/>
      <c r="C71" s="589"/>
      <c r="D71" s="587"/>
      <c r="E71" s="585"/>
    </row>
    <row r="72" spans="1:5" ht="12.75" customHeight="1" outlineLevel="1" x14ac:dyDescent="0.2">
      <c r="A72" s="10"/>
      <c r="B72" s="582" t="s">
        <v>47</v>
      </c>
      <c r="C72" s="588">
        <f>+$C$63*'QTD BATIMETRIA'!$E$173</f>
        <v>38004.910322326861</v>
      </c>
      <c r="D72" s="586">
        <f>C72/$C$150</f>
        <v>3.5935482378896392E-3</v>
      </c>
      <c r="E72" s="584"/>
    </row>
    <row r="73" spans="1:5" ht="12.75" customHeight="1" outlineLevel="1" x14ac:dyDescent="0.2">
      <c r="A73" s="10"/>
      <c r="B73" s="590"/>
      <c r="C73" s="589"/>
      <c r="D73" s="587"/>
      <c r="E73" s="585"/>
    </row>
    <row r="74" spans="1:5" ht="12.75" customHeight="1" outlineLevel="1" x14ac:dyDescent="0.2">
      <c r="A74" s="10"/>
      <c r="B74" s="582" t="s">
        <v>48</v>
      </c>
      <c r="C74" s="588">
        <f>+$C$63*'QTD BATIMETRIA'!$E$174</f>
        <v>82049.634459819034</v>
      </c>
      <c r="D74" s="586">
        <f>C74/$C$150</f>
        <v>7.7581901083806967E-3</v>
      </c>
      <c r="E74" s="584"/>
    </row>
    <row r="75" spans="1:5" ht="12.75" customHeight="1" outlineLevel="1" x14ac:dyDescent="0.2">
      <c r="A75" s="10"/>
      <c r="B75" s="590"/>
      <c r="C75" s="589"/>
      <c r="D75" s="587"/>
      <c r="E75" s="585"/>
    </row>
    <row r="76" spans="1:5" ht="12.75" customHeight="1" x14ac:dyDescent="0.2">
      <c r="A76" s="10"/>
      <c r="B76" s="33" t="s">
        <v>322</v>
      </c>
      <c r="C76" s="204">
        <f>'8'!I59</f>
        <v>484806.58</v>
      </c>
      <c r="D76" s="203">
        <f>C76/$C$150</f>
        <v>4.5840808898128645E-2</v>
      </c>
      <c r="E76" s="201">
        <f>'CRONOGRAMA PDD'!C76</f>
        <v>6</v>
      </c>
    </row>
    <row r="77" spans="1:5" ht="12.75" customHeight="1" outlineLevel="1" x14ac:dyDescent="0.2">
      <c r="A77" s="10"/>
      <c r="B77" s="582" t="s">
        <v>50</v>
      </c>
      <c r="C77" s="588">
        <f>+$C$76*'QTD BATIMETRIA'!$E$169</f>
        <v>98493.689344470928</v>
      </c>
      <c r="D77" s="586">
        <f>C77/$C$150</f>
        <v>9.3130550969657659E-3</v>
      </c>
      <c r="E77" s="584"/>
    </row>
    <row r="78" spans="1:5" ht="12.75" customHeight="1" outlineLevel="1" x14ac:dyDescent="0.2">
      <c r="A78" s="10"/>
      <c r="B78" s="590"/>
      <c r="C78" s="589"/>
      <c r="D78" s="587"/>
      <c r="E78" s="585"/>
    </row>
    <row r="79" spans="1:5" ht="12.75" customHeight="1" outlineLevel="1" x14ac:dyDescent="0.2">
      <c r="A79" s="10"/>
      <c r="B79" s="582" t="s">
        <v>51</v>
      </c>
      <c r="C79" s="588">
        <f>+$C$76*'QTD BATIMETRIA'!$E$170</f>
        <v>71458.405595020478</v>
      </c>
      <c r="D79" s="586">
        <f>C79/$C$150</f>
        <v>6.7567381512154811E-3</v>
      </c>
      <c r="E79" s="584"/>
    </row>
    <row r="80" spans="1:5" ht="12.75" customHeight="1" outlineLevel="1" x14ac:dyDescent="0.2">
      <c r="A80" s="10"/>
      <c r="B80" s="590"/>
      <c r="C80" s="589"/>
      <c r="D80" s="587"/>
      <c r="E80" s="585"/>
    </row>
    <row r="81" spans="1:5" ht="12.75" customHeight="1" outlineLevel="1" x14ac:dyDescent="0.2">
      <c r="A81" s="10"/>
      <c r="B81" s="582" t="s">
        <v>52</v>
      </c>
      <c r="C81" s="588">
        <f>+$C$76*'QTD BATIMETRIA'!$E$171</f>
        <v>157948.8776731379</v>
      </c>
      <c r="D81" s="586">
        <f>C81/$C$150</f>
        <v>1.4934830952765148E-2</v>
      </c>
      <c r="E81" s="584"/>
    </row>
    <row r="82" spans="1:5" ht="12.75" customHeight="1" outlineLevel="1" x14ac:dyDescent="0.2">
      <c r="A82" s="10"/>
      <c r="B82" s="590"/>
      <c r="C82" s="589"/>
      <c r="D82" s="587"/>
      <c r="E82" s="585"/>
    </row>
    <row r="83" spans="1:5" ht="12.75" customHeight="1" outlineLevel="1" x14ac:dyDescent="0.2">
      <c r="A83" s="10"/>
      <c r="B83" s="582" t="s">
        <v>55</v>
      </c>
      <c r="C83" s="588">
        <f>+$C$76*'QTD BATIMETRIA'!$E$172</f>
        <v>42516.068635027877</v>
      </c>
      <c r="D83" s="586">
        <f>C83/$C$150</f>
        <v>4.0201000931093678E-3</v>
      </c>
      <c r="E83" s="584"/>
    </row>
    <row r="84" spans="1:5" ht="12.75" customHeight="1" outlineLevel="1" x14ac:dyDescent="0.2">
      <c r="A84" s="10"/>
      <c r="B84" s="590"/>
      <c r="C84" s="589"/>
      <c r="D84" s="587"/>
      <c r="E84" s="585"/>
    </row>
    <row r="85" spans="1:5" ht="12.75" customHeight="1" outlineLevel="1" x14ac:dyDescent="0.2">
      <c r="A85" s="10"/>
      <c r="B85" s="582" t="s">
        <v>53</v>
      </c>
      <c r="C85" s="588">
        <f>+$C$76*'QTD BATIMETRIA'!$E$173</f>
        <v>36211.575080176779</v>
      </c>
      <c r="D85" s="586">
        <f>C85/$C$150</f>
        <v>3.423979709909509E-3</v>
      </c>
      <c r="E85" s="584"/>
    </row>
    <row r="86" spans="1:5" ht="12.75" customHeight="1" outlineLevel="1" x14ac:dyDescent="0.2">
      <c r="A86" s="10"/>
      <c r="B86" s="590"/>
      <c r="C86" s="589"/>
      <c r="D86" s="587"/>
      <c r="E86" s="585"/>
    </row>
    <row r="87" spans="1:5" ht="12.75" customHeight="1" outlineLevel="1" x14ac:dyDescent="0.2">
      <c r="A87" s="10"/>
      <c r="B87" s="582" t="s">
        <v>54</v>
      </c>
      <c r="C87" s="588">
        <f>+$C$76*'QTD BATIMETRIA'!$E$174</f>
        <v>78177.963672166035</v>
      </c>
      <c r="D87" s="586">
        <f>C87/$C$150</f>
        <v>7.3921048941633727E-3</v>
      </c>
      <c r="E87" s="584"/>
    </row>
    <row r="88" spans="1:5" ht="12.75" customHeight="1" outlineLevel="1" x14ac:dyDescent="0.2">
      <c r="A88" s="10"/>
      <c r="B88" s="590"/>
      <c r="C88" s="589"/>
      <c r="D88" s="587"/>
      <c r="E88" s="585"/>
    </row>
    <row r="89" spans="1:5" ht="12.75" customHeight="1" x14ac:dyDescent="0.2">
      <c r="A89" s="10"/>
      <c r="B89" s="33" t="s">
        <v>29</v>
      </c>
      <c r="C89" s="204">
        <f>'9'!I59</f>
        <v>548014.5</v>
      </c>
      <c r="D89" s="203">
        <f>C89/$C$150</f>
        <v>5.181742369895953E-2</v>
      </c>
      <c r="E89" s="201">
        <f>'CRONOGRAMA PDD'!C89</f>
        <v>6</v>
      </c>
    </row>
    <row r="90" spans="1:5" ht="12.75" customHeight="1" outlineLevel="1" x14ac:dyDescent="0.2">
      <c r="A90" s="10"/>
      <c r="B90" s="582" t="s">
        <v>56</v>
      </c>
      <c r="C90" s="588">
        <f>+$C$89*'QTD BATIMETRIA'!$E$169</f>
        <v>111335.06050859616</v>
      </c>
      <c r="D90" s="586">
        <f>C90/$C$150</f>
        <v>1.0527268900591543E-2</v>
      </c>
      <c r="E90" s="584"/>
    </row>
    <row r="91" spans="1:5" ht="12.75" customHeight="1" outlineLevel="1" x14ac:dyDescent="0.2">
      <c r="A91" s="10"/>
      <c r="B91" s="590"/>
      <c r="C91" s="589"/>
      <c r="D91" s="587"/>
      <c r="E91" s="585"/>
    </row>
    <row r="92" spans="1:5" outlineLevel="1" x14ac:dyDescent="0.2">
      <c r="A92" s="10"/>
      <c r="B92" s="582" t="s">
        <v>57</v>
      </c>
      <c r="C92" s="607">
        <f>+$C$89*'QTD BATIMETRIA'!$E$170</f>
        <v>80774.981257375563</v>
      </c>
      <c r="D92" s="586">
        <f>C92/$C$150</f>
        <v>7.6376654779918129E-3</v>
      </c>
      <c r="E92" s="584"/>
    </row>
    <row r="93" spans="1:5" outlineLevel="1" x14ac:dyDescent="0.2">
      <c r="A93" s="10"/>
      <c r="B93" s="590"/>
      <c r="C93" s="589"/>
      <c r="D93" s="587"/>
      <c r="E93" s="585"/>
    </row>
    <row r="94" spans="1:5" ht="12.75" customHeight="1" outlineLevel="1" x14ac:dyDescent="0.2">
      <c r="A94" s="10"/>
      <c r="B94" s="582" t="s">
        <v>58</v>
      </c>
      <c r="C94" s="588">
        <f>+$C$89*'QTD BATIMETRIA'!$E$171</f>
        <v>178541.87379966219</v>
      </c>
      <c r="D94" s="586">
        <f>C94/$C$150</f>
        <v>1.6881998419171859E-2</v>
      </c>
      <c r="E94" s="584"/>
    </row>
    <row r="95" spans="1:5" ht="12.75" customHeight="1" outlineLevel="1" x14ac:dyDescent="0.2">
      <c r="A95" s="10"/>
      <c r="B95" s="590"/>
      <c r="C95" s="589"/>
      <c r="D95" s="587"/>
      <c r="E95" s="585"/>
    </row>
    <row r="96" spans="1:5" ht="12.75" customHeight="1" outlineLevel="1" x14ac:dyDescent="0.2">
      <c r="A96" s="10"/>
      <c r="B96" s="582" t="s">
        <v>61</v>
      </c>
      <c r="C96" s="588">
        <f>+$C$89*'QTD BATIMETRIA'!$E$172</f>
        <v>48059.211768517016</v>
      </c>
      <c r="D96" s="586">
        <f>C96/$C$150</f>
        <v>4.5442311085696976E-3</v>
      </c>
      <c r="E96" s="584"/>
    </row>
    <row r="97" spans="1:5" ht="12.75" customHeight="1" outlineLevel="1" x14ac:dyDescent="0.2">
      <c r="A97" s="10"/>
      <c r="B97" s="590"/>
      <c r="C97" s="589"/>
      <c r="D97" s="587"/>
      <c r="E97" s="585"/>
    </row>
    <row r="98" spans="1:5" ht="12.75" customHeight="1" outlineLevel="1" x14ac:dyDescent="0.2">
      <c r="A98" s="10"/>
      <c r="B98" s="582" t="s">
        <v>59</v>
      </c>
      <c r="C98" s="588">
        <f>+$C$89*'QTD BATIMETRIA'!$E$173</f>
        <v>40932.75345350209</v>
      </c>
      <c r="D98" s="586">
        <f>C98/$C$150</f>
        <v>3.8703899784862752E-3</v>
      </c>
      <c r="E98" s="584"/>
    </row>
    <row r="99" spans="1:5" ht="12.75" customHeight="1" outlineLevel="1" x14ac:dyDescent="0.2">
      <c r="A99" s="10"/>
      <c r="B99" s="590"/>
      <c r="C99" s="589"/>
      <c r="D99" s="587"/>
      <c r="E99" s="585"/>
    </row>
    <row r="100" spans="1:5" ht="12.75" customHeight="1" outlineLevel="1" x14ac:dyDescent="0.2">
      <c r="A100" s="10"/>
      <c r="B100" s="582" t="s">
        <v>60</v>
      </c>
      <c r="C100" s="588">
        <f>+$C$89*'QTD BATIMETRIA'!$E$174</f>
        <v>88370.619212346981</v>
      </c>
      <c r="D100" s="586">
        <f>C100/$C$150</f>
        <v>8.3558698141483426E-3</v>
      </c>
      <c r="E100" s="584"/>
    </row>
    <row r="101" spans="1:5" ht="12.75" customHeight="1" outlineLevel="1" x14ac:dyDescent="0.2">
      <c r="A101" s="10"/>
      <c r="B101" s="590"/>
      <c r="C101" s="589"/>
      <c r="D101" s="587"/>
      <c r="E101" s="585"/>
    </row>
    <row r="102" spans="1:5" ht="12.75" customHeight="1" x14ac:dyDescent="0.2">
      <c r="A102" s="10"/>
      <c r="B102" s="33" t="s">
        <v>30</v>
      </c>
      <c r="C102" s="204">
        <f>'10'!I59</f>
        <v>533778.67000000004</v>
      </c>
      <c r="D102" s="203">
        <f>C102/$C$150</f>
        <v>5.0471357062371706E-2</v>
      </c>
      <c r="E102" s="201">
        <f>'CRONOGRAMA PDD'!C102</f>
        <v>6</v>
      </c>
    </row>
    <row r="103" spans="1:5" ht="12.75" customHeight="1" outlineLevel="1" x14ac:dyDescent="0.2">
      <c r="A103" s="10"/>
      <c r="B103" s="582" t="s">
        <v>62</v>
      </c>
      <c r="C103" s="588">
        <f>+$C$102*'QTD BATIMETRIA'!$E$169</f>
        <v>108442.89799384502</v>
      </c>
      <c r="D103" s="586">
        <f>C103/$C$150</f>
        <v>1.025380093499372E-2</v>
      </c>
      <c r="E103" s="584"/>
    </row>
    <row r="104" spans="1:5" ht="12.75" customHeight="1" outlineLevel="1" x14ac:dyDescent="0.2">
      <c r="A104" s="10"/>
      <c r="B104" s="590"/>
      <c r="C104" s="589"/>
      <c r="D104" s="587"/>
      <c r="E104" s="585"/>
    </row>
    <row r="105" spans="1:5" ht="12.75" customHeight="1" outlineLevel="1" x14ac:dyDescent="0.2">
      <c r="A105" s="10"/>
      <c r="B105" s="582" t="s">
        <v>63</v>
      </c>
      <c r="C105" s="588">
        <f>+$C$102*'QTD BATIMETRIA'!$E$170</f>
        <v>78676.681118541324</v>
      </c>
      <c r="D105" s="586">
        <f>C105/$C$150</f>
        <v>7.439261042814351E-3</v>
      </c>
      <c r="E105" s="584"/>
    </row>
    <row r="106" spans="1:5" ht="12.75" customHeight="1" outlineLevel="1" x14ac:dyDescent="0.2">
      <c r="A106" s="10"/>
      <c r="B106" s="590"/>
      <c r="C106" s="589"/>
      <c r="D106" s="587"/>
      <c r="E106" s="585"/>
    </row>
    <row r="107" spans="1:5" ht="12.75" customHeight="1" outlineLevel="1" x14ac:dyDescent="0.2">
      <c r="A107" s="10"/>
      <c r="B107" s="582" t="s">
        <v>64</v>
      </c>
      <c r="C107" s="588">
        <f>+$C$102*'QTD BATIMETRIA'!$E$171</f>
        <v>173903.87286484489</v>
      </c>
      <c r="D107" s="586">
        <f>C107/$C$150</f>
        <v>1.6443452980035491E-2</v>
      </c>
      <c r="E107" s="584"/>
    </row>
    <row r="108" spans="1:5" ht="12.75" customHeight="1" outlineLevel="1" x14ac:dyDescent="0.2">
      <c r="A108" s="10"/>
      <c r="B108" s="590"/>
      <c r="C108" s="589"/>
      <c r="D108" s="587"/>
      <c r="E108" s="585"/>
    </row>
    <row r="109" spans="1:5" ht="12.75" customHeight="1" outlineLevel="1" x14ac:dyDescent="0.2">
      <c r="A109" s="10"/>
      <c r="B109" s="582" t="s">
        <v>67</v>
      </c>
      <c r="C109" s="588">
        <f>+$C$102*'QTD BATIMETRIA'!$E$172</f>
        <v>46810.772596431954</v>
      </c>
      <c r="D109" s="586">
        <f>C109/$C$150</f>
        <v>4.426185141643074E-3</v>
      </c>
      <c r="E109" s="584"/>
    </row>
    <row r="110" spans="1:5" ht="12.75" customHeight="1" outlineLevel="1" x14ac:dyDescent="0.2">
      <c r="A110" s="10"/>
      <c r="B110" s="590"/>
      <c r="C110" s="589"/>
      <c r="D110" s="587"/>
      <c r="E110" s="585"/>
    </row>
    <row r="111" spans="1:5" ht="12.75" customHeight="1" outlineLevel="1" x14ac:dyDescent="0.2">
      <c r="A111" s="10"/>
      <c r="B111" s="582" t="s">
        <v>65</v>
      </c>
      <c r="C111" s="588">
        <f>+$C$102*'QTD BATIMETRIA'!$E$173</f>
        <v>39869.439034639145</v>
      </c>
      <c r="D111" s="586">
        <f>C111/$C$150</f>
        <v>3.7698484530933629E-3</v>
      </c>
      <c r="E111" s="584"/>
    </row>
    <row r="112" spans="1:5" ht="12.75" customHeight="1" outlineLevel="1" x14ac:dyDescent="0.2">
      <c r="A112" s="10"/>
      <c r="B112" s="590"/>
      <c r="C112" s="589"/>
      <c r="D112" s="587"/>
      <c r="E112" s="585"/>
    </row>
    <row r="113" spans="1:5" ht="12.75" customHeight="1" outlineLevel="1" x14ac:dyDescent="0.2">
      <c r="A113" s="10"/>
      <c r="B113" s="582" t="s">
        <v>66</v>
      </c>
      <c r="C113" s="588">
        <f>+$C$102*'QTD BATIMETRIA'!$E$174</f>
        <v>86075.006391697709</v>
      </c>
      <c r="D113" s="586">
        <f>C113/$C$150</f>
        <v>8.1388085097917114E-3</v>
      </c>
      <c r="E113" s="584"/>
    </row>
    <row r="114" spans="1:5" ht="12.75" customHeight="1" outlineLevel="1" x14ac:dyDescent="0.2">
      <c r="A114" s="10"/>
      <c r="B114" s="590"/>
      <c r="C114" s="589"/>
      <c r="D114" s="587"/>
      <c r="E114" s="585"/>
    </row>
    <row r="115" spans="1:5" ht="12.75" customHeight="1" x14ac:dyDescent="0.2">
      <c r="A115" s="10"/>
      <c r="B115" s="33" t="s">
        <v>31</v>
      </c>
      <c r="C115" s="204">
        <f>'11'!I62</f>
        <v>905182.52</v>
      </c>
      <c r="D115" s="203">
        <f>C115/$C$150</f>
        <v>8.5589388900716878E-2</v>
      </c>
      <c r="E115" s="201">
        <f>'CRONOGRAMA PDD'!C115</f>
        <v>6</v>
      </c>
    </row>
    <row r="116" spans="1:5" ht="12.75" customHeight="1" outlineLevel="1" x14ac:dyDescent="0.2">
      <c r="A116" s="10"/>
      <c r="B116" s="582" t="s">
        <v>68</v>
      </c>
      <c r="C116" s="588">
        <f>+$C$115*'QTD BATIMETRIA'!$E$169</f>
        <v>183897.59875974731</v>
      </c>
      <c r="D116" s="586">
        <f>C116/$C$150</f>
        <v>1.7388408139118731E-2</v>
      </c>
      <c r="E116" s="584"/>
    </row>
    <row r="117" spans="1:5" ht="12.75" customHeight="1" outlineLevel="1" x14ac:dyDescent="0.2">
      <c r="A117" s="10"/>
      <c r="B117" s="590"/>
      <c r="C117" s="589"/>
      <c r="D117" s="587"/>
      <c r="E117" s="585"/>
    </row>
    <row r="118" spans="1:5" ht="12.75" customHeight="1" outlineLevel="1" x14ac:dyDescent="0.2">
      <c r="A118" s="10"/>
      <c r="B118" s="582" t="s">
        <v>69</v>
      </c>
      <c r="C118" s="588">
        <f>+$C$115*'QTD BATIMETRIA'!$E$170</f>
        <v>133420.01185644537</v>
      </c>
      <c r="D118" s="586">
        <f>C118/$C$150</f>
        <v>1.2615507955146505E-2</v>
      </c>
      <c r="E118" s="584"/>
    </row>
    <row r="119" spans="1:5" ht="12.75" customHeight="1" outlineLevel="1" x14ac:dyDescent="0.2">
      <c r="A119" s="10"/>
      <c r="B119" s="590"/>
      <c r="C119" s="589"/>
      <c r="D119" s="587"/>
      <c r="E119" s="585"/>
    </row>
    <row r="120" spans="1:5" ht="12.75" customHeight="1" outlineLevel="1" x14ac:dyDescent="0.2">
      <c r="A120" s="10"/>
      <c r="B120" s="582" t="s">
        <v>70</v>
      </c>
      <c r="C120" s="588">
        <f>+$C$115*'QTD BATIMETRIA'!$E$171</f>
        <v>294906.39983339893</v>
      </c>
      <c r="D120" s="586">
        <f>C120/$C$150</f>
        <v>2.7884827630841887E-2</v>
      </c>
      <c r="E120" s="584"/>
    </row>
    <row r="121" spans="1:5" ht="12.75" customHeight="1" outlineLevel="1" x14ac:dyDescent="0.2">
      <c r="A121" s="10"/>
      <c r="B121" s="590"/>
      <c r="C121" s="589"/>
      <c r="D121" s="587"/>
      <c r="E121" s="585"/>
    </row>
    <row r="122" spans="1:5" ht="12.75" customHeight="1" outlineLevel="1" x14ac:dyDescent="0.2">
      <c r="A122" s="10"/>
      <c r="B122" s="582" t="s">
        <v>73</v>
      </c>
      <c r="C122" s="588">
        <f>+$C$115*'QTD BATIMETRIA'!$E$172</f>
        <v>79381.765296064041</v>
      </c>
      <c r="D122" s="586">
        <f>C122/$C$150</f>
        <v>7.5059301648359887E-3</v>
      </c>
      <c r="E122" s="584"/>
    </row>
    <row r="123" spans="1:5" ht="12.75" customHeight="1" outlineLevel="1" x14ac:dyDescent="0.2">
      <c r="A123" s="10"/>
      <c r="B123" s="590"/>
      <c r="C123" s="589"/>
      <c r="D123" s="587"/>
      <c r="E123" s="585"/>
    </row>
    <row r="124" spans="1:5" ht="12.75" customHeight="1" outlineLevel="1" x14ac:dyDescent="0.2">
      <c r="A124" s="10"/>
      <c r="B124" s="582" t="s">
        <v>71</v>
      </c>
      <c r="C124" s="588">
        <f>+$C$115*'QTD BATIMETRIA'!$E$173</f>
        <v>67610.643370895705</v>
      </c>
      <c r="D124" s="586">
        <f>C124/$C$150</f>
        <v>6.3929136074117607E-3</v>
      </c>
      <c r="E124" s="584"/>
    </row>
    <row r="125" spans="1:5" ht="12.75" customHeight="1" outlineLevel="1" x14ac:dyDescent="0.2">
      <c r="A125" s="10"/>
      <c r="B125" s="590"/>
      <c r="C125" s="589"/>
      <c r="D125" s="587"/>
      <c r="E125" s="585"/>
    </row>
    <row r="126" spans="1:5" ht="12.75" customHeight="1" outlineLevel="1" x14ac:dyDescent="0.2">
      <c r="A126" s="10"/>
      <c r="B126" s="582" t="s">
        <v>72</v>
      </c>
      <c r="C126" s="588">
        <f>+$C$115*'QTD BATIMETRIA'!$E$174</f>
        <v>145966.10088344861</v>
      </c>
      <c r="D126" s="586">
        <f>C126/$C$150</f>
        <v>1.3801801403362006E-2</v>
      </c>
      <c r="E126" s="584"/>
    </row>
    <row r="127" spans="1:5" ht="12.75" customHeight="1" outlineLevel="1" x14ac:dyDescent="0.2">
      <c r="A127" s="10"/>
      <c r="B127" s="590"/>
      <c r="C127" s="589"/>
      <c r="D127" s="587"/>
      <c r="E127" s="585"/>
    </row>
    <row r="128" spans="1:5" ht="12.75" customHeight="1" x14ac:dyDescent="0.2">
      <c r="A128" s="10"/>
      <c r="B128" s="33" t="s">
        <v>455</v>
      </c>
      <c r="C128" s="204">
        <f>'12'!I62</f>
        <v>95782.33</v>
      </c>
      <c r="D128" s="203">
        <f>C128/$C$150</f>
        <v>9.0566829463154027E-3</v>
      </c>
      <c r="E128" s="201">
        <f>'CRONOGRAMA PDD'!C128</f>
        <v>2</v>
      </c>
    </row>
    <row r="129" spans="1:5" ht="12.75" customHeight="1" outlineLevel="1" x14ac:dyDescent="0.2">
      <c r="A129" s="10"/>
      <c r="B129" s="582" t="s">
        <v>456</v>
      </c>
      <c r="C129" s="588">
        <f>+C128</f>
        <v>95782.33</v>
      </c>
      <c r="D129" s="586">
        <f>C129/$C$150</f>
        <v>9.0566829463154027E-3</v>
      </c>
      <c r="E129" s="584"/>
    </row>
    <row r="130" spans="1:5" ht="12.75" customHeight="1" outlineLevel="1" x14ac:dyDescent="0.2">
      <c r="A130" s="10"/>
      <c r="B130" s="590"/>
      <c r="C130" s="589"/>
      <c r="D130" s="587"/>
      <c r="E130" s="585"/>
    </row>
    <row r="131" spans="1:5" ht="12.75" customHeight="1" x14ac:dyDescent="0.2">
      <c r="A131" s="10"/>
      <c r="B131" s="33" t="s">
        <v>457</v>
      </c>
      <c r="C131" s="204">
        <f>SUM(C132:C143)</f>
        <v>414978.08</v>
      </c>
      <c r="D131" s="203">
        <f>C131/$C$150</f>
        <v>3.9238186210658159E-2</v>
      </c>
      <c r="E131" s="201">
        <f>'CRONOGRAMA PDD'!C131</f>
        <v>5</v>
      </c>
    </row>
    <row r="132" spans="1:5" ht="12.75" customHeight="1" outlineLevel="1" x14ac:dyDescent="0.2">
      <c r="A132" s="10"/>
      <c r="B132" s="582" t="s">
        <v>467</v>
      </c>
      <c r="C132" s="588">
        <f>'13.1'!I62</f>
        <v>62442.39</v>
      </c>
      <c r="D132" s="586">
        <f>C132/$C$150</f>
        <v>5.9042302336994252E-3</v>
      </c>
      <c r="E132" s="584"/>
    </row>
    <row r="133" spans="1:5" ht="12.75" customHeight="1" outlineLevel="1" x14ac:dyDescent="0.2">
      <c r="A133" s="10"/>
      <c r="B133" s="590"/>
      <c r="C133" s="589"/>
      <c r="D133" s="587"/>
      <c r="E133" s="585"/>
    </row>
    <row r="134" spans="1:5" ht="12.75" customHeight="1" outlineLevel="1" x14ac:dyDescent="0.2">
      <c r="A134" s="10"/>
      <c r="B134" s="582" t="s">
        <v>459</v>
      </c>
      <c r="C134" s="588">
        <f>'13.2'!I62</f>
        <v>97461.55</v>
      </c>
      <c r="D134" s="586">
        <f>C134/$C$150</f>
        <v>9.2154613257629664E-3</v>
      </c>
      <c r="E134" s="584"/>
    </row>
    <row r="135" spans="1:5" ht="12.75" customHeight="1" outlineLevel="1" x14ac:dyDescent="0.2">
      <c r="A135" s="10"/>
      <c r="B135" s="590"/>
      <c r="C135" s="589"/>
      <c r="D135" s="587"/>
      <c r="E135" s="585"/>
    </row>
    <row r="136" spans="1:5" ht="12.75" customHeight="1" outlineLevel="1" x14ac:dyDescent="0.2">
      <c r="A136" s="10"/>
      <c r="B136" s="582" t="s">
        <v>460</v>
      </c>
      <c r="C136" s="588">
        <f>'13.3'!I62</f>
        <v>64456.08</v>
      </c>
      <c r="D136" s="586">
        <f>C136/$C$150</f>
        <v>6.0946343706855047E-3</v>
      </c>
      <c r="E136" s="584"/>
    </row>
    <row r="137" spans="1:5" ht="12.75" customHeight="1" outlineLevel="1" x14ac:dyDescent="0.2">
      <c r="A137" s="10"/>
      <c r="B137" s="590"/>
      <c r="C137" s="589"/>
      <c r="D137" s="587"/>
      <c r="E137" s="585"/>
    </row>
    <row r="138" spans="1:5" ht="12.75" customHeight="1" outlineLevel="1" x14ac:dyDescent="0.2">
      <c r="A138" s="10"/>
      <c r="B138" s="582" t="s">
        <v>461</v>
      </c>
      <c r="C138" s="588">
        <f>'13.4'!I62</f>
        <v>82616.429999999993</v>
      </c>
      <c r="D138" s="586">
        <f>C138/$C$150</f>
        <v>7.8117833703404398E-3</v>
      </c>
      <c r="E138" s="584"/>
    </row>
    <row r="139" spans="1:5" ht="12.75" customHeight="1" outlineLevel="1" x14ac:dyDescent="0.2">
      <c r="A139" s="10"/>
      <c r="B139" s="590"/>
      <c r="C139" s="589"/>
      <c r="D139" s="587"/>
      <c r="E139" s="585"/>
    </row>
    <row r="140" spans="1:5" ht="12.75" customHeight="1" outlineLevel="1" x14ac:dyDescent="0.2">
      <c r="A140" s="10"/>
      <c r="B140" s="582" t="s">
        <v>462</v>
      </c>
      <c r="C140" s="588">
        <f>'13.5'!I62</f>
        <v>54915.18</v>
      </c>
      <c r="D140" s="586">
        <f>C140/$C$150</f>
        <v>5.192496091918423E-3</v>
      </c>
      <c r="E140" s="584"/>
    </row>
    <row r="141" spans="1:5" ht="12.75" customHeight="1" outlineLevel="1" x14ac:dyDescent="0.2">
      <c r="A141" s="10"/>
      <c r="B141" s="590"/>
      <c r="C141" s="589"/>
      <c r="D141" s="587"/>
      <c r="E141" s="585"/>
    </row>
    <row r="142" spans="1:5" ht="12.75" customHeight="1" outlineLevel="1" x14ac:dyDescent="0.2">
      <c r="A142" s="10"/>
      <c r="B142" s="582" t="s">
        <v>463</v>
      </c>
      <c r="C142" s="588">
        <f>'13.6'!I62</f>
        <v>53086.45</v>
      </c>
      <c r="D142" s="586">
        <f>C142/$C$150</f>
        <v>5.0195808182513964E-3</v>
      </c>
      <c r="E142" s="584"/>
    </row>
    <row r="143" spans="1:5" ht="12.75" customHeight="1" outlineLevel="1" x14ac:dyDescent="0.2">
      <c r="A143" s="10"/>
      <c r="B143" s="590"/>
      <c r="C143" s="589"/>
      <c r="D143" s="587"/>
      <c r="E143" s="585"/>
    </row>
    <row r="144" spans="1:5" ht="12.75" customHeight="1" x14ac:dyDescent="0.2">
      <c r="A144" s="10"/>
      <c r="B144" s="33" t="s">
        <v>464</v>
      </c>
      <c r="C144" s="204">
        <f>C145</f>
        <v>124913.82</v>
      </c>
      <c r="D144" s="203">
        <f>C144/$C$150</f>
        <v>1.1811206339970138E-2</v>
      </c>
      <c r="E144" s="201">
        <f>'CRONOGRAMA PDD'!C144</f>
        <v>2</v>
      </c>
    </row>
    <row r="145" spans="1:5" ht="12.75" customHeight="1" outlineLevel="1" x14ac:dyDescent="0.2">
      <c r="A145" s="10"/>
      <c r="B145" s="582" t="s">
        <v>465</v>
      </c>
      <c r="C145" s="588">
        <f>'14'!I62</f>
        <v>124913.82</v>
      </c>
      <c r="D145" s="586">
        <f>C145/$C$150</f>
        <v>1.1811206339970138E-2</v>
      </c>
      <c r="E145" s="584"/>
    </row>
    <row r="146" spans="1:5" ht="12.75" customHeight="1" outlineLevel="1" x14ac:dyDescent="0.2">
      <c r="A146" s="10"/>
      <c r="B146" s="590"/>
      <c r="C146" s="589"/>
      <c r="D146" s="587"/>
      <c r="E146" s="585"/>
    </row>
    <row r="147" spans="1:5" ht="12.75" customHeight="1" x14ac:dyDescent="0.2">
      <c r="A147" s="10"/>
      <c r="B147" s="33" t="s">
        <v>623</v>
      </c>
      <c r="C147" s="204">
        <f>C148</f>
        <v>78462.710000000006</v>
      </c>
      <c r="D147" s="203">
        <f>C147/$C$150</f>
        <v>7.4190290378057322E-3</v>
      </c>
      <c r="E147" s="201">
        <f>'CRONOGRAMA PDD'!C147</f>
        <v>1</v>
      </c>
    </row>
    <row r="148" spans="1:5" ht="7.5" customHeight="1" outlineLevel="1" x14ac:dyDescent="0.2">
      <c r="A148" s="10"/>
      <c r="B148" s="582" t="s">
        <v>624</v>
      </c>
      <c r="C148" s="612">
        <f>'15'!I62</f>
        <v>78462.710000000006</v>
      </c>
      <c r="D148" s="608">
        <f>C148/$C$150</f>
        <v>7.4190290378057322E-3</v>
      </c>
      <c r="E148" s="584"/>
    </row>
    <row r="149" spans="1:5" ht="7.5" customHeight="1" outlineLevel="1" x14ac:dyDescent="0.2">
      <c r="A149" s="1"/>
      <c r="B149" s="611"/>
      <c r="C149" s="613"/>
      <c r="D149" s="614"/>
      <c r="E149" s="615"/>
    </row>
    <row r="150" spans="1:5" s="25" customFormat="1" ht="12.75" customHeight="1" outlineLevel="1" thickBot="1" x14ac:dyDescent="0.25">
      <c r="A150" s="23"/>
      <c r="B150" s="198" t="s">
        <v>1</v>
      </c>
      <c r="C150" s="200">
        <f>SUM(C15:C149)/2</f>
        <v>10575873.150000004</v>
      </c>
      <c r="D150" s="199">
        <f>SUBTOTAL(109,D15:D149)/2</f>
        <v>0.99999999999999978</v>
      </c>
      <c r="E150" s="202">
        <f>'CRONOGRAMA PDD'!C150</f>
        <v>0</v>
      </c>
    </row>
    <row r="151" spans="1:5" x14ac:dyDescent="0.2">
      <c r="A151" s="1"/>
      <c r="B151" s="2"/>
      <c r="C151" s="11"/>
      <c r="D151" s="7"/>
      <c r="E151" s="66"/>
    </row>
    <row r="152" spans="1:5" x14ac:dyDescent="0.2">
      <c r="A152" s="1"/>
      <c r="B152" s="2"/>
      <c r="C152" s="13"/>
      <c r="D152" s="7"/>
      <c r="E152" s="66"/>
    </row>
    <row r="153" spans="1:5" x14ac:dyDescent="0.2">
      <c r="A153" s="1"/>
      <c r="B153" s="2"/>
      <c r="C153" s="458"/>
      <c r="D153" s="7"/>
      <c r="E153" s="66"/>
    </row>
    <row r="154" spans="1:5" x14ac:dyDescent="0.2">
      <c r="A154" s="1"/>
      <c r="B154" s="2"/>
      <c r="C154" s="458"/>
      <c r="D154" s="7"/>
      <c r="E154" s="66"/>
    </row>
    <row r="155" spans="1:5" x14ac:dyDescent="0.2">
      <c r="A155" s="1"/>
      <c r="B155" s="2"/>
      <c r="C155" s="458"/>
      <c r="D155" s="7"/>
      <c r="E155" s="66"/>
    </row>
    <row r="156" spans="1:5" x14ac:dyDescent="0.2">
      <c r="A156" s="1"/>
      <c r="B156" s="2"/>
      <c r="C156" s="11"/>
      <c r="D156" s="7"/>
      <c r="E156" s="66"/>
    </row>
    <row r="157" spans="1:5" x14ac:dyDescent="0.2">
      <c r="A157" s="1"/>
      <c r="B157" s="2"/>
      <c r="C157" s="11"/>
      <c r="D157" s="7"/>
      <c r="E157" s="66"/>
    </row>
    <row r="158" spans="1:5" x14ac:dyDescent="0.2">
      <c r="A158" s="1"/>
      <c r="B158" s="2"/>
      <c r="C158" s="11"/>
      <c r="D158" s="7"/>
      <c r="E158" s="66"/>
    </row>
    <row r="159" spans="1:5" x14ac:dyDescent="0.2">
      <c r="A159" s="1"/>
      <c r="B159" s="2"/>
      <c r="C159" s="11"/>
      <c r="D159" s="7"/>
      <c r="E159" s="66"/>
    </row>
    <row r="160" spans="1:5" x14ac:dyDescent="0.2">
      <c r="A160" s="1"/>
      <c r="B160" s="2"/>
      <c r="C160" s="11"/>
      <c r="D160" s="7"/>
      <c r="E160" s="66"/>
    </row>
    <row r="161" spans="1:5" x14ac:dyDescent="0.2">
      <c r="A161" s="1"/>
      <c r="B161" s="2"/>
      <c r="C161" s="11"/>
      <c r="D161" s="7"/>
      <c r="E161" s="66"/>
    </row>
    <row r="162" spans="1:5" x14ac:dyDescent="0.2">
      <c r="A162" s="1"/>
      <c r="B162" s="2"/>
      <c r="C162" s="11"/>
      <c r="D162" s="7"/>
      <c r="E162" s="66"/>
    </row>
    <row r="163" spans="1:5" x14ac:dyDescent="0.2">
      <c r="A163" s="1"/>
      <c r="B163" s="2"/>
      <c r="C163" s="11"/>
      <c r="D163" s="7"/>
      <c r="E163" s="66"/>
    </row>
    <row r="164" spans="1:5" x14ac:dyDescent="0.2">
      <c r="A164" s="1"/>
      <c r="B164" s="2"/>
      <c r="C164" s="11"/>
      <c r="D164" s="7"/>
      <c r="E164" s="66"/>
    </row>
    <row r="165" spans="1:5" x14ac:dyDescent="0.2">
      <c r="A165" s="1"/>
      <c r="B165" s="2"/>
      <c r="C165" s="11"/>
      <c r="D165" s="7"/>
      <c r="E165" s="66"/>
    </row>
    <row r="166" spans="1:5" x14ac:dyDescent="0.2">
      <c r="A166" s="1"/>
      <c r="B166" s="2"/>
      <c r="C166" s="11"/>
      <c r="D166" s="7"/>
      <c r="E166" s="66"/>
    </row>
    <row r="167" spans="1:5" x14ac:dyDescent="0.2">
      <c r="A167" s="1"/>
      <c r="B167" s="2"/>
      <c r="C167" s="11"/>
      <c r="D167" s="7"/>
      <c r="E167" s="66"/>
    </row>
    <row r="168" spans="1:5" x14ac:dyDescent="0.2">
      <c r="A168" s="1"/>
      <c r="B168" s="2"/>
      <c r="C168" s="11"/>
      <c r="D168" s="7"/>
      <c r="E168" s="66"/>
    </row>
    <row r="169" spans="1:5" x14ac:dyDescent="0.2">
      <c r="A169" s="1"/>
      <c r="B169" s="2"/>
      <c r="C169" s="11"/>
      <c r="D169" s="7"/>
      <c r="E169" s="66"/>
    </row>
    <row r="170" spans="1:5" x14ac:dyDescent="0.2">
      <c r="A170" s="1"/>
      <c r="B170" s="2"/>
      <c r="C170" s="11"/>
      <c r="D170" s="7"/>
      <c r="E170" s="66"/>
    </row>
    <row r="171" spans="1:5" x14ac:dyDescent="0.2">
      <c r="A171" s="1"/>
      <c r="B171" s="2"/>
      <c r="C171" s="11"/>
      <c r="D171" s="7"/>
      <c r="E171" s="66"/>
    </row>
    <row r="172" spans="1:5" x14ac:dyDescent="0.2">
      <c r="A172" s="1"/>
      <c r="B172" s="2"/>
      <c r="C172" s="11"/>
      <c r="D172" s="7"/>
      <c r="E172" s="66"/>
    </row>
    <row r="173" spans="1:5" x14ac:dyDescent="0.2">
      <c r="A173" s="1"/>
      <c r="B173" s="2"/>
      <c r="C173" s="11"/>
      <c r="D173" s="7"/>
      <c r="E173" s="66"/>
    </row>
    <row r="174" spans="1:5" x14ac:dyDescent="0.2">
      <c r="A174" s="1"/>
      <c r="B174" s="2"/>
      <c r="C174" s="11"/>
      <c r="D174" s="7"/>
      <c r="E174" s="66"/>
    </row>
    <row r="175" spans="1:5" x14ac:dyDescent="0.2">
      <c r="A175" s="1"/>
      <c r="B175" s="2"/>
      <c r="C175" s="11"/>
      <c r="D175" s="7"/>
      <c r="E175" s="66"/>
    </row>
    <row r="176" spans="1:5" x14ac:dyDescent="0.2">
      <c r="A176" s="1"/>
      <c r="B176" s="2"/>
      <c r="C176" s="11"/>
      <c r="D176" s="7"/>
      <c r="E176" s="66"/>
    </row>
    <row r="177" spans="1:5" x14ac:dyDescent="0.2">
      <c r="A177" s="1"/>
      <c r="B177" s="2"/>
      <c r="C177" s="11"/>
      <c r="D177" s="7"/>
      <c r="E177" s="66"/>
    </row>
    <row r="178" spans="1:5" x14ac:dyDescent="0.2">
      <c r="A178" s="1"/>
      <c r="B178" s="2"/>
      <c r="C178" s="11"/>
      <c r="D178" s="7"/>
      <c r="E178" s="66"/>
    </row>
    <row r="179" spans="1:5" x14ac:dyDescent="0.2">
      <c r="A179" s="1"/>
      <c r="B179" s="2"/>
      <c r="C179" s="11"/>
      <c r="D179" s="7"/>
      <c r="E179" s="66"/>
    </row>
    <row r="180" spans="1:5" x14ac:dyDescent="0.2">
      <c r="A180" s="1"/>
      <c r="B180" s="2"/>
      <c r="C180" s="11"/>
      <c r="D180" s="7"/>
      <c r="E180" s="66"/>
    </row>
    <row r="181" spans="1:5" x14ac:dyDescent="0.2">
      <c r="A181" s="1"/>
      <c r="B181" s="2"/>
      <c r="C181" s="11"/>
      <c r="D181" s="7"/>
      <c r="E181" s="66"/>
    </row>
    <row r="182" spans="1:5" x14ac:dyDescent="0.2">
      <c r="A182" s="1"/>
      <c r="B182" s="2"/>
      <c r="C182" s="11"/>
      <c r="D182" s="7"/>
      <c r="E182" s="66"/>
    </row>
    <row r="183" spans="1:5" x14ac:dyDescent="0.2">
      <c r="A183" s="1"/>
      <c r="B183" s="2"/>
      <c r="C183" s="11"/>
      <c r="D183" s="7"/>
      <c r="E183" s="66"/>
    </row>
    <row r="184" spans="1:5" x14ac:dyDescent="0.2">
      <c r="A184" s="1"/>
      <c r="B184" s="2"/>
      <c r="C184" s="11"/>
      <c r="D184" s="7"/>
      <c r="E184" s="66"/>
    </row>
    <row r="185" spans="1:5" x14ac:dyDescent="0.2">
      <c r="A185" s="1"/>
      <c r="B185" s="2"/>
      <c r="C185" s="11"/>
      <c r="D185" s="7"/>
      <c r="E185" s="66"/>
    </row>
    <row r="186" spans="1:5" x14ac:dyDescent="0.2">
      <c r="A186" s="1"/>
      <c r="B186" s="2"/>
      <c r="C186" s="11"/>
      <c r="D186" s="7"/>
      <c r="E186" s="66"/>
    </row>
    <row r="187" spans="1:5" x14ac:dyDescent="0.2">
      <c r="A187" s="1"/>
      <c r="B187" s="2"/>
      <c r="C187" s="11"/>
      <c r="D187" s="7"/>
      <c r="E187" s="66"/>
    </row>
    <row r="188" spans="1:5" x14ac:dyDescent="0.2">
      <c r="A188" s="1"/>
      <c r="B188" s="2"/>
      <c r="C188" s="11"/>
      <c r="D188" s="7"/>
      <c r="E188" s="66"/>
    </row>
    <row r="189" spans="1:5" x14ac:dyDescent="0.2">
      <c r="A189" s="1"/>
      <c r="B189" s="2"/>
      <c r="C189" s="11"/>
      <c r="D189" s="7"/>
      <c r="E189" s="66"/>
    </row>
    <row r="190" spans="1:5" x14ac:dyDescent="0.2">
      <c r="A190" s="1"/>
      <c r="B190" s="2"/>
      <c r="C190" s="11"/>
      <c r="D190" s="7"/>
      <c r="E190" s="66"/>
    </row>
    <row r="191" spans="1:5" x14ac:dyDescent="0.2">
      <c r="A191" s="1"/>
      <c r="B191" s="2"/>
      <c r="C191" s="11"/>
      <c r="D191" s="7"/>
      <c r="E191" s="66"/>
    </row>
    <row r="192" spans="1:5" x14ac:dyDescent="0.2">
      <c r="A192" s="1"/>
      <c r="B192" s="2"/>
      <c r="C192" s="11"/>
      <c r="D192" s="7"/>
      <c r="E192" s="66"/>
    </row>
    <row r="193" spans="1:5" x14ac:dyDescent="0.2">
      <c r="A193" s="1"/>
      <c r="B193" s="2"/>
      <c r="C193" s="11"/>
      <c r="D193" s="7"/>
      <c r="E193" s="66"/>
    </row>
    <row r="194" spans="1:5" x14ac:dyDescent="0.2">
      <c r="A194" s="1"/>
      <c r="B194" s="2"/>
      <c r="C194" s="11"/>
      <c r="D194" s="7"/>
      <c r="E194" s="66"/>
    </row>
    <row r="195" spans="1:5" x14ac:dyDescent="0.2">
      <c r="A195" s="1"/>
      <c r="B195" s="2"/>
      <c r="C195" s="11"/>
      <c r="D195" s="7"/>
      <c r="E195" s="66"/>
    </row>
    <row r="196" spans="1:5" x14ac:dyDescent="0.2">
      <c r="A196" s="1"/>
      <c r="B196" s="2"/>
      <c r="C196" s="11"/>
      <c r="D196" s="7"/>
      <c r="E196" s="66"/>
    </row>
    <row r="197" spans="1:5" x14ac:dyDescent="0.2">
      <c r="A197" s="1"/>
      <c r="B197" s="2"/>
      <c r="C197" s="11"/>
      <c r="D197" s="7"/>
      <c r="E197" s="66"/>
    </row>
    <row r="198" spans="1:5" x14ac:dyDescent="0.2">
      <c r="A198" s="1"/>
      <c r="B198" s="2"/>
      <c r="C198" s="11"/>
      <c r="D198" s="7"/>
      <c r="E198" s="66"/>
    </row>
    <row r="199" spans="1:5" x14ac:dyDescent="0.2">
      <c r="A199" s="1"/>
      <c r="B199" s="2"/>
      <c r="C199" s="11"/>
      <c r="D199" s="7"/>
      <c r="E199" s="66"/>
    </row>
    <row r="200" spans="1:5" x14ac:dyDescent="0.2">
      <c r="A200" s="1"/>
      <c r="B200" s="2"/>
      <c r="C200" s="11"/>
      <c r="D200" s="7"/>
      <c r="E200" s="66"/>
    </row>
    <row r="201" spans="1:5" x14ac:dyDescent="0.2">
      <c r="A201" s="1"/>
      <c r="B201" s="2"/>
      <c r="C201" s="11"/>
      <c r="D201" s="7"/>
      <c r="E201" s="66"/>
    </row>
    <row r="202" spans="1:5" x14ac:dyDescent="0.2">
      <c r="A202" s="1"/>
      <c r="B202" s="2"/>
      <c r="C202" s="11"/>
      <c r="D202" s="7"/>
      <c r="E202" s="66"/>
    </row>
    <row r="203" spans="1:5" x14ac:dyDescent="0.2">
      <c r="A203" s="1"/>
      <c r="B203" s="2"/>
      <c r="C203" s="11"/>
      <c r="D203" s="7"/>
      <c r="E203" s="66"/>
    </row>
    <row r="204" spans="1:5" x14ac:dyDescent="0.2">
      <c r="A204" s="1"/>
      <c r="B204" s="2"/>
      <c r="C204" s="11"/>
      <c r="D204" s="7"/>
      <c r="E204" s="66"/>
    </row>
    <row r="205" spans="1:5" x14ac:dyDescent="0.2">
      <c r="A205" s="1"/>
      <c r="B205" s="2"/>
      <c r="C205" s="11"/>
      <c r="D205" s="7"/>
      <c r="E205" s="66"/>
    </row>
    <row r="206" spans="1:5" x14ac:dyDescent="0.2">
      <c r="A206" s="1"/>
      <c r="B206" s="2"/>
      <c r="C206" s="11"/>
      <c r="D206" s="7"/>
      <c r="E206" s="66"/>
    </row>
    <row r="207" spans="1:5" x14ac:dyDescent="0.2">
      <c r="A207" s="1"/>
      <c r="B207" s="2"/>
      <c r="C207" s="11"/>
      <c r="D207" s="7"/>
      <c r="E207" s="66"/>
    </row>
    <row r="208" spans="1:5" x14ac:dyDescent="0.2">
      <c r="A208" s="1"/>
      <c r="B208" s="2"/>
      <c r="C208" s="11"/>
      <c r="D208" s="7"/>
      <c r="E208" s="66"/>
    </row>
    <row r="209" spans="1:5" x14ac:dyDescent="0.2">
      <c r="A209" s="1"/>
      <c r="B209" s="2"/>
      <c r="C209" s="11"/>
      <c r="D209" s="7"/>
      <c r="E209" s="66"/>
    </row>
    <row r="210" spans="1:5" x14ac:dyDescent="0.2">
      <c r="A210" s="1"/>
      <c r="B210" s="2"/>
      <c r="C210" s="11"/>
      <c r="D210" s="7"/>
      <c r="E210" s="66"/>
    </row>
    <row r="211" spans="1:5" x14ac:dyDescent="0.2">
      <c r="A211" s="1"/>
      <c r="B211" s="2"/>
      <c r="C211" s="11"/>
      <c r="D211" s="7"/>
      <c r="E211" s="66"/>
    </row>
    <row r="212" spans="1:5" x14ac:dyDescent="0.2">
      <c r="A212" s="1"/>
      <c r="B212" s="2"/>
      <c r="C212" s="11"/>
      <c r="D212" s="7"/>
      <c r="E212" s="66"/>
    </row>
    <row r="213" spans="1:5" x14ac:dyDescent="0.2">
      <c r="A213" s="1"/>
      <c r="B213" s="2"/>
      <c r="C213" s="11"/>
      <c r="D213" s="7"/>
      <c r="E213" s="66"/>
    </row>
    <row r="214" spans="1:5" x14ac:dyDescent="0.2">
      <c r="A214" s="1"/>
      <c r="B214" s="2"/>
      <c r="C214" s="11"/>
      <c r="D214" s="7"/>
      <c r="E214" s="66"/>
    </row>
    <row r="215" spans="1:5" x14ac:dyDescent="0.2">
      <c r="A215" s="1"/>
      <c r="B215" s="2"/>
      <c r="C215" s="11"/>
      <c r="D215" s="7"/>
      <c r="E215" s="66"/>
    </row>
    <row r="216" spans="1:5" x14ac:dyDescent="0.2">
      <c r="A216" s="1"/>
      <c r="B216" s="2"/>
      <c r="C216" s="11"/>
      <c r="D216" s="7"/>
      <c r="E216" s="66"/>
    </row>
    <row r="217" spans="1:5" x14ac:dyDescent="0.2">
      <c r="A217" s="1"/>
      <c r="B217" s="2"/>
      <c r="C217" s="11"/>
      <c r="D217" s="7"/>
      <c r="E217" s="66"/>
    </row>
    <row r="218" spans="1:5" x14ac:dyDescent="0.2">
      <c r="A218" s="1"/>
      <c r="B218" s="2"/>
      <c r="C218" s="11"/>
      <c r="D218" s="7"/>
      <c r="E218" s="66"/>
    </row>
    <row r="219" spans="1:5" x14ac:dyDescent="0.2">
      <c r="A219" s="1"/>
      <c r="B219" s="2"/>
      <c r="C219" s="11"/>
      <c r="D219" s="7"/>
      <c r="E219" s="66"/>
    </row>
    <row r="220" spans="1:5" x14ac:dyDescent="0.2">
      <c r="A220" s="1"/>
      <c r="B220" s="2"/>
      <c r="C220" s="11"/>
      <c r="D220" s="7"/>
      <c r="E220" s="66"/>
    </row>
    <row r="221" spans="1:5" x14ac:dyDescent="0.2">
      <c r="A221" s="1"/>
      <c r="B221" s="2"/>
      <c r="C221" s="11"/>
      <c r="D221" s="7"/>
      <c r="E221" s="66"/>
    </row>
    <row r="222" spans="1:5" x14ac:dyDescent="0.2">
      <c r="A222" s="1"/>
      <c r="B222" s="2"/>
      <c r="C222" s="11"/>
      <c r="D222" s="7"/>
      <c r="E222" s="66"/>
    </row>
    <row r="223" spans="1:5" x14ac:dyDescent="0.2">
      <c r="A223" s="1"/>
      <c r="B223" s="2"/>
      <c r="C223" s="11"/>
      <c r="D223" s="7"/>
      <c r="E223" s="66"/>
    </row>
    <row r="224" spans="1:5" x14ac:dyDescent="0.2">
      <c r="A224" s="1"/>
      <c r="B224" s="2"/>
      <c r="C224" s="11"/>
      <c r="D224" s="7"/>
      <c r="E224" s="66"/>
    </row>
    <row r="225" spans="1:5" x14ac:dyDescent="0.2">
      <c r="A225" s="1"/>
      <c r="B225" s="2"/>
      <c r="C225" s="11"/>
      <c r="D225" s="7"/>
      <c r="E225" s="66"/>
    </row>
    <row r="226" spans="1:5" x14ac:dyDescent="0.2">
      <c r="A226" s="1"/>
      <c r="B226" s="2"/>
      <c r="C226" s="11"/>
      <c r="D226" s="7"/>
      <c r="E226" s="66"/>
    </row>
    <row r="227" spans="1:5" x14ac:dyDescent="0.2">
      <c r="A227" s="1"/>
      <c r="B227" s="2"/>
      <c r="C227" s="11"/>
      <c r="D227" s="7"/>
      <c r="E227" s="66"/>
    </row>
    <row r="228" spans="1:5" x14ac:dyDescent="0.2">
      <c r="A228" s="1"/>
      <c r="B228" s="2"/>
      <c r="C228" s="11"/>
      <c r="D228" s="7"/>
      <c r="E228" s="66"/>
    </row>
    <row r="229" spans="1:5" x14ac:dyDescent="0.2">
      <c r="A229" s="1"/>
      <c r="B229" s="2"/>
      <c r="C229" s="11"/>
      <c r="D229" s="7"/>
      <c r="E229" s="66"/>
    </row>
    <row r="230" spans="1:5" x14ac:dyDescent="0.2">
      <c r="A230" s="1"/>
      <c r="B230" s="2"/>
      <c r="C230" s="11"/>
      <c r="D230" s="7"/>
      <c r="E230" s="66"/>
    </row>
    <row r="231" spans="1:5" x14ac:dyDescent="0.2">
      <c r="A231" s="1"/>
      <c r="B231" s="2"/>
      <c r="C231" s="11"/>
      <c r="D231" s="7"/>
      <c r="E231" s="66"/>
    </row>
    <row r="232" spans="1:5" x14ac:dyDescent="0.2">
      <c r="A232" s="1"/>
      <c r="B232" s="2"/>
      <c r="C232" s="11"/>
      <c r="D232" s="7"/>
      <c r="E232" s="66"/>
    </row>
    <row r="233" spans="1:5" x14ac:dyDescent="0.2">
      <c r="A233" s="1"/>
      <c r="B233" s="2"/>
      <c r="C233" s="11"/>
      <c r="D233" s="7"/>
      <c r="E233" s="66"/>
    </row>
    <row r="234" spans="1:5" x14ac:dyDescent="0.2">
      <c r="A234" s="1"/>
      <c r="B234" s="2"/>
      <c r="C234" s="11"/>
      <c r="D234" s="7"/>
      <c r="E234" s="66"/>
    </row>
    <row r="235" spans="1:5" x14ac:dyDescent="0.2">
      <c r="A235" s="1"/>
      <c r="B235" s="2"/>
      <c r="C235" s="11"/>
      <c r="D235" s="7"/>
      <c r="E235" s="66"/>
    </row>
    <row r="236" spans="1:5" x14ac:dyDescent="0.2">
      <c r="A236" s="1"/>
      <c r="B236" s="2"/>
      <c r="C236" s="11"/>
      <c r="D236" s="7"/>
      <c r="E236" s="66"/>
    </row>
    <row r="237" spans="1:5" x14ac:dyDescent="0.2">
      <c r="A237" s="1"/>
      <c r="B237" s="2"/>
      <c r="C237" s="11"/>
      <c r="D237" s="7"/>
      <c r="E237" s="66"/>
    </row>
    <row r="238" spans="1:5" x14ac:dyDescent="0.2">
      <c r="A238" s="1"/>
      <c r="B238" s="2"/>
      <c r="C238" s="11"/>
      <c r="D238" s="7"/>
      <c r="E238" s="66"/>
    </row>
    <row r="239" spans="1:5" x14ac:dyDescent="0.2">
      <c r="A239" s="1"/>
      <c r="B239" s="2"/>
      <c r="C239" s="11"/>
      <c r="D239" s="7"/>
      <c r="E239" s="66"/>
    </row>
    <row r="240" spans="1:5" x14ac:dyDescent="0.2">
      <c r="A240" s="1"/>
      <c r="B240" s="2"/>
      <c r="C240" s="11"/>
      <c r="D240" s="7"/>
      <c r="E240" s="66"/>
    </row>
    <row r="241" spans="1:5" x14ac:dyDescent="0.2">
      <c r="A241" s="1"/>
      <c r="B241" s="2"/>
      <c r="C241" s="11"/>
      <c r="D241" s="7"/>
      <c r="E241" s="66"/>
    </row>
    <row r="242" spans="1:5" x14ac:dyDescent="0.2">
      <c r="A242" s="1"/>
      <c r="B242" s="2"/>
      <c r="C242" s="11"/>
      <c r="D242" s="7"/>
      <c r="E242" s="66"/>
    </row>
    <row r="243" spans="1:5" x14ac:dyDescent="0.2">
      <c r="A243" s="1"/>
      <c r="B243" s="2"/>
      <c r="C243" s="11"/>
      <c r="D243" s="7"/>
      <c r="E243" s="66"/>
    </row>
    <row r="244" spans="1:5" x14ac:dyDescent="0.2">
      <c r="A244" s="1"/>
      <c r="B244" s="2"/>
      <c r="C244" s="11"/>
      <c r="D244" s="7"/>
      <c r="E244" s="66"/>
    </row>
    <row r="245" spans="1:5" x14ac:dyDescent="0.2">
      <c r="A245" s="1"/>
      <c r="B245" s="2"/>
      <c r="C245" s="11"/>
      <c r="D245" s="7"/>
      <c r="E245" s="66"/>
    </row>
    <row r="246" spans="1:5" x14ac:dyDescent="0.2">
      <c r="A246" s="1"/>
      <c r="B246" s="2"/>
      <c r="C246" s="11"/>
      <c r="D246" s="7"/>
      <c r="E246" s="66"/>
    </row>
    <row r="247" spans="1:5" x14ac:dyDescent="0.2">
      <c r="A247" s="1"/>
      <c r="B247" s="2"/>
      <c r="C247" s="11"/>
      <c r="D247" s="7"/>
      <c r="E247" s="66"/>
    </row>
    <row r="248" spans="1:5" x14ac:dyDescent="0.2">
      <c r="A248" s="1"/>
      <c r="B248" s="2"/>
      <c r="C248" s="11"/>
      <c r="D248" s="7"/>
      <c r="E248" s="66"/>
    </row>
    <row r="249" spans="1:5" x14ac:dyDescent="0.2">
      <c r="A249" s="1"/>
      <c r="B249" s="2"/>
      <c r="C249" s="11"/>
      <c r="D249" s="7"/>
      <c r="E249" s="66"/>
    </row>
    <row r="250" spans="1:5" x14ac:dyDescent="0.2">
      <c r="A250" s="1"/>
      <c r="B250" s="2"/>
      <c r="C250" s="11"/>
      <c r="D250" s="7"/>
      <c r="E250" s="66"/>
    </row>
    <row r="251" spans="1:5" x14ac:dyDescent="0.2">
      <c r="A251" s="1"/>
      <c r="B251" s="1"/>
      <c r="C251" s="11"/>
      <c r="D251" s="5"/>
      <c r="E251" s="66"/>
    </row>
    <row r="252" spans="1:5" x14ac:dyDescent="0.2">
      <c r="A252" s="1"/>
      <c r="B252" s="1"/>
      <c r="C252" s="11"/>
      <c r="D252" s="5"/>
      <c r="E252" s="66"/>
    </row>
    <row r="253" spans="1:5" x14ac:dyDescent="0.2">
      <c r="A253" s="1"/>
      <c r="B253" s="1"/>
      <c r="C253" s="11"/>
      <c r="D253" s="5"/>
      <c r="E253" s="66"/>
    </row>
    <row r="254" spans="1:5" x14ac:dyDescent="0.2">
      <c r="A254" s="1"/>
      <c r="B254" s="1"/>
      <c r="C254" s="11"/>
      <c r="D254" s="5"/>
      <c r="E254" s="66"/>
    </row>
    <row r="255" spans="1:5" x14ac:dyDescent="0.2">
      <c r="A255" s="1"/>
      <c r="B255" s="1"/>
      <c r="C255" s="11"/>
      <c r="D255" s="5"/>
      <c r="E255" s="66"/>
    </row>
    <row r="256" spans="1:5" x14ac:dyDescent="0.2">
      <c r="A256" s="1"/>
      <c r="B256" s="1"/>
      <c r="C256" s="11"/>
      <c r="D256" s="5"/>
      <c r="E256" s="66"/>
    </row>
    <row r="257" spans="1:5" x14ac:dyDescent="0.2">
      <c r="A257" s="1"/>
      <c r="B257" s="1"/>
      <c r="C257" s="11"/>
      <c r="D257" s="5"/>
      <c r="E257" s="66"/>
    </row>
    <row r="258" spans="1:5" x14ac:dyDescent="0.2">
      <c r="A258" s="1"/>
      <c r="B258" s="1"/>
      <c r="C258" s="11"/>
      <c r="D258" s="5"/>
      <c r="E258" s="66"/>
    </row>
    <row r="259" spans="1:5" x14ac:dyDescent="0.2">
      <c r="A259" s="1"/>
      <c r="B259" s="1"/>
      <c r="C259" s="11"/>
      <c r="D259" s="5"/>
      <c r="E259" s="66"/>
    </row>
    <row r="260" spans="1:5" x14ac:dyDescent="0.2">
      <c r="A260" s="1"/>
      <c r="B260" s="1"/>
      <c r="C260" s="11"/>
      <c r="D260" s="5"/>
      <c r="E260" s="66"/>
    </row>
    <row r="261" spans="1:5" x14ac:dyDescent="0.2">
      <c r="A261" s="1"/>
      <c r="B261" s="1"/>
      <c r="C261" s="11"/>
      <c r="D261" s="5"/>
      <c r="E261" s="66"/>
    </row>
    <row r="262" spans="1:5" x14ac:dyDescent="0.2">
      <c r="A262" s="1"/>
      <c r="B262" s="1"/>
      <c r="C262" s="11"/>
      <c r="D262" s="5"/>
      <c r="E262" s="66"/>
    </row>
    <row r="263" spans="1:5" x14ac:dyDescent="0.2">
      <c r="A263" s="1"/>
      <c r="B263" s="1"/>
      <c r="C263" s="11"/>
      <c r="D263" s="5"/>
      <c r="E263" s="66"/>
    </row>
    <row r="264" spans="1:5" x14ac:dyDescent="0.2">
      <c r="A264" s="1"/>
      <c r="B264" s="1"/>
      <c r="C264" s="11"/>
      <c r="D264" s="5"/>
      <c r="E264" s="66"/>
    </row>
    <row r="265" spans="1:5" x14ac:dyDescent="0.2">
      <c r="A265" s="1"/>
      <c r="B265" s="1"/>
      <c r="C265" s="11"/>
      <c r="D265" s="5"/>
      <c r="E265" s="66"/>
    </row>
    <row r="266" spans="1:5" x14ac:dyDescent="0.2">
      <c r="A266" s="1"/>
      <c r="B266" s="1"/>
      <c r="C266" s="11"/>
      <c r="D266" s="5"/>
      <c r="E266" s="66"/>
    </row>
    <row r="267" spans="1:5" x14ac:dyDescent="0.2">
      <c r="A267" s="1"/>
      <c r="B267" s="1"/>
      <c r="C267" s="11"/>
      <c r="D267" s="5"/>
      <c r="E267" s="66"/>
    </row>
    <row r="268" spans="1:5" x14ac:dyDescent="0.2">
      <c r="A268" s="1"/>
      <c r="B268" s="1"/>
      <c r="C268" s="11"/>
      <c r="D268" s="5"/>
      <c r="E268" s="66"/>
    </row>
    <row r="269" spans="1:5" x14ac:dyDescent="0.2">
      <c r="A269" s="1"/>
      <c r="B269" s="1"/>
      <c r="C269" s="11"/>
      <c r="D269" s="5"/>
      <c r="E269" s="66"/>
    </row>
    <row r="270" spans="1:5" x14ac:dyDescent="0.2">
      <c r="A270" s="1"/>
      <c r="B270" s="1"/>
      <c r="C270" s="11"/>
      <c r="D270" s="5"/>
      <c r="E270" s="66"/>
    </row>
    <row r="271" spans="1:5" x14ac:dyDescent="0.2">
      <c r="A271" s="1"/>
      <c r="B271" s="1"/>
      <c r="C271" s="11"/>
      <c r="D271" s="5"/>
      <c r="E271" s="66"/>
    </row>
    <row r="272" spans="1:5" x14ac:dyDescent="0.2">
      <c r="A272" s="1"/>
      <c r="B272" s="1"/>
      <c r="C272" s="11"/>
      <c r="D272" s="5"/>
      <c r="E272" s="66"/>
    </row>
    <row r="273" spans="1:5" x14ac:dyDescent="0.2">
      <c r="A273" s="1"/>
      <c r="B273" s="1"/>
      <c r="C273" s="11"/>
      <c r="D273" s="5"/>
      <c r="E273" s="66"/>
    </row>
    <row r="274" spans="1:5" x14ac:dyDescent="0.2">
      <c r="A274" s="1"/>
      <c r="B274" s="1"/>
      <c r="C274" s="11"/>
      <c r="D274" s="5"/>
      <c r="E274" s="66"/>
    </row>
    <row r="275" spans="1:5" x14ac:dyDescent="0.2">
      <c r="A275" s="1"/>
      <c r="B275" s="1"/>
      <c r="C275" s="11"/>
      <c r="D275" s="5"/>
      <c r="E275" s="66"/>
    </row>
    <row r="276" spans="1:5" x14ac:dyDescent="0.2">
      <c r="A276" s="1"/>
      <c r="B276" s="1"/>
      <c r="C276" s="11"/>
      <c r="D276" s="5"/>
      <c r="E276" s="66"/>
    </row>
    <row r="277" spans="1:5" x14ac:dyDescent="0.2">
      <c r="A277" s="1"/>
      <c r="B277" s="1"/>
      <c r="C277" s="11"/>
      <c r="D277" s="5"/>
      <c r="E277" s="66"/>
    </row>
    <row r="278" spans="1:5" x14ac:dyDescent="0.2">
      <c r="A278" s="1"/>
      <c r="B278" s="1"/>
      <c r="C278" s="11"/>
      <c r="D278" s="5"/>
      <c r="E278" s="66"/>
    </row>
    <row r="279" spans="1:5" x14ac:dyDescent="0.2">
      <c r="A279" s="1"/>
      <c r="B279" s="1"/>
      <c r="C279" s="11"/>
      <c r="D279" s="5"/>
      <c r="E279" s="66"/>
    </row>
    <row r="280" spans="1:5" x14ac:dyDescent="0.2">
      <c r="A280" s="1"/>
      <c r="B280" s="1"/>
      <c r="C280" s="11"/>
      <c r="D280" s="5"/>
      <c r="E280" s="66"/>
    </row>
    <row r="281" spans="1:5" x14ac:dyDescent="0.2">
      <c r="A281" s="1"/>
      <c r="B281" s="1"/>
      <c r="C281" s="11"/>
      <c r="D281" s="5"/>
      <c r="E281" s="66"/>
    </row>
    <row r="282" spans="1:5" x14ac:dyDescent="0.2">
      <c r="A282" s="1"/>
      <c r="B282" s="1"/>
      <c r="C282" s="11"/>
      <c r="D282" s="5"/>
      <c r="E282" s="66"/>
    </row>
    <row r="283" spans="1:5" x14ac:dyDescent="0.2">
      <c r="A283" s="1"/>
      <c r="B283" s="1"/>
      <c r="C283" s="11"/>
      <c r="D283" s="5"/>
      <c r="E283" s="66"/>
    </row>
    <row r="284" spans="1:5" x14ac:dyDescent="0.2">
      <c r="A284" s="1"/>
      <c r="B284" s="1"/>
      <c r="C284" s="11"/>
      <c r="D284" s="5"/>
      <c r="E284" s="66"/>
    </row>
    <row r="285" spans="1:5" x14ac:dyDescent="0.2">
      <c r="A285" s="1"/>
      <c r="B285" s="1"/>
      <c r="C285" s="11"/>
      <c r="D285" s="5"/>
      <c r="E285" s="66"/>
    </row>
    <row r="286" spans="1:5" x14ac:dyDescent="0.2">
      <c r="A286" s="1"/>
      <c r="B286" s="1"/>
      <c r="C286" s="11"/>
      <c r="D286" s="5"/>
      <c r="E286" s="66"/>
    </row>
    <row r="287" spans="1:5" x14ac:dyDescent="0.2">
      <c r="A287" s="1"/>
      <c r="B287" s="1"/>
      <c r="C287" s="11"/>
      <c r="D287" s="5"/>
      <c r="E287" s="66"/>
    </row>
    <row r="288" spans="1:5" x14ac:dyDescent="0.2">
      <c r="A288" s="1"/>
      <c r="B288" s="1"/>
      <c r="C288" s="11"/>
      <c r="D288" s="5"/>
      <c r="E288" s="66"/>
    </row>
    <row r="289" spans="1:5" x14ac:dyDescent="0.2">
      <c r="A289" s="1"/>
      <c r="B289" s="1"/>
      <c r="C289" s="11"/>
      <c r="D289" s="5"/>
      <c r="E289" s="66"/>
    </row>
    <row r="290" spans="1:5" x14ac:dyDescent="0.2">
      <c r="A290" s="1"/>
      <c r="B290" s="1"/>
      <c r="C290" s="11"/>
      <c r="D290" s="5"/>
      <c r="E290" s="66"/>
    </row>
    <row r="291" spans="1:5" x14ac:dyDescent="0.2">
      <c r="A291" s="1"/>
      <c r="B291" s="1"/>
      <c r="C291" s="11"/>
      <c r="D291" s="5"/>
      <c r="E291" s="66"/>
    </row>
    <row r="292" spans="1:5" x14ac:dyDescent="0.2">
      <c r="A292" s="1"/>
      <c r="B292" s="1"/>
      <c r="C292" s="11"/>
      <c r="D292" s="5"/>
      <c r="E292" s="66"/>
    </row>
    <row r="293" spans="1:5" x14ac:dyDescent="0.2">
      <c r="A293" s="1"/>
      <c r="B293" s="1"/>
      <c r="C293" s="11"/>
      <c r="D293" s="5"/>
      <c r="E293" s="66"/>
    </row>
    <row r="294" spans="1:5" x14ac:dyDescent="0.2">
      <c r="A294" s="1"/>
      <c r="B294" s="1"/>
      <c r="C294" s="11"/>
      <c r="D294" s="5"/>
      <c r="E294" s="66"/>
    </row>
    <row r="295" spans="1:5" x14ac:dyDescent="0.2">
      <c r="A295" s="1"/>
      <c r="B295" s="1"/>
      <c r="C295" s="11"/>
      <c r="D295" s="5"/>
      <c r="E295" s="66"/>
    </row>
    <row r="296" spans="1:5" x14ac:dyDescent="0.2">
      <c r="A296" s="1"/>
      <c r="B296" s="1"/>
      <c r="C296" s="11"/>
      <c r="D296" s="5"/>
      <c r="E296" s="66"/>
    </row>
    <row r="297" spans="1:5" x14ac:dyDescent="0.2">
      <c r="A297" s="1"/>
      <c r="B297" s="1"/>
      <c r="C297" s="11"/>
      <c r="D297" s="5"/>
      <c r="E297" s="66"/>
    </row>
    <row r="298" spans="1:5" x14ac:dyDescent="0.2">
      <c r="A298" s="1"/>
      <c r="B298" s="1"/>
      <c r="C298" s="11"/>
      <c r="D298" s="5"/>
      <c r="E298" s="66"/>
    </row>
    <row r="299" spans="1:5" x14ac:dyDescent="0.2">
      <c r="A299" s="1"/>
      <c r="B299" s="1"/>
      <c r="C299" s="11"/>
      <c r="D299" s="5"/>
      <c r="E299" s="66"/>
    </row>
    <row r="300" spans="1:5" x14ac:dyDescent="0.2">
      <c r="A300" s="1"/>
      <c r="B300" s="1"/>
      <c r="C300" s="11"/>
      <c r="D300" s="5"/>
      <c r="E300" s="66"/>
    </row>
    <row r="301" spans="1:5" x14ac:dyDescent="0.2">
      <c r="A301" s="1"/>
      <c r="B301" s="1"/>
      <c r="C301" s="11"/>
      <c r="D301" s="5"/>
      <c r="E301" s="66"/>
    </row>
    <row r="302" spans="1:5" x14ac:dyDescent="0.2">
      <c r="A302" s="1"/>
      <c r="B302" s="1"/>
      <c r="C302" s="11"/>
      <c r="D302" s="5"/>
      <c r="E302" s="66"/>
    </row>
    <row r="303" spans="1:5" x14ac:dyDescent="0.2">
      <c r="A303" s="1"/>
      <c r="B303" s="1"/>
      <c r="C303" s="11"/>
      <c r="D303" s="5"/>
      <c r="E303" s="66"/>
    </row>
    <row r="304" spans="1:5" x14ac:dyDescent="0.2">
      <c r="A304" s="1"/>
      <c r="B304" s="1"/>
      <c r="C304" s="11"/>
      <c r="D304" s="5"/>
      <c r="E304" s="66"/>
    </row>
    <row r="305" spans="1:5" x14ac:dyDescent="0.2">
      <c r="A305" s="1"/>
      <c r="B305" s="1"/>
      <c r="C305" s="11"/>
      <c r="D305" s="5"/>
      <c r="E305" s="66"/>
    </row>
    <row r="306" spans="1:5" x14ac:dyDescent="0.2">
      <c r="A306" s="1"/>
      <c r="B306" s="1"/>
      <c r="C306" s="11"/>
      <c r="D306" s="5"/>
      <c r="E306" s="66"/>
    </row>
    <row r="307" spans="1:5" x14ac:dyDescent="0.2">
      <c r="A307" s="1"/>
      <c r="B307" s="1"/>
      <c r="C307" s="11"/>
      <c r="D307" s="5"/>
      <c r="E307" s="66"/>
    </row>
    <row r="308" spans="1:5" x14ac:dyDescent="0.2">
      <c r="A308" s="1"/>
      <c r="B308" s="1"/>
      <c r="C308" s="11"/>
      <c r="D308" s="5"/>
      <c r="E308" s="66"/>
    </row>
    <row r="309" spans="1:5" x14ac:dyDescent="0.2">
      <c r="A309" s="1"/>
      <c r="B309" s="1"/>
      <c r="C309" s="11"/>
      <c r="D309" s="5"/>
      <c r="E309" s="66"/>
    </row>
    <row r="310" spans="1:5" x14ac:dyDescent="0.2">
      <c r="A310" s="1"/>
      <c r="B310" s="1"/>
      <c r="C310" s="11"/>
      <c r="D310" s="5"/>
      <c r="E310" s="66"/>
    </row>
    <row r="311" spans="1:5" x14ac:dyDescent="0.2">
      <c r="A311" s="1"/>
      <c r="B311" s="1"/>
      <c r="C311" s="11"/>
      <c r="D311" s="5"/>
      <c r="E311" s="66"/>
    </row>
    <row r="312" spans="1:5" x14ac:dyDescent="0.2">
      <c r="A312" s="1"/>
      <c r="B312" s="1"/>
      <c r="C312" s="11"/>
      <c r="D312" s="5"/>
      <c r="E312" s="66"/>
    </row>
    <row r="313" spans="1:5" x14ac:dyDescent="0.2">
      <c r="A313" s="1"/>
      <c r="B313" s="1"/>
      <c r="C313" s="11"/>
      <c r="D313" s="5"/>
      <c r="E313" s="66"/>
    </row>
    <row r="314" spans="1:5" x14ac:dyDescent="0.2">
      <c r="A314" s="1"/>
      <c r="B314" s="1"/>
      <c r="C314" s="11"/>
      <c r="D314" s="5"/>
      <c r="E314" s="66"/>
    </row>
    <row r="315" spans="1:5" x14ac:dyDescent="0.2">
      <c r="A315" s="1"/>
      <c r="B315" s="1"/>
      <c r="C315" s="11"/>
      <c r="D315" s="5"/>
      <c r="E315" s="66"/>
    </row>
    <row r="316" spans="1:5" x14ac:dyDescent="0.2">
      <c r="A316" s="1"/>
      <c r="B316" s="1"/>
      <c r="C316" s="11"/>
      <c r="D316" s="5"/>
      <c r="E316" s="66"/>
    </row>
    <row r="317" spans="1:5" x14ac:dyDescent="0.2">
      <c r="A317" s="1"/>
      <c r="B317" s="1"/>
      <c r="C317" s="11"/>
      <c r="D317" s="5"/>
      <c r="E317" s="66"/>
    </row>
    <row r="318" spans="1:5" x14ac:dyDescent="0.2">
      <c r="A318" s="1"/>
      <c r="B318" s="1"/>
      <c r="C318" s="11"/>
      <c r="D318" s="5"/>
      <c r="E318" s="66"/>
    </row>
    <row r="319" spans="1:5" x14ac:dyDescent="0.2">
      <c r="A319" s="1"/>
      <c r="B319" s="1"/>
      <c r="C319" s="11"/>
      <c r="D319" s="5"/>
      <c r="E319" s="66"/>
    </row>
    <row r="320" spans="1:5" x14ac:dyDescent="0.2">
      <c r="A320" s="1"/>
      <c r="B320" s="1"/>
      <c r="C320" s="11"/>
      <c r="D320" s="5"/>
      <c r="E320" s="66"/>
    </row>
    <row r="321" spans="1:5" x14ac:dyDescent="0.2">
      <c r="A321" s="1"/>
      <c r="B321" s="1"/>
      <c r="C321" s="11"/>
      <c r="D321" s="5"/>
      <c r="E321" s="66"/>
    </row>
    <row r="322" spans="1:5" x14ac:dyDescent="0.2">
      <c r="A322" s="1"/>
      <c r="B322" s="1"/>
      <c r="C322" s="11"/>
      <c r="D322" s="5"/>
      <c r="E322" s="66"/>
    </row>
    <row r="323" spans="1:5" x14ac:dyDescent="0.2">
      <c r="A323" s="1"/>
      <c r="B323" s="1"/>
      <c r="C323" s="11"/>
      <c r="D323" s="5"/>
      <c r="E323" s="66"/>
    </row>
    <row r="324" spans="1:5" x14ac:dyDescent="0.2">
      <c r="A324" s="1"/>
      <c r="B324" s="1"/>
      <c r="C324" s="11"/>
      <c r="D324" s="5"/>
      <c r="E324" s="66"/>
    </row>
    <row r="325" spans="1:5" x14ac:dyDescent="0.2">
      <c r="A325" s="1"/>
      <c r="B325" s="1"/>
      <c r="C325" s="11"/>
      <c r="D325" s="5"/>
      <c r="E325" s="66"/>
    </row>
    <row r="326" spans="1:5" x14ac:dyDescent="0.2">
      <c r="A326" s="1"/>
      <c r="B326" s="1"/>
      <c r="C326" s="11"/>
      <c r="D326" s="5"/>
      <c r="E326" s="66"/>
    </row>
    <row r="327" spans="1:5" x14ac:dyDescent="0.2">
      <c r="A327" s="1"/>
      <c r="B327" s="1"/>
      <c r="C327" s="11"/>
      <c r="D327" s="5"/>
      <c r="E327" s="66"/>
    </row>
    <row r="328" spans="1:5" x14ac:dyDescent="0.2">
      <c r="A328" s="1"/>
      <c r="B328" s="1"/>
      <c r="C328" s="11"/>
      <c r="D328" s="5"/>
      <c r="E328" s="66"/>
    </row>
    <row r="329" spans="1:5" x14ac:dyDescent="0.2">
      <c r="A329" s="1"/>
      <c r="B329" s="1"/>
      <c r="C329" s="11"/>
      <c r="D329" s="5"/>
      <c r="E329" s="66"/>
    </row>
    <row r="330" spans="1:5" x14ac:dyDescent="0.2">
      <c r="A330" s="1"/>
      <c r="B330" s="1"/>
      <c r="C330" s="11"/>
      <c r="D330" s="5"/>
      <c r="E330" s="66"/>
    </row>
    <row r="331" spans="1:5" x14ac:dyDescent="0.2">
      <c r="A331" s="1"/>
      <c r="B331" s="1"/>
      <c r="C331" s="11"/>
      <c r="D331" s="5"/>
      <c r="E331" s="66"/>
    </row>
    <row r="332" spans="1:5" x14ac:dyDescent="0.2">
      <c r="A332" s="1"/>
      <c r="B332" s="1"/>
      <c r="C332" s="11"/>
      <c r="D332" s="5"/>
      <c r="E332" s="66"/>
    </row>
    <row r="333" spans="1:5" x14ac:dyDescent="0.2">
      <c r="A333" s="1"/>
      <c r="B333" s="1"/>
      <c r="C333" s="11"/>
      <c r="D333" s="5"/>
      <c r="E333" s="66"/>
    </row>
    <row r="334" spans="1:5" x14ac:dyDescent="0.2">
      <c r="A334" s="1"/>
      <c r="B334" s="1"/>
      <c r="C334" s="11"/>
      <c r="D334" s="5"/>
      <c r="E334" s="66"/>
    </row>
    <row r="335" spans="1:5" x14ac:dyDescent="0.2">
      <c r="A335" s="1"/>
      <c r="B335" s="1"/>
      <c r="C335" s="11"/>
      <c r="D335" s="5"/>
      <c r="E335" s="66"/>
    </row>
    <row r="336" spans="1:5" x14ac:dyDescent="0.2">
      <c r="A336" s="1"/>
      <c r="B336" s="1"/>
      <c r="C336" s="11"/>
      <c r="D336" s="5"/>
      <c r="E336" s="66"/>
    </row>
    <row r="337" spans="1:5" x14ac:dyDescent="0.2">
      <c r="A337" s="1"/>
      <c r="B337" s="1"/>
      <c r="C337" s="11"/>
      <c r="D337" s="5"/>
      <c r="E337" s="66"/>
    </row>
    <row r="338" spans="1:5" x14ac:dyDescent="0.2">
      <c r="A338" s="1"/>
      <c r="B338" s="1"/>
      <c r="C338" s="11"/>
      <c r="D338" s="5"/>
      <c r="E338" s="66"/>
    </row>
    <row r="339" spans="1:5" x14ac:dyDescent="0.2">
      <c r="A339" s="1"/>
      <c r="B339" s="1"/>
      <c r="C339" s="11"/>
      <c r="D339" s="5"/>
      <c r="E339" s="66"/>
    </row>
    <row r="340" spans="1:5" x14ac:dyDescent="0.2">
      <c r="A340" s="1"/>
      <c r="B340" s="1"/>
      <c r="C340" s="11"/>
      <c r="D340" s="5"/>
      <c r="E340" s="66"/>
    </row>
    <row r="341" spans="1:5" x14ac:dyDescent="0.2">
      <c r="A341" s="1"/>
      <c r="B341" s="1"/>
      <c r="C341" s="11"/>
      <c r="D341" s="5"/>
      <c r="E341" s="66"/>
    </row>
    <row r="342" spans="1:5" x14ac:dyDescent="0.2">
      <c r="A342" s="1"/>
      <c r="B342" s="1"/>
      <c r="C342" s="11"/>
      <c r="D342" s="5"/>
      <c r="E342" s="66"/>
    </row>
    <row r="343" spans="1:5" x14ac:dyDescent="0.2">
      <c r="A343" s="1"/>
      <c r="B343" s="1"/>
      <c r="C343" s="11"/>
      <c r="D343" s="5"/>
      <c r="E343" s="66"/>
    </row>
    <row r="344" spans="1:5" x14ac:dyDescent="0.2">
      <c r="A344" s="1"/>
      <c r="B344" s="1"/>
      <c r="C344" s="11"/>
      <c r="D344" s="5"/>
      <c r="E344" s="66"/>
    </row>
    <row r="345" spans="1:5" x14ac:dyDescent="0.2">
      <c r="A345" s="1"/>
      <c r="B345" s="1"/>
      <c r="C345" s="11"/>
      <c r="D345" s="5"/>
      <c r="E345" s="66"/>
    </row>
    <row r="346" spans="1:5" x14ac:dyDescent="0.2">
      <c r="A346" s="1"/>
      <c r="B346" s="1"/>
      <c r="C346" s="11"/>
      <c r="D346" s="5"/>
      <c r="E346" s="66"/>
    </row>
    <row r="347" spans="1:5" x14ac:dyDescent="0.2">
      <c r="A347" s="1"/>
      <c r="B347" s="1"/>
      <c r="C347" s="11"/>
      <c r="D347" s="5"/>
      <c r="E347" s="66"/>
    </row>
    <row r="348" spans="1:5" x14ac:dyDescent="0.2">
      <c r="A348" s="1"/>
      <c r="B348" s="1"/>
      <c r="C348" s="11"/>
      <c r="D348" s="5"/>
      <c r="E348" s="66"/>
    </row>
    <row r="349" spans="1:5" x14ac:dyDescent="0.2">
      <c r="A349" s="1"/>
      <c r="B349" s="1"/>
      <c r="C349" s="11"/>
      <c r="D349" s="5"/>
      <c r="E349" s="66"/>
    </row>
    <row r="350" spans="1:5" x14ac:dyDescent="0.2">
      <c r="A350" s="1"/>
      <c r="B350" s="1"/>
      <c r="C350" s="11"/>
      <c r="D350" s="5"/>
      <c r="E350" s="66"/>
    </row>
    <row r="351" spans="1:5" x14ac:dyDescent="0.2">
      <c r="A351" s="1"/>
      <c r="B351" s="1"/>
      <c r="C351" s="11"/>
      <c r="D351" s="5"/>
      <c r="E351" s="66"/>
    </row>
    <row r="352" spans="1:5" x14ac:dyDescent="0.2">
      <c r="A352" s="1"/>
      <c r="B352" s="1"/>
      <c r="C352" s="11"/>
      <c r="D352" s="5"/>
      <c r="E352" s="66"/>
    </row>
    <row r="353" spans="1:5" x14ac:dyDescent="0.2">
      <c r="A353" s="1"/>
      <c r="B353" s="1"/>
      <c r="C353" s="11"/>
      <c r="D353" s="5"/>
      <c r="E353" s="66"/>
    </row>
    <row r="354" spans="1:5" x14ac:dyDescent="0.2">
      <c r="A354" s="1"/>
      <c r="B354" s="1"/>
      <c r="C354" s="11"/>
      <c r="D354" s="5"/>
      <c r="E354" s="66"/>
    </row>
    <row r="355" spans="1:5" x14ac:dyDescent="0.2">
      <c r="A355" s="1"/>
      <c r="B355" s="1"/>
      <c r="C355" s="11"/>
      <c r="D355" s="5"/>
      <c r="E355" s="66"/>
    </row>
    <row r="356" spans="1:5" x14ac:dyDescent="0.2">
      <c r="A356" s="1"/>
      <c r="B356" s="1"/>
      <c r="C356" s="11"/>
      <c r="D356" s="5"/>
      <c r="E356" s="66"/>
    </row>
    <row r="357" spans="1:5" x14ac:dyDescent="0.2">
      <c r="A357" s="1"/>
      <c r="B357" s="1"/>
      <c r="C357" s="11"/>
      <c r="D357" s="5"/>
      <c r="E357" s="66"/>
    </row>
    <row r="358" spans="1:5" x14ac:dyDescent="0.2">
      <c r="A358" s="1"/>
      <c r="B358" s="1"/>
      <c r="C358" s="11"/>
      <c r="D358" s="5"/>
      <c r="E358" s="66"/>
    </row>
    <row r="359" spans="1:5" x14ac:dyDescent="0.2">
      <c r="A359" s="1"/>
      <c r="B359" s="1"/>
      <c r="C359" s="11"/>
      <c r="D359" s="5"/>
      <c r="E359" s="66"/>
    </row>
    <row r="360" spans="1:5" x14ac:dyDescent="0.2">
      <c r="A360" s="1"/>
      <c r="B360" s="1"/>
      <c r="C360" s="11"/>
      <c r="D360" s="5"/>
      <c r="E360" s="66"/>
    </row>
    <row r="361" spans="1:5" x14ac:dyDescent="0.2">
      <c r="A361" s="1"/>
      <c r="B361" s="1"/>
      <c r="C361" s="11"/>
      <c r="D361" s="5"/>
      <c r="E361" s="66"/>
    </row>
    <row r="362" spans="1:5" x14ac:dyDescent="0.2">
      <c r="A362" s="1"/>
      <c r="B362" s="1"/>
      <c r="C362" s="11"/>
      <c r="D362" s="5"/>
      <c r="E362" s="66"/>
    </row>
    <row r="363" spans="1:5" x14ac:dyDescent="0.2">
      <c r="A363" s="1"/>
      <c r="B363" s="1"/>
      <c r="C363" s="11"/>
      <c r="D363" s="5"/>
      <c r="E363" s="66"/>
    </row>
    <row r="364" spans="1:5" x14ac:dyDescent="0.2">
      <c r="A364" s="1"/>
      <c r="B364" s="1"/>
      <c r="C364" s="11"/>
      <c r="D364" s="5"/>
      <c r="E364" s="66"/>
    </row>
    <row r="365" spans="1:5" x14ac:dyDescent="0.2">
      <c r="A365" s="1"/>
      <c r="B365" s="1"/>
      <c r="C365" s="11"/>
      <c r="D365" s="5"/>
      <c r="E365" s="66"/>
    </row>
    <row r="366" spans="1:5" x14ac:dyDescent="0.2">
      <c r="A366" s="1"/>
      <c r="B366" s="1"/>
      <c r="C366" s="11"/>
      <c r="D366" s="5"/>
      <c r="E366" s="66"/>
    </row>
    <row r="367" spans="1:5" x14ac:dyDescent="0.2">
      <c r="A367" s="1"/>
      <c r="B367" s="1"/>
      <c r="C367" s="11"/>
      <c r="D367" s="5"/>
      <c r="E367" s="66"/>
    </row>
    <row r="368" spans="1:5" x14ac:dyDescent="0.2">
      <c r="A368" s="1"/>
      <c r="B368" s="1"/>
      <c r="C368" s="11"/>
      <c r="D368" s="5"/>
      <c r="E368" s="66"/>
    </row>
    <row r="369" spans="1:5" x14ac:dyDescent="0.2">
      <c r="A369" s="1"/>
      <c r="B369" s="1"/>
      <c r="C369" s="11"/>
      <c r="D369" s="5"/>
      <c r="E369" s="66"/>
    </row>
    <row r="370" spans="1:5" x14ac:dyDescent="0.2">
      <c r="A370" s="1"/>
      <c r="B370" s="1"/>
      <c r="C370" s="11"/>
      <c r="D370" s="5"/>
      <c r="E370" s="66"/>
    </row>
    <row r="371" spans="1:5" x14ac:dyDescent="0.2">
      <c r="A371" s="1"/>
      <c r="B371" s="1"/>
      <c r="C371" s="11"/>
      <c r="D371" s="5"/>
      <c r="E371" s="66"/>
    </row>
    <row r="372" spans="1:5" x14ac:dyDescent="0.2">
      <c r="A372" s="1"/>
      <c r="B372" s="1"/>
      <c r="C372" s="11"/>
      <c r="D372" s="5"/>
      <c r="E372" s="66"/>
    </row>
    <row r="373" spans="1:5" x14ac:dyDescent="0.2">
      <c r="A373" s="1"/>
      <c r="B373" s="1"/>
      <c r="C373" s="11"/>
      <c r="D373" s="5"/>
      <c r="E373" s="66"/>
    </row>
    <row r="374" spans="1:5" x14ac:dyDescent="0.2">
      <c r="A374" s="1"/>
      <c r="B374" s="1"/>
      <c r="C374" s="11"/>
      <c r="D374" s="5"/>
      <c r="E374" s="66"/>
    </row>
    <row r="375" spans="1:5" x14ac:dyDescent="0.2">
      <c r="A375" s="1"/>
      <c r="B375" s="1"/>
      <c r="C375" s="11"/>
      <c r="D375" s="5"/>
      <c r="E375" s="66"/>
    </row>
    <row r="376" spans="1:5" x14ac:dyDescent="0.2">
      <c r="A376" s="1"/>
      <c r="B376" s="1"/>
      <c r="C376" s="11"/>
      <c r="D376" s="5"/>
      <c r="E376" s="66"/>
    </row>
    <row r="377" spans="1:5" x14ac:dyDescent="0.2">
      <c r="A377" s="1"/>
      <c r="B377" s="1"/>
      <c r="C377" s="11"/>
      <c r="D377" s="5"/>
      <c r="E377" s="66"/>
    </row>
    <row r="378" spans="1:5" x14ac:dyDescent="0.2">
      <c r="A378" s="1"/>
      <c r="B378" s="1"/>
      <c r="C378" s="11"/>
      <c r="D378" s="5"/>
      <c r="E378" s="66"/>
    </row>
    <row r="379" spans="1:5" x14ac:dyDescent="0.2">
      <c r="A379" s="1"/>
      <c r="B379" s="1"/>
      <c r="C379" s="11"/>
      <c r="D379" s="5"/>
      <c r="E379" s="66"/>
    </row>
    <row r="380" spans="1:5" x14ac:dyDescent="0.2">
      <c r="A380" s="1"/>
      <c r="B380" s="1"/>
      <c r="C380" s="11"/>
      <c r="D380" s="5"/>
      <c r="E380" s="66"/>
    </row>
    <row r="381" spans="1:5" x14ac:dyDescent="0.2">
      <c r="A381" s="1"/>
      <c r="B381" s="1"/>
      <c r="C381" s="11"/>
      <c r="D381" s="5"/>
      <c r="E381" s="66"/>
    </row>
    <row r="382" spans="1:5" x14ac:dyDescent="0.2">
      <c r="A382" s="1"/>
      <c r="B382" s="1"/>
      <c r="C382" s="11"/>
      <c r="D382" s="5"/>
      <c r="E382" s="66"/>
    </row>
    <row r="383" spans="1:5" x14ac:dyDescent="0.2">
      <c r="A383" s="1"/>
      <c r="B383" s="1"/>
      <c r="C383" s="11"/>
      <c r="D383" s="5"/>
      <c r="E383" s="66"/>
    </row>
    <row r="384" spans="1:5" x14ac:dyDescent="0.2">
      <c r="A384" s="1"/>
      <c r="B384" s="1"/>
      <c r="C384" s="11"/>
      <c r="D384" s="5"/>
      <c r="E384" s="66"/>
    </row>
    <row r="385" spans="1:5" x14ac:dyDescent="0.2">
      <c r="A385" s="1"/>
      <c r="B385" s="1"/>
      <c r="C385" s="11"/>
      <c r="D385" s="5"/>
      <c r="E385" s="66"/>
    </row>
    <row r="386" spans="1:5" x14ac:dyDescent="0.2">
      <c r="A386" s="1"/>
      <c r="B386" s="1"/>
      <c r="C386" s="11"/>
      <c r="D386" s="5"/>
      <c r="E386" s="66"/>
    </row>
    <row r="387" spans="1:5" x14ac:dyDescent="0.2">
      <c r="A387" s="1"/>
      <c r="B387" s="1"/>
      <c r="C387" s="11"/>
      <c r="D387" s="5"/>
      <c r="E387" s="66"/>
    </row>
    <row r="388" spans="1:5" x14ac:dyDescent="0.2">
      <c r="A388" s="1"/>
      <c r="B388" s="1"/>
      <c r="C388" s="11"/>
      <c r="D388" s="5"/>
      <c r="E388" s="66"/>
    </row>
    <row r="389" spans="1:5" x14ac:dyDescent="0.2">
      <c r="A389" s="1"/>
      <c r="B389" s="1"/>
      <c r="C389" s="11"/>
      <c r="D389" s="5"/>
      <c r="E389" s="66"/>
    </row>
    <row r="390" spans="1:5" x14ac:dyDescent="0.2">
      <c r="A390" s="1"/>
      <c r="B390" s="1"/>
      <c r="C390" s="11"/>
      <c r="D390" s="5"/>
      <c r="E390" s="66"/>
    </row>
    <row r="391" spans="1:5" x14ac:dyDescent="0.2">
      <c r="A391" s="1"/>
      <c r="B391" s="1"/>
      <c r="C391" s="11"/>
      <c r="D391" s="5"/>
      <c r="E391" s="66"/>
    </row>
    <row r="392" spans="1:5" x14ac:dyDescent="0.2">
      <c r="A392" s="1"/>
      <c r="B392" s="1"/>
      <c r="C392" s="11"/>
      <c r="D392" s="5"/>
      <c r="E392" s="66"/>
    </row>
    <row r="393" spans="1:5" x14ac:dyDescent="0.2">
      <c r="A393" s="1"/>
      <c r="B393" s="1"/>
      <c r="C393" s="11"/>
      <c r="D393" s="5"/>
      <c r="E393" s="66"/>
    </row>
    <row r="394" spans="1:5" x14ac:dyDescent="0.2">
      <c r="A394" s="1"/>
      <c r="B394" s="1"/>
      <c r="C394" s="11"/>
      <c r="D394" s="5"/>
      <c r="E394" s="66"/>
    </row>
    <row r="395" spans="1:5" x14ac:dyDescent="0.2">
      <c r="A395" s="1"/>
      <c r="B395" s="1"/>
      <c r="C395" s="11"/>
      <c r="D395" s="5"/>
      <c r="E395" s="66"/>
    </row>
    <row r="396" spans="1:5" x14ac:dyDescent="0.2">
      <c r="A396" s="1"/>
      <c r="B396" s="1"/>
      <c r="C396" s="11"/>
      <c r="D396" s="5"/>
      <c r="E396" s="66"/>
    </row>
    <row r="397" spans="1:5" x14ac:dyDescent="0.2">
      <c r="A397" s="1"/>
      <c r="B397" s="1"/>
      <c r="C397" s="11"/>
      <c r="D397" s="5"/>
      <c r="E397" s="66"/>
    </row>
    <row r="398" spans="1:5" x14ac:dyDescent="0.2">
      <c r="A398" s="1"/>
      <c r="B398" s="1"/>
      <c r="C398" s="11"/>
      <c r="D398" s="5"/>
      <c r="E398" s="66"/>
    </row>
    <row r="399" spans="1:5" x14ac:dyDescent="0.2">
      <c r="A399" s="1"/>
      <c r="B399" s="1"/>
      <c r="C399" s="11"/>
      <c r="D399" s="5"/>
      <c r="E399" s="66"/>
    </row>
    <row r="400" spans="1:5" x14ac:dyDescent="0.2">
      <c r="A400" s="1"/>
      <c r="B400" s="1"/>
      <c r="C400" s="11"/>
      <c r="D400" s="5"/>
      <c r="E400" s="66"/>
    </row>
    <row r="401" spans="1:5" x14ac:dyDescent="0.2">
      <c r="A401" s="1"/>
      <c r="B401" s="1"/>
      <c r="C401" s="11"/>
      <c r="D401" s="5"/>
      <c r="E401" s="66"/>
    </row>
    <row r="402" spans="1:5" x14ac:dyDescent="0.2">
      <c r="A402" s="1"/>
      <c r="B402" s="1"/>
      <c r="C402" s="11"/>
      <c r="D402" s="5"/>
      <c r="E402" s="66"/>
    </row>
    <row r="403" spans="1:5" x14ac:dyDescent="0.2">
      <c r="A403" s="1"/>
      <c r="B403" s="1"/>
      <c r="C403" s="11"/>
      <c r="D403" s="5"/>
      <c r="E403" s="66"/>
    </row>
    <row r="404" spans="1:5" x14ac:dyDescent="0.2">
      <c r="A404" s="1"/>
      <c r="B404" s="1"/>
      <c r="C404" s="11"/>
      <c r="D404" s="5"/>
      <c r="E404" s="66"/>
    </row>
    <row r="405" spans="1:5" x14ac:dyDescent="0.2">
      <c r="A405" s="1"/>
      <c r="B405" s="1"/>
      <c r="C405" s="11"/>
      <c r="D405" s="5"/>
      <c r="E405" s="66"/>
    </row>
    <row r="406" spans="1:5" x14ac:dyDescent="0.2">
      <c r="A406" s="1"/>
      <c r="B406" s="1"/>
      <c r="C406" s="11"/>
      <c r="D406" s="5"/>
      <c r="E406" s="66"/>
    </row>
    <row r="407" spans="1:5" x14ac:dyDescent="0.2">
      <c r="A407" s="1"/>
      <c r="B407" s="1"/>
      <c r="C407" s="11"/>
      <c r="D407" s="5"/>
      <c r="E407" s="66"/>
    </row>
    <row r="408" spans="1:5" x14ac:dyDescent="0.2">
      <c r="A408" s="1"/>
      <c r="B408" s="1"/>
      <c r="C408" s="11"/>
      <c r="D408" s="5"/>
      <c r="E408" s="66"/>
    </row>
    <row r="409" spans="1:5" x14ac:dyDescent="0.2">
      <c r="A409" s="1"/>
      <c r="B409" s="1"/>
      <c r="C409" s="11"/>
      <c r="D409" s="5"/>
      <c r="E409" s="66"/>
    </row>
    <row r="410" spans="1:5" x14ac:dyDescent="0.2">
      <c r="A410" s="1"/>
      <c r="B410" s="1"/>
      <c r="C410" s="11"/>
      <c r="D410" s="5"/>
      <c r="E410" s="66"/>
    </row>
    <row r="411" spans="1:5" x14ac:dyDescent="0.2">
      <c r="A411" s="1"/>
      <c r="B411" s="1"/>
      <c r="C411" s="11"/>
      <c r="D411" s="5"/>
      <c r="E411" s="66"/>
    </row>
    <row r="412" spans="1:5" x14ac:dyDescent="0.2">
      <c r="A412" s="1"/>
      <c r="B412" s="1"/>
      <c r="C412" s="11"/>
      <c r="D412" s="5"/>
      <c r="E412" s="66"/>
    </row>
    <row r="413" spans="1:5" x14ac:dyDescent="0.2">
      <c r="A413" s="1"/>
      <c r="B413" s="1"/>
      <c r="C413" s="11"/>
      <c r="D413" s="5"/>
      <c r="E413" s="66"/>
    </row>
    <row r="414" spans="1:5" x14ac:dyDescent="0.2">
      <c r="A414" s="1"/>
      <c r="B414" s="1"/>
      <c r="C414" s="11"/>
      <c r="D414" s="5"/>
      <c r="E414" s="66"/>
    </row>
    <row r="415" spans="1:5" x14ac:dyDescent="0.2">
      <c r="A415" s="1"/>
      <c r="B415" s="1"/>
      <c r="C415" s="11"/>
      <c r="D415" s="5"/>
      <c r="E415" s="66"/>
    </row>
    <row r="416" spans="1:5" x14ac:dyDescent="0.2">
      <c r="A416" s="1"/>
      <c r="B416" s="1"/>
      <c r="C416" s="11"/>
      <c r="D416" s="5"/>
      <c r="E416" s="66"/>
    </row>
    <row r="417" spans="1:5" x14ac:dyDescent="0.2">
      <c r="A417" s="1"/>
      <c r="B417" s="1"/>
      <c r="C417" s="11"/>
      <c r="D417" s="5"/>
      <c r="E417" s="66"/>
    </row>
    <row r="418" spans="1:5" x14ac:dyDescent="0.2">
      <c r="A418" s="1"/>
      <c r="B418" s="1"/>
      <c r="C418" s="11"/>
      <c r="D418" s="5"/>
      <c r="E418" s="66"/>
    </row>
    <row r="419" spans="1:5" x14ac:dyDescent="0.2">
      <c r="A419" s="1"/>
      <c r="B419" s="1"/>
      <c r="C419" s="11"/>
      <c r="D419" s="5"/>
      <c r="E419" s="66"/>
    </row>
    <row r="420" spans="1:5" x14ac:dyDescent="0.2">
      <c r="A420" s="1"/>
      <c r="B420" s="1"/>
      <c r="C420" s="11"/>
      <c r="D420" s="5"/>
      <c r="E420" s="66"/>
    </row>
    <row r="421" spans="1:5" x14ac:dyDescent="0.2">
      <c r="A421" s="1"/>
      <c r="B421" s="1"/>
      <c r="C421" s="11"/>
      <c r="D421" s="5"/>
      <c r="E421" s="66"/>
    </row>
    <row r="422" spans="1:5" x14ac:dyDescent="0.2">
      <c r="A422" s="1"/>
      <c r="B422" s="1"/>
      <c r="C422" s="11"/>
      <c r="D422" s="5"/>
      <c r="E422" s="66"/>
    </row>
    <row r="423" spans="1:5" x14ac:dyDescent="0.2">
      <c r="A423" s="1"/>
      <c r="B423" s="1"/>
      <c r="C423" s="11"/>
      <c r="D423" s="5"/>
      <c r="E423" s="66"/>
    </row>
    <row r="424" spans="1:5" x14ac:dyDescent="0.2">
      <c r="A424" s="1"/>
      <c r="B424" s="1"/>
      <c r="C424" s="11"/>
      <c r="D424" s="5"/>
      <c r="E424" s="66"/>
    </row>
    <row r="425" spans="1:5" x14ac:dyDescent="0.2">
      <c r="A425" s="1"/>
      <c r="B425" s="1"/>
      <c r="C425" s="11"/>
      <c r="D425" s="5"/>
      <c r="E425" s="66"/>
    </row>
    <row r="426" spans="1:5" x14ac:dyDescent="0.2">
      <c r="A426" s="1"/>
      <c r="B426" s="1"/>
      <c r="C426" s="11"/>
      <c r="D426" s="5"/>
      <c r="E426" s="66"/>
    </row>
    <row r="427" spans="1:5" x14ac:dyDescent="0.2">
      <c r="A427" s="1"/>
      <c r="B427" s="1"/>
      <c r="C427" s="11"/>
      <c r="D427" s="5"/>
      <c r="E427" s="66"/>
    </row>
    <row r="428" spans="1:5" x14ac:dyDescent="0.2">
      <c r="A428" s="1"/>
      <c r="B428" s="1"/>
      <c r="C428" s="11"/>
      <c r="D428" s="5"/>
      <c r="E428" s="66"/>
    </row>
    <row r="429" spans="1:5" x14ac:dyDescent="0.2">
      <c r="A429" s="1"/>
      <c r="B429" s="1"/>
      <c r="C429" s="11"/>
      <c r="D429" s="5"/>
      <c r="E429" s="66"/>
    </row>
    <row r="430" spans="1:5" x14ac:dyDescent="0.2">
      <c r="A430" s="1"/>
      <c r="B430" s="1"/>
      <c r="C430" s="11"/>
      <c r="D430" s="5"/>
      <c r="E430" s="66"/>
    </row>
    <row r="431" spans="1:5" x14ac:dyDescent="0.2">
      <c r="A431" s="1"/>
      <c r="B431" s="1"/>
      <c r="C431" s="11"/>
      <c r="D431" s="5"/>
      <c r="E431" s="66"/>
    </row>
    <row r="432" spans="1:5" x14ac:dyDescent="0.2">
      <c r="A432" s="1"/>
      <c r="B432" s="1"/>
      <c r="C432" s="11"/>
      <c r="D432" s="5"/>
      <c r="E432" s="66"/>
    </row>
    <row r="433" spans="1:5" x14ac:dyDescent="0.2">
      <c r="A433" s="1"/>
      <c r="B433" s="1"/>
      <c r="C433" s="11"/>
      <c r="D433" s="5"/>
      <c r="E433" s="66"/>
    </row>
    <row r="434" spans="1:5" x14ac:dyDescent="0.2">
      <c r="A434" s="1"/>
      <c r="B434" s="1"/>
      <c r="C434" s="11"/>
      <c r="D434" s="5"/>
      <c r="E434" s="66"/>
    </row>
    <row r="435" spans="1:5" x14ac:dyDescent="0.2">
      <c r="A435" s="1"/>
      <c r="B435" s="1"/>
      <c r="C435" s="11"/>
      <c r="D435" s="5"/>
      <c r="E435" s="66"/>
    </row>
    <row r="436" spans="1:5" x14ac:dyDescent="0.2">
      <c r="A436" s="1"/>
      <c r="B436" s="1"/>
      <c r="C436" s="11"/>
      <c r="D436" s="5"/>
      <c r="E436" s="66"/>
    </row>
    <row r="437" spans="1:5" x14ac:dyDescent="0.2">
      <c r="A437" s="1"/>
      <c r="B437" s="1"/>
      <c r="C437" s="11"/>
      <c r="D437" s="5"/>
      <c r="E437" s="66"/>
    </row>
    <row r="438" spans="1:5" x14ac:dyDescent="0.2">
      <c r="A438" s="1"/>
      <c r="B438" s="1"/>
      <c r="C438" s="11"/>
      <c r="D438" s="5"/>
      <c r="E438" s="66"/>
    </row>
    <row r="439" spans="1:5" x14ac:dyDescent="0.2">
      <c r="A439" s="1"/>
      <c r="B439" s="1"/>
      <c r="C439" s="11"/>
      <c r="D439" s="5"/>
      <c r="E439" s="66"/>
    </row>
    <row r="440" spans="1:5" x14ac:dyDescent="0.2">
      <c r="A440" s="1"/>
      <c r="B440" s="1"/>
      <c r="C440" s="11"/>
      <c r="D440" s="5"/>
      <c r="E440" s="66"/>
    </row>
    <row r="441" spans="1:5" x14ac:dyDescent="0.2">
      <c r="A441" s="1"/>
      <c r="B441" s="1"/>
      <c r="C441" s="11"/>
      <c r="D441" s="5"/>
      <c r="E441" s="66"/>
    </row>
    <row r="442" spans="1:5" x14ac:dyDescent="0.2">
      <c r="A442" s="1"/>
      <c r="B442" s="1"/>
      <c r="C442" s="11"/>
      <c r="D442" s="5"/>
      <c r="E442" s="66"/>
    </row>
    <row r="443" spans="1:5" x14ac:dyDescent="0.2">
      <c r="A443" s="1"/>
      <c r="B443" s="1"/>
      <c r="C443" s="11"/>
      <c r="D443" s="5"/>
      <c r="E443" s="66"/>
    </row>
    <row r="444" spans="1:5" x14ac:dyDescent="0.2">
      <c r="A444" s="1"/>
      <c r="B444" s="1"/>
      <c r="C444" s="11"/>
      <c r="D444" s="5"/>
      <c r="E444" s="66"/>
    </row>
    <row r="445" spans="1:5" x14ac:dyDescent="0.2">
      <c r="A445" s="1"/>
      <c r="B445" s="1"/>
      <c r="C445" s="11"/>
      <c r="D445" s="5"/>
      <c r="E445" s="66"/>
    </row>
    <row r="446" spans="1:5" x14ac:dyDescent="0.2">
      <c r="A446" s="1"/>
      <c r="B446" s="1"/>
      <c r="C446" s="11"/>
      <c r="D446" s="5"/>
      <c r="E446" s="66"/>
    </row>
    <row r="447" spans="1:5" x14ac:dyDescent="0.2">
      <c r="A447" s="1"/>
      <c r="B447" s="1"/>
      <c r="C447" s="11"/>
      <c r="D447" s="5"/>
      <c r="E447" s="66"/>
    </row>
    <row r="448" spans="1:5" x14ac:dyDescent="0.2">
      <c r="A448" s="1"/>
      <c r="B448" s="1"/>
      <c r="C448" s="11"/>
      <c r="D448" s="5"/>
      <c r="E448" s="66"/>
    </row>
    <row r="449" spans="1:5" x14ac:dyDescent="0.2">
      <c r="A449" s="1"/>
      <c r="B449" s="1"/>
      <c r="C449" s="11"/>
      <c r="D449" s="5"/>
      <c r="E449" s="66"/>
    </row>
    <row r="450" spans="1:5" x14ac:dyDescent="0.2">
      <c r="A450" s="1"/>
      <c r="B450" s="1"/>
      <c r="C450" s="11"/>
      <c r="D450" s="5"/>
      <c r="E450" s="66"/>
    </row>
    <row r="451" spans="1:5" x14ac:dyDescent="0.2">
      <c r="A451" s="1"/>
      <c r="B451" s="1"/>
      <c r="C451" s="11"/>
      <c r="D451" s="5"/>
      <c r="E451" s="66"/>
    </row>
    <row r="452" spans="1:5" x14ac:dyDescent="0.2">
      <c r="A452" s="1"/>
      <c r="B452" s="1"/>
      <c r="C452" s="11"/>
      <c r="D452" s="5"/>
      <c r="E452" s="66"/>
    </row>
    <row r="453" spans="1:5" x14ac:dyDescent="0.2">
      <c r="A453" s="1"/>
      <c r="B453" s="1"/>
      <c r="C453" s="11"/>
      <c r="D453" s="5"/>
      <c r="E453" s="66"/>
    </row>
    <row r="454" spans="1:5" x14ac:dyDescent="0.2">
      <c r="A454" s="1"/>
      <c r="B454" s="1"/>
      <c r="C454" s="11"/>
      <c r="D454" s="5"/>
      <c r="E454" s="66"/>
    </row>
    <row r="455" spans="1:5" x14ac:dyDescent="0.2">
      <c r="A455" s="1"/>
      <c r="B455" s="1"/>
      <c r="C455" s="11"/>
      <c r="D455" s="5"/>
      <c r="E455" s="66"/>
    </row>
    <row r="456" spans="1:5" x14ac:dyDescent="0.2">
      <c r="A456" s="1"/>
      <c r="B456" s="1"/>
      <c r="C456" s="11"/>
      <c r="D456" s="5"/>
      <c r="E456" s="66"/>
    </row>
    <row r="457" spans="1:5" x14ac:dyDescent="0.2">
      <c r="A457" s="1"/>
      <c r="B457" s="1"/>
      <c r="C457" s="11"/>
      <c r="D457" s="5"/>
      <c r="E457" s="66"/>
    </row>
    <row r="458" spans="1:5" x14ac:dyDescent="0.2">
      <c r="A458" s="1"/>
      <c r="B458" s="1"/>
      <c r="C458" s="11"/>
      <c r="D458" s="5"/>
      <c r="E458" s="66"/>
    </row>
    <row r="459" spans="1:5" x14ac:dyDescent="0.2">
      <c r="A459" s="1"/>
      <c r="B459" s="1"/>
      <c r="C459" s="11"/>
      <c r="D459" s="5"/>
      <c r="E459" s="66"/>
    </row>
    <row r="460" spans="1:5" x14ac:dyDescent="0.2">
      <c r="A460" s="1"/>
      <c r="B460" s="1"/>
      <c r="C460" s="11"/>
      <c r="D460" s="5"/>
      <c r="E460" s="66"/>
    </row>
    <row r="461" spans="1:5" x14ac:dyDescent="0.2">
      <c r="A461" s="1"/>
      <c r="B461" s="1"/>
      <c r="C461" s="11"/>
      <c r="D461" s="5"/>
      <c r="E461" s="66"/>
    </row>
    <row r="462" spans="1:5" x14ac:dyDescent="0.2">
      <c r="A462" s="1"/>
      <c r="B462" s="1"/>
      <c r="C462" s="11"/>
      <c r="D462" s="5"/>
      <c r="E462" s="66"/>
    </row>
    <row r="463" spans="1:5" x14ac:dyDescent="0.2">
      <c r="A463" s="1"/>
      <c r="B463" s="1"/>
      <c r="C463" s="11"/>
      <c r="D463" s="5"/>
      <c r="E463" s="66"/>
    </row>
    <row r="464" spans="1:5" x14ac:dyDescent="0.2">
      <c r="A464" s="1"/>
      <c r="B464" s="1"/>
      <c r="C464" s="11"/>
      <c r="D464" s="5"/>
      <c r="E464" s="66"/>
    </row>
    <row r="465" spans="1:5" x14ac:dyDescent="0.2">
      <c r="A465" s="1"/>
      <c r="B465" s="1"/>
      <c r="C465" s="11"/>
      <c r="D465" s="5"/>
      <c r="E465" s="66"/>
    </row>
    <row r="466" spans="1:5" x14ac:dyDescent="0.2">
      <c r="A466" s="1"/>
      <c r="B466" s="1"/>
      <c r="C466" s="11"/>
      <c r="D466" s="5"/>
      <c r="E466" s="66"/>
    </row>
    <row r="467" spans="1:5" x14ac:dyDescent="0.2">
      <c r="A467" s="1"/>
      <c r="B467" s="1"/>
      <c r="C467" s="11"/>
      <c r="D467" s="5"/>
      <c r="E467" s="66"/>
    </row>
    <row r="468" spans="1:5" x14ac:dyDescent="0.2">
      <c r="A468" s="1"/>
      <c r="B468" s="1"/>
      <c r="C468" s="11"/>
      <c r="D468" s="5"/>
      <c r="E468" s="66"/>
    </row>
    <row r="469" spans="1:5" x14ac:dyDescent="0.2">
      <c r="A469" s="1"/>
      <c r="B469" s="1"/>
      <c r="C469" s="11"/>
      <c r="D469" s="5"/>
      <c r="E469" s="66"/>
    </row>
    <row r="470" spans="1:5" x14ac:dyDescent="0.2">
      <c r="A470" s="1"/>
      <c r="B470" s="1"/>
      <c r="C470" s="11"/>
      <c r="D470" s="5"/>
      <c r="E470" s="66"/>
    </row>
    <row r="471" spans="1:5" x14ac:dyDescent="0.2">
      <c r="A471" s="1"/>
      <c r="B471" s="1"/>
      <c r="C471" s="11"/>
      <c r="D471" s="5"/>
      <c r="E471" s="66"/>
    </row>
    <row r="472" spans="1:5" x14ac:dyDescent="0.2">
      <c r="A472" s="1"/>
      <c r="B472" s="1"/>
      <c r="C472" s="11"/>
      <c r="D472" s="5"/>
      <c r="E472" s="66"/>
    </row>
    <row r="473" spans="1:5" x14ac:dyDescent="0.2">
      <c r="A473" s="1"/>
      <c r="B473" s="1"/>
      <c r="C473" s="11"/>
      <c r="D473" s="5"/>
      <c r="E473" s="66"/>
    </row>
    <row r="474" spans="1:5" x14ac:dyDescent="0.2">
      <c r="A474" s="1"/>
      <c r="B474" s="1"/>
      <c r="C474" s="11"/>
      <c r="D474" s="5"/>
      <c r="E474" s="66"/>
    </row>
    <row r="475" spans="1:5" x14ac:dyDescent="0.2">
      <c r="A475" s="1"/>
      <c r="B475" s="1"/>
      <c r="C475" s="11"/>
      <c r="D475" s="5"/>
      <c r="E475" s="66"/>
    </row>
    <row r="476" spans="1:5" x14ac:dyDescent="0.2">
      <c r="A476" s="1"/>
      <c r="B476" s="1"/>
      <c r="C476" s="11"/>
      <c r="D476" s="5"/>
      <c r="E476" s="66"/>
    </row>
    <row r="477" spans="1:5" x14ac:dyDescent="0.2">
      <c r="A477" s="1"/>
      <c r="B477" s="1"/>
      <c r="C477" s="11"/>
      <c r="D477" s="5"/>
      <c r="E477" s="66"/>
    </row>
    <row r="478" spans="1:5" x14ac:dyDescent="0.2">
      <c r="A478" s="1"/>
      <c r="B478" s="1"/>
      <c r="C478" s="11"/>
      <c r="D478" s="5"/>
      <c r="E478" s="66"/>
    </row>
    <row r="479" spans="1:5" x14ac:dyDescent="0.2">
      <c r="A479" s="1"/>
      <c r="B479" s="1"/>
      <c r="C479" s="11"/>
      <c r="D479" s="5"/>
      <c r="E479" s="66"/>
    </row>
    <row r="480" spans="1:5" x14ac:dyDescent="0.2">
      <c r="A480" s="1"/>
      <c r="B480" s="1"/>
      <c r="C480" s="11"/>
      <c r="D480" s="5"/>
      <c r="E480" s="66"/>
    </row>
    <row r="481" spans="1:5" x14ac:dyDescent="0.2">
      <c r="A481" s="1"/>
      <c r="B481" s="1"/>
      <c r="C481" s="11"/>
      <c r="D481" s="5"/>
      <c r="E481" s="66"/>
    </row>
    <row r="482" spans="1:5" x14ac:dyDescent="0.2">
      <c r="A482" s="1"/>
      <c r="B482" s="1"/>
      <c r="C482" s="11"/>
      <c r="D482" s="5"/>
      <c r="E482" s="66"/>
    </row>
    <row r="483" spans="1:5" x14ac:dyDescent="0.2">
      <c r="A483" s="1"/>
      <c r="B483" s="1"/>
      <c r="C483" s="11"/>
      <c r="D483" s="5"/>
      <c r="E483" s="66"/>
    </row>
    <row r="484" spans="1:5" x14ac:dyDescent="0.2">
      <c r="A484" s="1"/>
      <c r="B484" s="1"/>
      <c r="C484" s="11"/>
      <c r="D484" s="5"/>
      <c r="E484" s="66"/>
    </row>
    <row r="485" spans="1:5" x14ac:dyDescent="0.2">
      <c r="A485" s="1"/>
      <c r="B485" s="1"/>
      <c r="C485" s="11"/>
      <c r="D485" s="5"/>
      <c r="E485" s="66"/>
    </row>
    <row r="486" spans="1:5" x14ac:dyDescent="0.2">
      <c r="A486" s="1"/>
      <c r="B486" s="1"/>
      <c r="C486" s="11"/>
      <c r="D486" s="5"/>
      <c r="E486" s="66"/>
    </row>
    <row r="487" spans="1:5" x14ac:dyDescent="0.2">
      <c r="A487" s="1"/>
      <c r="B487" s="1"/>
      <c r="C487" s="11"/>
      <c r="D487" s="5"/>
      <c r="E487" s="66"/>
    </row>
    <row r="488" spans="1:5" x14ac:dyDescent="0.2">
      <c r="A488" s="1"/>
      <c r="B488" s="1"/>
      <c r="C488" s="11"/>
      <c r="D488" s="5"/>
      <c r="E488" s="66"/>
    </row>
    <row r="489" spans="1:5" x14ac:dyDescent="0.2">
      <c r="A489" s="1"/>
      <c r="B489" s="1"/>
      <c r="C489" s="11"/>
      <c r="D489" s="5"/>
      <c r="E489" s="66"/>
    </row>
    <row r="490" spans="1:5" x14ac:dyDescent="0.2">
      <c r="A490" s="1"/>
      <c r="B490" s="1"/>
      <c r="C490" s="11"/>
      <c r="D490" s="5"/>
      <c r="E490" s="66"/>
    </row>
    <row r="491" spans="1:5" x14ac:dyDescent="0.2">
      <c r="A491" s="1"/>
      <c r="B491" s="1"/>
      <c r="C491" s="11"/>
      <c r="D491" s="5"/>
      <c r="E491" s="66"/>
    </row>
    <row r="492" spans="1:5" x14ac:dyDescent="0.2">
      <c r="A492" s="1"/>
      <c r="B492" s="1"/>
      <c r="C492" s="11"/>
      <c r="D492" s="5"/>
      <c r="E492" s="66"/>
    </row>
    <row r="493" spans="1:5" x14ac:dyDescent="0.2">
      <c r="A493" s="1"/>
      <c r="B493" s="1"/>
      <c r="C493" s="11"/>
      <c r="D493" s="5"/>
      <c r="E493" s="66"/>
    </row>
    <row r="494" spans="1:5" x14ac:dyDescent="0.2">
      <c r="A494" s="1"/>
      <c r="B494" s="1"/>
      <c r="C494" s="11"/>
      <c r="D494" s="5"/>
      <c r="E494" s="66"/>
    </row>
    <row r="495" spans="1:5" x14ac:dyDescent="0.2">
      <c r="A495" s="1"/>
      <c r="B495" s="1"/>
      <c r="C495" s="11"/>
      <c r="D495" s="5"/>
      <c r="E495" s="66"/>
    </row>
    <row r="496" spans="1:5" x14ac:dyDescent="0.2">
      <c r="A496" s="1"/>
      <c r="B496" s="1"/>
      <c r="C496" s="11"/>
      <c r="D496" s="5"/>
      <c r="E496" s="66"/>
    </row>
    <row r="497" spans="1:5" x14ac:dyDescent="0.2">
      <c r="A497" s="1"/>
      <c r="B497" s="1"/>
      <c r="C497" s="11"/>
      <c r="D497" s="5"/>
      <c r="E497" s="66"/>
    </row>
    <row r="498" spans="1:5" x14ac:dyDescent="0.2">
      <c r="A498" s="1"/>
      <c r="B498" s="1"/>
      <c r="C498" s="11"/>
      <c r="D498" s="5"/>
      <c r="E498" s="66"/>
    </row>
    <row r="499" spans="1:5" x14ac:dyDescent="0.2">
      <c r="A499" s="1"/>
      <c r="B499" s="1"/>
      <c r="C499" s="11"/>
      <c r="D499" s="5"/>
      <c r="E499" s="66"/>
    </row>
    <row r="500" spans="1:5" x14ac:dyDescent="0.2">
      <c r="A500" s="1"/>
      <c r="B500" s="1"/>
      <c r="C500" s="11"/>
      <c r="D500" s="5"/>
      <c r="E500" s="66"/>
    </row>
    <row r="501" spans="1:5" x14ac:dyDescent="0.2">
      <c r="A501" s="1"/>
      <c r="B501" s="1"/>
      <c r="C501" s="11"/>
      <c r="D501" s="5"/>
      <c r="E501" s="66"/>
    </row>
    <row r="502" spans="1:5" x14ac:dyDescent="0.2">
      <c r="A502" s="1"/>
      <c r="B502" s="1"/>
      <c r="C502" s="11"/>
      <c r="D502" s="5"/>
      <c r="E502" s="66"/>
    </row>
    <row r="503" spans="1:5" x14ac:dyDescent="0.2">
      <c r="A503" s="1"/>
      <c r="B503" s="1"/>
      <c r="C503" s="11"/>
      <c r="D503" s="5"/>
      <c r="E503" s="66"/>
    </row>
    <row r="504" spans="1:5" x14ac:dyDescent="0.2">
      <c r="A504" s="1"/>
      <c r="B504" s="1"/>
      <c r="C504" s="11"/>
      <c r="D504" s="5"/>
      <c r="E504" s="66"/>
    </row>
    <row r="505" spans="1:5" x14ac:dyDescent="0.2">
      <c r="A505" s="1"/>
      <c r="B505" s="1"/>
      <c r="C505" s="11"/>
      <c r="D505" s="5"/>
      <c r="E505" s="66"/>
    </row>
    <row r="506" spans="1:5" x14ac:dyDescent="0.2">
      <c r="A506" s="1"/>
      <c r="B506" s="1"/>
      <c r="C506" s="11"/>
      <c r="D506" s="5"/>
      <c r="E506" s="66"/>
    </row>
    <row r="507" spans="1:5" x14ac:dyDescent="0.2">
      <c r="A507" s="1"/>
      <c r="B507" s="1"/>
      <c r="C507" s="11"/>
      <c r="D507" s="5"/>
      <c r="E507" s="66"/>
    </row>
    <row r="508" spans="1:5" x14ac:dyDescent="0.2">
      <c r="A508" s="1"/>
      <c r="B508" s="1"/>
      <c r="C508" s="11"/>
      <c r="D508" s="5"/>
      <c r="E508" s="66"/>
    </row>
    <row r="509" spans="1:5" x14ac:dyDescent="0.2">
      <c r="A509" s="1"/>
      <c r="B509" s="1"/>
      <c r="C509" s="11"/>
      <c r="D509" s="5"/>
      <c r="E509" s="66"/>
    </row>
    <row r="510" spans="1:5" x14ac:dyDescent="0.2">
      <c r="A510" s="1"/>
      <c r="B510" s="1"/>
      <c r="C510" s="11"/>
      <c r="D510" s="5"/>
      <c r="E510" s="66"/>
    </row>
    <row r="511" spans="1:5" x14ac:dyDescent="0.2">
      <c r="A511" s="1"/>
      <c r="B511" s="1"/>
      <c r="C511" s="11"/>
      <c r="D511" s="5"/>
      <c r="E511" s="66"/>
    </row>
    <row r="512" spans="1:5" x14ac:dyDescent="0.2">
      <c r="A512" s="1"/>
      <c r="B512" s="1"/>
      <c r="C512" s="11"/>
      <c r="D512" s="5"/>
      <c r="E512" s="66"/>
    </row>
    <row r="513" spans="1:5" x14ac:dyDescent="0.2">
      <c r="A513" s="1"/>
      <c r="B513" s="1"/>
      <c r="C513" s="11"/>
      <c r="D513" s="5"/>
      <c r="E513" s="66"/>
    </row>
    <row r="514" spans="1:5" x14ac:dyDescent="0.2">
      <c r="A514" s="1"/>
      <c r="B514" s="1"/>
      <c r="C514" s="11"/>
      <c r="D514" s="5"/>
      <c r="E514" s="66"/>
    </row>
    <row r="515" spans="1:5" x14ac:dyDescent="0.2">
      <c r="A515" s="1"/>
      <c r="B515" s="1"/>
      <c r="C515" s="11"/>
      <c r="D515" s="5"/>
      <c r="E515" s="66"/>
    </row>
    <row r="516" spans="1:5" x14ac:dyDescent="0.2">
      <c r="A516" s="1"/>
      <c r="B516" s="1"/>
      <c r="C516" s="11"/>
      <c r="D516" s="5"/>
      <c r="E516" s="66"/>
    </row>
    <row r="517" spans="1:5" x14ac:dyDescent="0.2">
      <c r="A517" s="1"/>
      <c r="B517" s="1"/>
      <c r="C517" s="11"/>
      <c r="D517" s="5"/>
      <c r="E517" s="66"/>
    </row>
    <row r="518" spans="1:5" x14ac:dyDescent="0.2">
      <c r="A518" s="1"/>
      <c r="B518" s="1"/>
      <c r="C518" s="11"/>
      <c r="D518" s="5"/>
      <c r="E518" s="66"/>
    </row>
    <row r="519" spans="1:5" x14ac:dyDescent="0.2">
      <c r="A519" s="1"/>
      <c r="B519" s="1"/>
      <c r="C519" s="11"/>
      <c r="D519" s="5"/>
      <c r="E519" s="66"/>
    </row>
    <row r="520" spans="1:5" x14ac:dyDescent="0.2">
      <c r="A520" s="1"/>
      <c r="B520" s="1"/>
      <c r="C520" s="11"/>
      <c r="D520" s="5"/>
      <c r="E520" s="66"/>
    </row>
    <row r="521" spans="1:5" x14ac:dyDescent="0.2">
      <c r="A521" s="1"/>
      <c r="B521" s="1"/>
      <c r="C521" s="11"/>
      <c r="D521" s="5"/>
      <c r="E521" s="66"/>
    </row>
    <row r="522" spans="1:5" x14ac:dyDescent="0.2">
      <c r="A522" s="1"/>
      <c r="B522" s="1"/>
      <c r="C522" s="11"/>
      <c r="D522" s="5"/>
      <c r="E522" s="66"/>
    </row>
  </sheetData>
  <mergeCells count="247">
    <mergeCell ref="B148:B149"/>
    <mergeCell ref="C148:C149"/>
    <mergeCell ref="D148:D149"/>
    <mergeCell ref="E148:E149"/>
    <mergeCell ref="B145:B146"/>
    <mergeCell ref="E145:E146"/>
    <mergeCell ref="D145:D146"/>
    <mergeCell ref="C145:C146"/>
    <mergeCell ref="B140:B141"/>
    <mergeCell ref="E140:E141"/>
    <mergeCell ref="D140:D141"/>
    <mergeCell ref="C140:C141"/>
    <mergeCell ref="B142:B143"/>
    <mergeCell ref="E142:E143"/>
    <mergeCell ref="D142:D143"/>
    <mergeCell ref="C142:C143"/>
    <mergeCell ref="B136:B137"/>
    <mergeCell ref="E136:E137"/>
    <mergeCell ref="D136:D137"/>
    <mergeCell ref="C136:C137"/>
    <mergeCell ref="B138:B139"/>
    <mergeCell ref="E138:E139"/>
    <mergeCell ref="D138:D139"/>
    <mergeCell ref="C138:C139"/>
    <mergeCell ref="B132:B133"/>
    <mergeCell ref="E132:E133"/>
    <mergeCell ref="D132:D133"/>
    <mergeCell ref="C132:C133"/>
    <mergeCell ref="B134:B135"/>
    <mergeCell ref="E134:E135"/>
    <mergeCell ref="D134:D135"/>
    <mergeCell ref="C134:C135"/>
    <mergeCell ref="B129:B130"/>
    <mergeCell ref="E129:E130"/>
    <mergeCell ref="D129:D130"/>
    <mergeCell ref="C129:C130"/>
    <mergeCell ref="B124:B125"/>
    <mergeCell ref="E124:E125"/>
    <mergeCell ref="D124:D125"/>
    <mergeCell ref="C124:C125"/>
    <mergeCell ref="B126:B127"/>
    <mergeCell ref="E126:E127"/>
    <mergeCell ref="D126:D127"/>
    <mergeCell ref="C126:C127"/>
    <mergeCell ref="B120:B121"/>
    <mergeCell ref="E120:E121"/>
    <mergeCell ref="D120:D121"/>
    <mergeCell ref="C120:C121"/>
    <mergeCell ref="B122:B123"/>
    <mergeCell ref="E122:E123"/>
    <mergeCell ref="D122:D123"/>
    <mergeCell ref="C122:C123"/>
    <mergeCell ref="B116:B117"/>
    <mergeCell ref="E116:E117"/>
    <mergeCell ref="D116:D117"/>
    <mergeCell ref="C116:C117"/>
    <mergeCell ref="B118:B119"/>
    <mergeCell ref="E118:E119"/>
    <mergeCell ref="D118:D119"/>
    <mergeCell ref="C118:C119"/>
    <mergeCell ref="B111:B112"/>
    <mergeCell ref="E111:E112"/>
    <mergeCell ref="D111:D112"/>
    <mergeCell ref="C111:C112"/>
    <mergeCell ref="B113:B114"/>
    <mergeCell ref="E113:E114"/>
    <mergeCell ref="D113:D114"/>
    <mergeCell ref="C113:C114"/>
    <mergeCell ref="B107:B108"/>
    <mergeCell ref="E107:E108"/>
    <mergeCell ref="D107:D108"/>
    <mergeCell ref="C107:C108"/>
    <mergeCell ref="B109:B110"/>
    <mergeCell ref="E109:E110"/>
    <mergeCell ref="D109:D110"/>
    <mergeCell ref="C109:C110"/>
    <mergeCell ref="B103:B104"/>
    <mergeCell ref="E103:E104"/>
    <mergeCell ref="D103:D104"/>
    <mergeCell ref="C103:C104"/>
    <mergeCell ref="B105:B106"/>
    <mergeCell ref="E105:E106"/>
    <mergeCell ref="D105:D106"/>
    <mergeCell ref="C105:C106"/>
    <mergeCell ref="B98:B99"/>
    <mergeCell ref="E98:E99"/>
    <mergeCell ref="D98:D99"/>
    <mergeCell ref="C98:C99"/>
    <mergeCell ref="B100:B101"/>
    <mergeCell ref="E100:E101"/>
    <mergeCell ref="D100:D101"/>
    <mergeCell ref="C100:C101"/>
    <mergeCell ref="B94:B95"/>
    <mergeCell ref="E94:E95"/>
    <mergeCell ref="D94:D95"/>
    <mergeCell ref="C94:C95"/>
    <mergeCell ref="B96:B97"/>
    <mergeCell ref="E96:E97"/>
    <mergeCell ref="D96:D97"/>
    <mergeCell ref="C96:C97"/>
    <mergeCell ref="B90:B91"/>
    <mergeCell ref="E90:E91"/>
    <mergeCell ref="D90:D91"/>
    <mergeCell ref="C90:C91"/>
    <mergeCell ref="B92:B93"/>
    <mergeCell ref="E92:E93"/>
    <mergeCell ref="D92:D93"/>
    <mergeCell ref="C92:C93"/>
    <mergeCell ref="B85:B86"/>
    <mergeCell ref="E85:E86"/>
    <mergeCell ref="D85:D86"/>
    <mergeCell ref="C85:C86"/>
    <mergeCell ref="B87:B88"/>
    <mergeCell ref="E87:E88"/>
    <mergeCell ref="D87:D88"/>
    <mergeCell ref="C87:C88"/>
    <mergeCell ref="B81:B82"/>
    <mergeCell ref="E81:E82"/>
    <mergeCell ref="D81:D82"/>
    <mergeCell ref="C81:C82"/>
    <mergeCell ref="B83:B84"/>
    <mergeCell ref="E83:E84"/>
    <mergeCell ref="D83:D84"/>
    <mergeCell ref="C83:C84"/>
    <mergeCell ref="B77:B78"/>
    <mergeCell ref="E77:E78"/>
    <mergeCell ref="D77:D78"/>
    <mergeCell ref="C77:C78"/>
    <mergeCell ref="B79:B80"/>
    <mergeCell ref="E79:E80"/>
    <mergeCell ref="D79:D80"/>
    <mergeCell ref="C79:C80"/>
    <mergeCell ref="B72:B73"/>
    <mergeCell ref="E72:E73"/>
    <mergeCell ref="D72:D73"/>
    <mergeCell ref="C72:C73"/>
    <mergeCell ref="B74:B75"/>
    <mergeCell ref="E74:E75"/>
    <mergeCell ref="D74:D75"/>
    <mergeCell ref="C74:C75"/>
    <mergeCell ref="B68:B69"/>
    <mergeCell ref="E68:E69"/>
    <mergeCell ref="D68:D69"/>
    <mergeCell ref="C68:C69"/>
    <mergeCell ref="B70:B71"/>
    <mergeCell ref="E70:E71"/>
    <mergeCell ref="D70:D71"/>
    <mergeCell ref="C70:C71"/>
    <mergeCell ref="B64:B65"/>
    <mergeCell ref="E64:E65"/>
    <mergeCell ref="D64:D65"/>
    <mergeCell ref="C64:C65"/>
    <mergeCell ref="B66:B67"/>
    <mergeCell ref="E66:E67"/>
    <mergeCell ref="D66:D67"/>
    <mergeCell ref="C66:C67"/>
    <mergeCell ref="B59:B60"/>
    <mergeCell ref="E59:E60"/>
    <mergeCell ref="D59:D60"/>
    <mergeCell ref="C59:C60"/>
    <mergeCell ref="B61:B62"/>
    <mergeCell ref="E61:E62"/>
    <mergeCell ref="D61:D62"/>
    <mergeCell ref="C61:C62"/>
    <mergeCell ref="B55:B56"/>
    <mergeCell ref="E55:E56"/>
    <mergeCell ref="D55:D56"/>
    <mergeCell ref="C55:C56"/>
    <mergeCell ref="B57:B58"/>
    <mergeCell ref="E57:E58"/>
    <mergeCell ref="D57:D58"/>
    <mergeCell ref="C57:C58"/>
    <mergeCell ref="B51:B52"/>
    <mergeCell ref="E51:E52"/>
    <mergeCell ref="D51:D52"/>
    <mergeCell ref="C51:C52"/>
    <mergeCell ref="B53:B54"/>
    <mergeCell ref="E53:E54"/>
    <mergeCell ref="D53:D54"/>
    <mergeCell ref="C53:C54"/>
    <mergeCell ref="B46:B47"/>
    <mergeCell ref="E46:E47"/>
    <mergeCell ref="D46:D47"/>
    <mergeCell ref="C46:C47"/>
    <mergeCell ref="B48:B49"/>
    <mergeCell ref="E48:E49"/>
    <mergeCell ref="D48:D49"/>
    <mergeCell ref="C48:C49"/>
    <mergeCell ref="B42:B43"/>
    <mergeCell ref="E42:E43"/>
    <mergeCell ref="D42:D43"/>
    <mergeCell ref="C42:C43"/>
    <mergeCell ref="B44:B45"/>
    <mergeCell ref="E44:E45"/>
    <mergeCell ref="D44:D45"/>
    <mergeCell ref="C44:C45"/>
    <mergeCell ref="B27:B28"/>
    <mergeCell ref="E27:E28"/>
    <mergeCell ref="D27:D28"/>
    <mergeCell ref="C27:C28"/>
    <mergeCell ref="B38:B39"/>
    <mergeCell ref="E38:E39"/>
    <mergeCell ref="D38:D39"/>
    <mergeCell ref="C38:C39"/>
    <mergeCell ref="B40:B41"/>
    <mergeCell ref="E40:E41"/>
    <mergeCell ref="D40:D41"/>
    <mergeCell ref="C40:C41"/>
    <mergeCell ref="C35:C36"/>
    <mergeCell ref="D35:D36"/>
    <mergeCell ref="E35:E36"/>
    <mergeCell ref="B35:B36"/>
    <mergeCell ref="B1:E1"/>
    <mergeCell ref="B21:B22"/>
    <mergeCell ref="E21:E22"/>
    <mergeCell ref="D21:D22"/>
    <mergeCell ref="C21:C22"/>
    <mergeCell ref="B23:B24"/>
    <mergeCell ref="E23:E24"/>
    <mergeCell ref="D23:D24"/>
    <mergeCell ref="B16:B17"/>
    <mergeCell ref="E16:E17"/>
    <mergeCell ref="D16:D17"/>
    <mergeCell ref="C16:C17"/>
    <mergeCell ref="B19:B20"/>
    <mergeCell ref="E19:E20"/>
    <mergeCell ref="D19:D20"/>
    <mergeCell ref="C19:C20"/>
    <mergeCell ref="C9:C11"/>
    <mergeCell ref="D9:E9"/>
    <mergeCell ref="D10:E10"/>
    <mergeCell ref="D11:E11"/>
    <mergeCell ref="B3:E3"/>
    <mergeCell ref="B4:E4"/>
    <mergeCell ref="B6:E6"/>
    <mergeCell ref="B30:B31"/>
    <mergeCell ref="E30:E31"/>
    <mergeCell ref="D30:D31"/>
    <mergeCell ref="C30:C31"/>
    <mergeCell ref="B32:B33"/>
    <mergeCell ref="E32:E33"/>
    <mergeCell ref="D32:D33"/>
    <mergeCell ref="C32:C33"/>
    <mergeCell ref="B25:B26"/>
    <mergeCell ref="E25:E26"/>
    <mergeCell ref="D25:D26"/>
    <mergeCell ref="C25:C2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7" fitToHeight="3" orientation="portrait" horizontalDpi="4294967295" verticalDpi="4294967295" r:id="rId1"/>
  <headerFooter alignWithMargins="0"/>
  <rowBreaks count="1" manualBreakCount="1">
    <brk id="75" min="1" max="4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D595C-971F-42F9-9E58-4ABD3F73AF22}">
  <sheetPr>
    <tabColor theme="6"/>
  </sheetPr>
  <dimension ref="A1:AB526"/>
  <sheetViews>
    <sheetView showZeros="0" view="pageBreakPreview" topLeftCell="A94" zoomScale="60" zoomScaleNormal="130" workbookViewId="0">
      <selection activeCell="L111" sqref="L111"/>
    </sheetView>
  </sheetViews>
  <sheetFormatPr defaultRowHeight="12.75" outlineLevelRow="1" outlineLevelCol="1" x14ac:dyDescent="0.2"/>
  <cols>
    <col min="1" max="1" width="2.140625" customWidth="1"/>
    <col min="2" max="2" width="97.85546875" customWidth="1"/>
    <col min="3" max="3" width="11.85546875" style="69" hidden="1" customWidth="1"/>
    <col min="4" max="4" width="10.85546875" hidden="1" customWidth="1"/>
    <col min="5" max="5" width="9.85546875" hidden="1" customWidth="1"/>
    <col min="6" max="6" width="9.42578125" style="8" hidden="1" customWidth="1" outlineLevel="1"/>
    <col min="7" max="7" width="21.7109375" style="14" bestFit="1" customWidth="1" outlineLevel="1"/>
    <col min="8" max="25" width="11.42578125" style="151" customWidth="1"/>
    <col min="26" max="26" width="15.5703125" hidden="1" customWidth="1" outlineLevel="1"/>
    <col min="27" max="27" width="9.140625" collapsed="1"/>
    <col min="28" max="28" width="10.28515625" bestFit="1" customWidth="1"/>
  </cols>
  <sheetData>
    <row r="1" spans="1:28" ht="13.5" thickBot="1" x14ac:dyDescent="0.25">
      <c r="A1" s="1"/>
      <c r="B1" s="1"/>
      <c r="C1" s="66"/>
      <c r="D1" s="1"/>
      <c r="E1" s="1"/>
      <c r="F1" s="5"/>
      <c r="G1" s="11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"/>
      <c r="AA1" s="1"/>
      <c r="AB1" s="480"/>
    </row>
    <row r="2" spans="1:28" ht="39" customHeight="1" x14ac:dyDescent="0.2">
      <c r="A2" s="9"/>
      <c r="B2" s="3" t="s">
        <v>10</v>
      </c>
      <c r="C2" s="67"/>
      <c r="D2" s="49"/>
      <c r="E2" s="49"/>
      <c r="F2" s="6"/>
      <c r="G2" s="12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4"/>
      <c r="AB2" s="480"/>
    </row>
    <row r="3" spans="1:28" x14ac:dyDescent="0.2">
      <c r="A3" s="10"/>
      <c r="B3" s="15" t="s">
        <v>0</v>
      </c>
      <c r="C3" s="50" t="s">
        <v>136</v>
      </c>
      <c r="D3" s="50"/>
      <c r="E3" s="50"/>
      <c r="F3" s="16" t="s">
        <v>8</v>
      </c>
      <c r="G3" s="17" t="s">
        <v>3</v>
      </c>
      <c r="H3" s="142" t="s">
        <v>9</v>
      </c>
      <c r="I3" s="142" t="s">
        <v>9</v>
      </c>
      <c r="J3" s="142" t="s">
        <v>9</v>
      </c>
      <c r="K3" s="142" t="s">
        <v>9</v>
      </c>
      <c r="L3" s="142" t="s">
        <v>9</v>
      </c>
      <c r="M3" s="142" t="s">
        <v>9</v>
      </c>
      <c r="N3" s="142" t="s">
        <v>9</v>
      </c>
      <c r="O3" s="142" t="s">
        <v>9</v>
      </c>
      <c r="P3" s="142" t="s">
        <v>9</v>
      </c>
      <c r="Q3" s="142" t="s">
        <v>9</v>
      </c>
      <c r="R3" s="142" t="s">
        <v>9</v>
      </c>
      <c r="S3" s="142" t="s">
        <v>9</v>
      </c>
      <c r="T3" s="142" t="s">
        <v>9</v>
      </c>
      <c r="U3" s="142" t="s">
        <v>9</v>
      </c>
      <c r="V3" s="142" t="s">
        <v>9</v>
      </c>
      <c r="W3" s="142" t="s">
        <v>9</v>
      </c>
      <c r="X3" s="142" t="s">
        <v>9</v>
      </c>
      <c r="Y3" s="142" t="s">
        <v>9</v>
      </c>
      <c r="Z3" s="18" t="s">
        <v>2</v>
      </c>
      <c r="AA3" s="1"/>
      <c r="AB3" s="480"/>
    </row>
    <row r="4" spans="1:28" x14ac:dyDescent="0.2">
      <c r="A4" s="10"/>
      <c r="B4" s="19"/>
      <c r="C4" s="51" t="s">
        <v>137</v>
      </c>
      <c r="D4" s="51"/>
      <c r="E4" s="51"/>
      <c r="F4" s="20"/>
      <c r="G4" s="21"/>
      <c r="H4" s="143">
        <v>1</v>
      </c>
      <c r="I4" s="143">
        <v>2</v>
      </c>
      <c r="J4" s="143">
        <v>3</v>
      </c>
      <c r="K4" s="143">
        <v>4</v>
      </c>
      <c r="L4" s="143">
        <v>5</v>
      </c>
      <c r="M4" s="143">
        <v>6</v>
      </c>
      <c r="N4" s="143">
        <v>7</v>
      </c>
      <c r="O4" s="143">
        <v>8</v>
      </c>
      <c r="P4" s="143">
        <v>9</v>
      </c>
      <c r="Q4" s="143">
        <v>10</v>
      </c>
      <c r="R4" s="143">
        <v>11</v>
      </c>
      <c r="S4" s="143">
        <v>12</v>
      </c>
      <c r="T4" s="143">
        <v>13</v>
      </c>
      <c r="U4" s="143">
        <v>14</v>
      </c>
      <c r="V4" s="143">
        <v>15</v>
      </c>
      <c r="W4" s="143">
        <v>16</v>
      </c>
      <c r="X4" s="143">
        <v>17</v>
      </c>
      <c r="Y4" s="143">
        <v>18</v>
      </c>
      <c r="Z4" s="22"/>
      <c r="AA4" s="1"/>
      <c r="AB4" s="480"/>
    </row>
    <row r="5" spans="1:28" ht="12.75" customHeight="1" x14ac:dyDescent="0.2">
      <c r="A5" s="10"/>
      <c r="B5" s="30" t="s">
        <v>11</v>
      </c>
      <c r="C5" s="171">
        <f>COUNTIF(H5:Y5,"&gt; 0")</f>
        <v>2</v>
      </c>
      <c r="D5" s="59">
        <f>E5/G150</f>
        <v>1.3486583847689203E-2</v>
      </c>
      <c r="E5" s="65">
        <f>E6</f>
        <v>142632.4</v>
      </c>
      <c r="F5" s="31">
        <f>G5/$G$150</f>
        <v>1.3486583847689203E-2</v>
      </c>
      <c r="G5" s="34">
        <f>G6</f>
        <v>142632.4</v>
      </c>
      <c r="H5" s="144">
        <f>IF(H7&lt;&gt;0,1,0)</f>
        <v>1</v>
      </c>
      <c r="I5" s="144">
        <f t="shared" ref="I5:Y5" si="0">IF(I7&lt;&gt;0,1,0)</f>
        <v>1</v>
      </c>
      <c r="J5" s="144">
        <f t="shared" si="0"/>
        <v>0</v>
      </c>
      <c r="K5" s="144">
        <f t="shared" si="0"/>
        <v>0</v>
      </c>
      <c r="L5" s="144">
        <f t="shared" si="0"/>
        <v>0</v>
      </c>
      <c r="M5" s="144">
        <f t="shared" si="0"/>
        <v>0</v>
      </c>
      <c r="N5" s="144">
        <f t="shared" si="0"/>
        <v>0</v>
      </c>
      <c r="O5" s="144">
        <f t="shared" si="0"/>
        <v>0</v>
      </c>
      <c r="P5" s="144">
        <f t="shared" si="0"/>
        <v>0</v>
      </c>
      <c r="Q5" s="144">
        <f t="shared" si="0"/>
        <v>0</v>
      </c>
      <c r="R5" s="144">
        <f t="shared" si="0"/>
        <v>0</v>
      </c>
      <c r="S5" s="144">
        <f t="shared" si="0"/>
        <v>0</v>
      </c>
      <c r="T5" s="144">
        <f t="shared" si="0"/>
        <v>0</v>
      </c>
      <c r="U5" s="144">
        <f t="shared" si="0"/>
        <v>0</v>
      </c>
      <c r="V5" s="144">
        <f t="shared" si="0"/>
        <v>0</v>
      </c>
      <c r="W5" s="144">
        <f t="shared" si="0"/>
        <v>0</v>
      </c>
      <c r="X5" s="144">
        <f t="shared" si="0"/>
        <v>0</v>
      </c>
      <c r="Y5" s="144">
        <f t="shared" si="0"/>
        <v>0</v>
      </c>
      <c r="Z5" s="38"/>
      <c r="AA5" s="1"/>
      <c r="AB5" s="480">
        <f>+H156+I156</f>
        <v>440</v>
      </c>
    </row>
    <row r="6" spans="1:28" ht="12.75" customHeight="1" outlineLevel="1" x14ac:dyDescent="0.2">
      <c r="A6" s="10"/>
      <c r="B6" s="582" t="s">
        <v>190</v>
      </c>
      <c r="C6" s="618"/>
      <c r="D6" s="60"/>
      <c r="E6" s="620">
        <f>'1'!I58</f>
        <v>142632.4</v>
      </c>
      <c r="F6" s="608">
        <f>G6/$G$150</f>
        <v>1.3486583847689203E-2</v>
      </c>
      <c r="G6" s="588">
        <f>'1'!I58</f>
        <v>142632.4</v>
      </c>
      <c r="H6" s="145">
        <f>H7*$G6</f>
        <v>71316.2</v>
      </c>
      <c r="I6" s="145">
        <f t="shared" ref="I6:Y6" si="1">I7*$G6</f>
        <v>71316.2</v>
      </c>
      <c r="J6" s="145">
        <f t="shared" si="1"/>
        <v>0</v>
      </c>
      <c r="K6" s="145">
        <f t="shared" si="1"/>
        <v>0</v>
      </c>
      <c r="L6" s="145">
        <f t="shared" si="1"/>
        <v>0</v>
      </c>
      <c r="M6" s="145">
        <f t="shared" si="1"/>
        <v>0</v>
      </c>
      <c r="N6" s="145">
        <f t="shared" si="1"/>
        <v>0</v>
      </c>
      <c r="O6" s="145">
        <f t="shared" si="1"/>
        <v>0</v>
      </c>
      <c r="P6" s="145">
        <f t="shared" si="1"/>
        <v>0</v>
      </c>
      <c r="Q6" s="145">
        <f t="shared" si="1"/>
        <v>0</v>
      </c>
      <c r="R6" s="145">
        <f t="shared" si="1"/>
        <v>0</v>
      </c>
      <c r="S6" s="145">
        <f t="shared" si="1"/>
        <v>0</v>
      </c>
      <c r="T6" s="145">
        <f t="shared" si="1"/>
        <v>0</v>
      </c>
      <c r="U6" s="145">
        <f t="shared" si="1"/>
        <v>0</v>
      </c>
      <c r="V6" s="145">
        <f t="shared" si="1"/>
        <v>0</v>
      </c>
      <c r="W6" s="145">
        <f t="shared" si="1"/>
        <v>0</v>
      </c>
      <c r="X6" s="145">
        <f t="shared" si="1"/>
        <v>0</v>
      </c>
      <c r="Y6" s="145">
        <f t="shared" si="1"/>
        <v>0</v>
      </c>
      <c r="Z6" s="39">
        <f>SUM(H6:Y6)</f>
        <v>142632.4</v>
      </c>
      <c r="AA6" s="1"/>
      <c r="AB6" s="480"/>
    </row>
    <row r="7" spans="1:28" ht="12.75" customHeight="1" outlineLevel="1" x14ac:dyDescent="0.2">
      <c r="A7" s="10"/>
      <c r="B7" s="583"/>
      <c r="C7" s="619"/>
      <c r="D7" s="61"/>
      <c r="E7" s="621"/>
      <c r="F7" s="609"/>
      <c r="G7" s="589"/>
      <c r="H7" s="146">
        <v>0.5</v>
      </c>
      <c r="I7" s="146">
        <v>0.5</v>
      </c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40">
        <f>SUM(H7:Y7)</f>
        <v>1</v>
      </c>
      <c r="AA7" s="1"/>
      <c r="AB7" s="480"/>
    </row>
    <row r="8" spans="1:28" ht="12.75" customHeight="1" x14ac:dyDescent="0.2">
      <c r="A8" s="10"/>
      <c r="B8" s="32" t="s">
        <v>12</v>
      </c>
      <c r="C8" s="171">
        <f>COUNTIF(H8:Y8,"&gt; 0")</f>
        <v>5</v>
      </c>
      <c r="D8" s="62">
        <v>7.0000000000000007E-2</v>
      </c>
      <c r="E8" s="65">
        <f>SUM(E9:E18)</f>
        <v>0</v>
      </c>
      <c r="F8" s="31">
        <f>G8/$G$150</f>
        <v>6.6624135899360684E-2</v>
      </c>
      <c r="G8" s="34">
        <f>SUM(G9:G18)</f>
        <v>704608.41</v>
      </c>
      <c r="H8" s="144">
        <f>IF(H10&lt;&gt;0,1,0)+IF(H12&lt;&gt;0,1,0)+IF(H14&lt;&gt;0,1,0)+IF(H18&lt;&gt;0,1,0)</f>
        <v>0</v>
      </c>
      <c r="I8" s="144">
        <f t="shared" ref="I8:Y8" si="2">IF(I10&lt;&gt;0,1,0)+IF(I12&lt;&gt;0,1,0)+IF(I14&lt;&gt;0,1,0)+IF(I18&lt;&gt;0,1,0)</f>
        <v>0</v>
      </c>
      <c r="J8" s="144">
        <f>IF(J10&lt;&gt;0,1,0)+IF(J12&lt;&gt;0,1,0)+IF(J14&lt;&gt;0,1,0)+IF(J16&lt;&gt;0,1,0)+IF(J18&lt;&gt;0,1,0)</f>
        <v>2</v>
      </c>
      <c r="K8" s="144">
        <f t="shared" ref="K8:N8" si="3">IF(K10&lt;&gt;0,1,0)+IF(K12&lt;&gt;0,1,0)+IF(K14&lt;&gt;0,1,0)+IF(K16&lt;&gt;0,1,0)+IF(K18&lt;&gt;0,1,0)</f>
        <v>2</v>
      </c>
      <c r="L8" s="144">
        <f t="shared" si="3"/>
        <v>2</v>
      </c>
      <c r="M8" s="144">
        <f t="shared" si="3"/>
        <v>2</v>
      </c>
      <c r="N8" s="144">
        <f t="shared" si="3"/>
        <v>1</v>
      </c>
      <c r="O8" s="144">
        <f t="shared" si="2"/>
        <v>0</v>
      </c>
      <c r="P8" s="144">
        <f t="shared" si="2"/>
        <v>0</v>
      </c>
      <c r="Q8" s="144">
        <f t="shared" si="2"/>
        <v>0</v>
      </c>
      <c r="R8" s="144">
        <f t="shared" si="2"/>
        <v>0</v>
      </c>
      <c r="S8" s="144">
        <f t="shared" si="2"/>
        <v>0</v>
      </c>
      <c r="T8" s="144">
        <f t="shared" si="2"/>
        <v>0</v>
      </c>
      <c r="U8" s="144">
        <f t="shared" si="2"/>
        <v>0</v>
      </c>
      <c r="V8" s="144">
        <f t="shared" si="2"/>
        <v>0</v>
      </c>
      <c r="W8" s="144">
        <f t="shared" si="2"/>
        <v>0</v>
      </c>
      <c r="X8" s="144">
        <f t="shared" si="2"/>
        <v>0</v>
      </c>
      <c r="Y8" s="144">
        <f t="shared" si="2"/>
        <v>0</v>
      </c>
      <c r="Z8" s="40"/>
      <c r="AA8" s="1"/>
      <c r="AB8" s="480">
        <f>+J156+K156+L156+M156+N156</f>
        <v>392.33333333333331</v>
      </c>
    </row>
    <row r="9" spans="1:28" ht="12.75" customHeight="1" outlineLevel="1" x14ac:dyDescent="0.2">
      <c r="A9" s="10"/>
      <c r="B9" s="622" t="s">
        <v>13</v>
      </c>
      <c r="C9" s="618"/>
      <c r="D9" s="60"/>
      <c r="E9" s="620">
        <f>+D9*$E$155</f>
        <v>0</v>
      </c>
      <c r="F9" s="608">
        <f>G9/$G$150</f>
        <v>4.6226859292464173E-3</v>
      </c>
      <c r="G9" s="588">
        <f>'2.1'!I58</f>
        <v>48888.94</v>
      </c>
      <c r="H9" s="145">
        <f>H10*$G9</f>
        <v>0</v>
      </c>
      <c r="I9" s="145">
        <f t="shared" ref="I9" si="4">I10*$G9</f>
        <v>0</v>
      </c>
      <c r="J9" s="145">
        <v>48888.94</v>
      </c>
      <c r="K9" s="145">
        <v>0</v>
      </c>
      <c r="L9" s="145">
        <v>0</v>
      </c>
      <c r="M9" s="145">
        <v>0</v>
      </c>
      <c r="N9" s="145">
        <v>0</v>
      </c>
      <c r="O9" s="145">
        <v>0</v>
      </c>
      <c r="P9" s="145">
        <v>0</v>
      </c>
      <c r="Q9" s="145">
        <v>0</v>
      </c>
      <c r="R9" s="145">
        <v>0</v>
      </c>
      <c r="S9" s="145">
        <v>0</v>
      </c>
      <c r="T9" s="145">
        <v>0</v>
      </c>
      <c r="U9" s="145">
        <v>0</v>
      </c>
      <c r="V9" s="145">
        <v>0</v>
      </c>
      <c r="W9" s="145">
        <v>0</v>
      </c>
      <c r="X9" s="145">
        <v>0</v>
      </c>
      <c r="Y9" s="145">
        <v>0</v>
      </c>
      <c r="Z9" s="39">
        <f t="shared" ref="Z9:Z18" si="5">SUM(H9:Y9)</f>
        <v>48888.94</v>
      </c>
      <c r="AA9" s="1"/>
      <c r="AB9" s="480"/>
    </row>
    <row r="10" spans="1:28" ht="12.75" customHeight="1" outlineLevel="1" x14ac:dyDescent="0.2">
      <c r="A10" s="10"/>
      <c r="B10" s="583"/>
      <c r="C10" s="619"/>
      <c r="D10" s="61"/>
      <c r="E10" s="621"/>
      <c r="F10" s="609"/>
      <c r="G10" s="589"/>
      <c r="H10" s="146"/>
      <c r="I10" s="146"/>
      <c r="J10" s="470">
        <f>J9/$G$8</f>
        <v>6.9384553613261582E-2</v>
      </c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40">
        <f t="shared" si="5"/>
        <v>6.9384553613261582E-2</v>
      </c>
      <c r="AA10" s="1"/>
      <c r="AB10" s="480"/>
    </row>
    <row r="11" spans="1:28" ht="12.75" customHeight="1" outlineLevel="1" x14ac:dyDescent="0.2">
      <c r="A11" s="10"/>
      <c r="B11" s="622" t="s">
        <v>14</v>
      </c>
      <c r="C11" s="618"/>
      <c r="D11" s="60"/>
      <c r="E11" s="620">
        <f>+D11*$E$155</f>
        <v>0</v>
      </c>
      <c r="F11" s="608">
        <f>G11/$G$150</f>
        <v>5.2296864018267827E-3</v>
      </c>
      <c r="G11" s="588">
        <f>'2.2'!I56</f>
        <v>55308.5</v>
      </c>
      <c r="H11" s="145">
        <f>H12*$G11</f>
        <v>0</v>
      </c>
      <c r="I11" s="145">
        <f t="shared" ref="I11" si="6">I12*$G11</f>
        <v>0</v>
      </c>
      <c r="J11" s="145">
        <v>0</v>
      </c>
      <c r="K11" s="145">
        <v>55308.5</v>
      </c>
      <c r="L11" s="145">
        <v>0</v>
      </c>
      <c r="M11" s="145">
        <v>0</v>
      </c>
      <c r="N11" s="145">
        <v>0</v>
      </c>
      <c r="O11" s="145">
        <v>0</v>
      </c>
      <c r="P11" s="145">
        <v>0</v>
      </c>
      <c r="Q11" s="145">
        <v>0</v>
      </c>
      <c r="R11" s="145">
        <v>0</v>
      </c>
      <c r="S11" s="145">
        <v>0</v>
      </c>
      <c r="T11" s="145">
        <v>0</v>
      </c>
      <c r="U11" s="145">
        <v>0</v>
      </c>
      <c r="V11" s="145">
        <v>0</v>
      </c>
      <c r="W11" s="145">
        <v>0</v>
      </c>
      <c r="X11" s="145">
        <v>0</v>
      </c>
      <c r="Y11" s="145">
        <v>0</v>
      </c>
      <c r="Z11" s="39">
        <f t="shared" si="5"/>
        <v>55308.5</v>
      </c>
      <c r="AA11" s="1"/>
      <c r="AB11" s="480"/>
    </row>
    <row r="12" spans="1:28" ht="12.75" customHeight="1" outlineLevel="1" x14ac:dyDescent="0.2">
      <c r="A12" s="10"/>
      <c r="B12" s="583"/>
      <c r="C12" s="619"/>
      <c r="D12" s="61"/>
      <c r="E12" s="621"/>
      <c r="F12" s="609"/>
      <c r="G12" s="589"/>
      <c r="H12" s="146"/>
      <c r="I12" s="146"/>
      <c r="J12" s="146"/>
      <c r="K12" s="470">
        <f>K11/$G$8</f>
        <v>7.8495373054091128E-2</v>
      </c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40">
        <f t="shared" si="5"/>
        <v>7.8495373054091128E-2</v>
      </c>
      <c r="AA12" s="1"/>
      <c r="AB12" s="480"/>
    </row>
    <row r="13" spans="1:28" ht="12.75" customHeight="1" outlineLevel="1" x14ac:dyDescent="0.2">
      <c r="A13" s="10"/>
      <c r="B13" s="622" t="s">
        <v>15</v>
      </c>
      <c r="C13" s="618"/>
      <c r="D13" s="60"/>
      <c r="E13" s="620">
        <f>+D13*$E$155</f>
        <v>0</v>
      </c>
      <c r="F13" s="608">
        <f>G13/$G$150</f>
        <v>5.7419722361174482E-3</v>
      </c>
      <c r="G13" s="588">
        <f>'2.3'!I56</f>
        <v>60726.37</v>
      </c>
      <c r="H13" s="145">
        <f>H14*$G13</f>
        <v>0</v>
      </c>
      <c r="I13" s="145">
        <f t="shared" ref="I13" si="7">I14*$G13</f>
        <v>0</v>
      </c>
      <c r="J13" s="145">
        <v>0</v>
      </c>
      <c r="K13" s="145">
        <v>0</v>
      </c>
      <c r="L13" s="145">
        <v>60726.37</v>
      </c>
      <c r="M13" s="145">
        <v>0</v>
      </c>
      <c r="N13" s="145">
        <v>0</v>
      </c>
      <c r="O13" s="145">
        <v>0</v>
      </c>
      <c r="P13" s="145">
        <v>0</v>
      </c>
      <c r="Q13" s="145">
        <v>0</v>
      </c>
      <c r="R13" s="145">
        <v>0</v>
      </c>
      <c r="S13" s="145">
        <v>0</v>
      </c>
      <c r="T13" s="145">
        <v>0</v>
      </c>
      <c r="U13" s="145">
        <v>0</v>
      </c>
      <c r="V13" s="145">
        <v>0</v>
      </c>
      <c r="W13" s="145">
        <v>0</v>
      </c>
      <c r="X13" s="145">
        <v>0</v>
      </c>
      <c r="Y13" s="145">
        <v>0</v>
      </c>
      <c r="Z13" s="39">
        <f t="shared" si="5"/>
        <v>60726.37</v>
      </c>
      <c r="AA13" s="1"/>
      <c r="AB13" s="480"/>
    </row>
    <row r="14" spans="1:28" ht="12.75" customHeight="1" outlineLevel="1" x14ac:dyDescent="0.2">
      <c r="A14" s="10"/>
      <c r="B14" s="583"/>
      <c r="C14" s="619"/>
      <c r="D14" s="61"/>
      <c r="E14" s="621"/>
      <c r="F14" s="609"/>
      <c r="G14" s="589"/>
      <c r="H14" s="146"/>
      <c r="I14" s="146"/>
      <c r="J14" s="146"/>
      <c r="K14" s="146"/>
      <c r="L14" s="470">
        <f>L13/$G$8</f>
        <v>8.6184565977576108E-2</v>
      </c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40">
        <f t="shared" si="5"/>
        <v>8.6184565977576108E-2</v>
      </c>
      <c r="AA14" s="1"/>
      <c r="AB14" s="480"/>
    </row>
    <row r="15" spans="1:28" ht="12.75" customHeight="1" outlineLevel="1" x14ac:dyDescent="0.2">
      <c r="A15" s="10"/>
      <c r="B15" s="582" t="s">
        <v>138</v>
      </c>
      <c r="C15" s="618"/>
      <c r="D15" s="72"/>
      <c r="E15" s="620">
        <f>+D15*$E$155</f>
        <v>0</v>
      </c>
      <c r="F15" s="608">
        <f>G15/$G$150</f>
        <v>4.6488640041980819E-2</v>
      </c>
      <c r="G15" s="588">
        <f>'2.4'!I56</f>
        <v>491657.96</v>
      </c>
      <c r="H15" s="146"/>
      <c r="I15" s="146"/>
      <c r="J15" s="145">
        <v>98331.592000000004</v>
      </c>
      <c r="K15" s="145">
        <v>98331.592000000004</v>
      </c>
      <c r="L15" s="145">
        <v>98331.592000000004</v>
      </c>
      <c r="M15" s="145">
        <v>98331.592000000004</v>
      </c>
      <c r="N15" s="145">
        <v>98331.592000000004</v>
      </c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39">
        <f t="shared" si="5"/>
        <v>491657.96</v>
      </c>
      <c r="AA15" s="1"/>
      <c r="AB15" s="480"/>
    </row>
    <row r="16" spans="1:28" ht="12.75" customHeight="1" outlineLevel="1" x14ac:dyDescent="0.2">
      <c r="A16" s="10"/>
      <c r="B16" s="590"/>
      <c r="C16" s="619"/>
      <c r="D16" s="72"/>
      <c r="E16" s="621"/>
      <c r="F16" s="609"/>
      <c r="G16" s="589"/>
      <c r="H16" s="146"/>
      <c r="I16" s="146"/>
      <c r="J16" s="470">
        <f t="shared" ref="J16:N16" si="8">J15/$G$8</f>
        <v>0.13955495081303387</v>
      </c>
      <c r="K16" s="470">
        <f t="shared" si="8"/>
        <v>0.13955495081303387</v>
      </c>
      <c r="L16" s="470">
        <f t="shared" si="8"/>
        <v>0.13955495081303387</v>
      </c>
      <c r="M16" s="470">
        <f t="shared" si="8"/>
        <v>0.13955495081303387</v>
      </c>
      <c r="N16" s="470">
        <f t="shared" si="8"/>
        <v>0.13955495081303387</v>
      </c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40">
        <f t="shared" si="5"/>
        <v>0.69777475406516931</v>
      </c>
      <c r="AA16" s="1"/>
      <c r="AB16" s="480"/>
    </row>
    <row r="17" spans="1:28" ht="12.75" customHeight="1" outlineLevel="1" x14ac:dyDescent="0.2">
      <c r="A17" s="10"/>
      <c r="B17" s="582" t="s">
        <v>139</v>
      </c>
      <c r="C17" s="618"/>
      <c r="D17" s="60"/>
      <c r="E17" s="620">
        <f>+D17*$E$155</f>
        <v>0</v>
      </c>
      <c r="F17" s="608">
        <f>G17/$G$150</f>
        <v>4.5411512901892158E-3</v>
      </c>
      <c r="G17" s="588">
        <f>'2.5'!I56</f>
        <v>48026.64</v>
      </c>
      <c r="H17" s="145">
        <f>H18*$G17</f>
        <v>0</v>
      </c>
      <c r="I17" s="145">
        <f t="shared" ref="I17" si="9">I18*$G17</f>
        <v>0</v>
      </c>
      <c r="J17" s="145">
        <v>0</v>
      </c>
      <c r="K17" s="145">
        <v>0</v>
      </c>
      <c r="L17" s="145">
        <v>0</v>
      </c>
      <c r="M17" s="145">
        <v>48026.64</v>
      </c>
      <c r="N17" s="145">
        <v>0</v>
      </c>
      <c r="O17" s="145">
        <v>0</v>
      </c>
      <c r="P17" s="145">
        <v>0</v>
      </c>
      <c r="Q17" s="145">
        <v>0</v>
      </c>
      <c r="R17" s="145">
        <v>0</v>
      </c>
      <c r="S17" s="145">
        <v>0</v>
      </c>
      <c r="T17" s="145">
        <v>0</v>
      </c>
      <c r="U17" s="145">
        <v>0</v>
      </c>
      <c r="V17" s="145">
        <v>0</v>
      </c>
      <c r="W17" s="145">
        <v>0</v>
      </c>
      <c r="X17" s="145">
        <v>0</v>
      </c>
      <c r="Y17" s="145">
        <v>0</v>
      </c>
      <c r="Z17" s="39">
        <f t="shared" si="5"/>
        <v>48026.64</v>
      </c>
      <c r="AA17" s="1"/>
      <c r="AB17" s="480"/>
    </row>
    <row r="18" spans="1:28" ht="12.75" customHeight="1" outlineLevel="1" x14ac:dyDescent="0.2">
      <c r="A18" s="10"/>
      <c r="B18" s="583"/>
      <c r="C18" s="619"/>
      <c r="D18" s="61"/>
      <c r="E18" s="621"/>
      <c r="F18" s="609"/>
      <c r="G18" s="589"/>
      <c r="H18" s="146"/>
      <c r="I18" s="146"/>
      <c r="J18" s="146"/>
      <c r="K18" s="146"/>
      <c r="L18" s="146"/>
      <c r="M18" s="470">
        <f>M17/$G$8</f>
        <v>6.8160753289901829E-2</v>
      </c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40">
        <f t="shared" si="5"/>
        <v>6.8160753289901829E-2</v>
      </c>
      <c r="AA18" s="1"/>
      <c r="AB18" s="480"/>
    </row>
    <row r="19" spans="1:28" ht="12.75" customHeight="1" x14ac:dyDescent="0.2">
      <c r="A19" s="10"/>
      <c r="B19" s="33" t="s">
        <v>16</v>
      </c>
      <c r="C19" s="171">
        <f>COUNTIF(H19:Y19,"&gt; 0")</f>
        <v>2</v>
      </c>
      <c r="D19" s="58">
        <v>2E-3</v>
      </c>
      <c r="E19" s="65">
        <f t="shared" ref="E19:E82" si="10">+D19*$E$155</f>
        <v>35000</v>
      </c>
      <c r="F19" s="31">
        <f>G19/$G$150</f>
        <v>5.1127854157365701E-3</v>
      </c>
      <c r="G19" s="34">
        <f>SUM(G20:G23)</f>
        <v>54072.17</v>
      </c>
      <c r="H19" s="144">
        <f>IF(H21&lt;&gt;0,1,0)+IF(H23&lt;&gt;0,1,0)</f>
        <v>0</v>
      </c>
      <c r="I19" s="144">
        <f t="shared" ref="I19" si="11">IF(I21&lt;&gt;0,1,0)+IF(I23&lt;&gt;0,1,0)</f>
        <v>0</v>
      </c>
      <c r="J19" s="144">
        <v>1</v>
      </c>
      <c r="K19" s="144">
        <v>0</v>
      </c>
      <c r="L19" s="144">
        <v>0</v>
      </c>
      <c r="M19" s="144">
        <v>0</v>
      </c>
      <c r="N19" s="144">
        <v>0</v>
      </c>
      <c r="O19" s="144">
        <v>0</v>
      </c>
      <c r="P19" s="144">
        <v>0</v>
      </c>
      <c r="Q19" s="144">
        <v>0</v>
      </c>
      <c r="R19" s="144">
        <v>0</v>
      </c>
      <c r="S19" s="144">
        <v>0</v>
      </c>
      <c r="T19" s="144">
        <v>0</v>
      </c>
      <c r="U19" s="144">
        <v>0</v>
      </c>
      <c r="V19" s="144">
        <v>0</v>
      </c>
      <c r="W19" s="144">
        <v>0</v>
      </c>
      <c r="X19" s="144">
        <v>1</v>
      </c>
      <c r="Y19" s="144">
        <v>0</v>
      </c>
      <c r="Z19" s="40"/>
      <c r="AA19" s="1"/>
      <c r="AB19" s="480">
        <f>+J156+X156</f>
        <v>183.33333333333331</v>
      </c>
    </row>
    <row r="20" spans="1:28" ht="12.75" customHeight="1" outlineLevel="1" x14ac:dyDescent="0.2">
      <c r="A20" s="10"/>
      <c r="B20" s="622" t="s">
        <v>17</v>
      </c>
      <c r="C20" s="618"/>
      <c r="D20" s="60"/>
      <c r="E20" s="65">
        <f t="shared" si="10"/>
        <v>0</v>
      </c>
      <c r="F20" s="608">
        <f>G20/$G$150</f>
        <v>2.6431850688375543E-3</v>
      </c>
      <c r="G20" s="588">
        <f>'3.1'!I54</f>
        <v>27953.99</v>
      </c>
      <c r="H20" s="145">
        <f>H21*$G20</f>
        <v>0</v>
      </c>
      <c r="I20" s="145">
        <f t="shared" ref="I20" si="12">I21*$G20</f>
        <v>0</v>
      </c>
      <c r="J20" s="145">
        <v>27953.99</v>
      </c>
      <c r="K20" s="145">
        <v>0</v>
      </c>
      <c r="L20" s="145">
        <v>0</v>
      </c>
      <c r="M20" s="145">
        <v>0</v>
      </c>
      <c r="N20" s="145">
        <v>0</v>
      </c>
      <c r="O20" s="145">
        <v>0</v>
      </c>
      <c r="P20" s="145">
        <v>0</v>
      </c>
      <c r="Q20" s="145">
        <v>0</v>
      </c>
      <c r="R20" s="145">
        <v>0</v>
      </c>
      <c r="S20" s="145">
        <v>0</v>
      </c>
      <c r="T20" s="145">
        <v>0</v>
      </c>
      <c r="U20" s="145">
        <v>0</v>
      </c>
      <c r="V20" s="145">
        <v>0</v>
      </c>
      <c r="W20" s="145">
        <v>0</v>
      </c>
      <c r="X20" s="145">
        <v>0</v>
      </c>
      <c r="Y20" s="145">
        <v>0</v>
      </c>
      <c r="Z20" s="39">
        <f>SUM(H20:Y20)</f>
        <v>27953.99</v>
      </c>
      <c r="AA20" s="1"/>
      <c r="AB20" s="480"/>
    </row>
    <row r="21" spans="1:28" ht="12.75" customHeight="1" outlineLevel="1" x14ac:dyDescent="0.2">
      <c r="A21" s="10"/>
      <c r="B21" s="583"/>
      <c r="C21" s="619"/>
      <c r="D21" s="61"/>
      <c r="E21" s="65">
        <f t="shared" si="10"/>
        <v>0</v>
      </c>
      <c r="F21" s="609"/>
      <c r="G21" s="589"/>
      <c r="H21" s="146"/>
      <c r="I21" s="146"/>
      <c r="J21" s="470">
        <f>J20/$G$19</f>
        <v>0.51697555322821342</v>
      </c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40">
        <f>SUM(H21:Y21)</f>
        <v>0.51697555322821342</v>
      </c>
      <c r="AA21" s="1"/>
      <c r="AB21" s="480"/>
    </row>
    <row r="22" spans="1:28" ht="12.75" customHeight="1" outlineLevel="1" x14ac:dyDescent="0.2">
      <c r="A22" s="10"/>
      <c r="B22" s="622" t="s">
        <v>18</v>
      </c>
      <c r="C22" s="618"/>
      <c r="D22" s="60"/>
      <c r="E22" s="65">
        <f t="shared" si="10"/>
        <v>0</v>
      </c>
      <c r="F22" s="608">
        <f>G22/$G$150</f>
        <v>2.4696003468990162E-3</v>
      </c>
      <c r="G22" s="588">
        <f>'3.2'!I54</f>
        <v>26118.18</v>
      </c>
      <c r="H22" s="145">
        <f>H23*$G22</f>
        <v>0</v>
      </c>
      <c r="I22" s="145">
        <f t="shared" ref="I22" si="13">I23*$G22</f>
        <v>0</v>
      </c>
      <c r="J22" s="145">
        <v>0</v>
      </c>
      <c r="K22" s="145">
        <v>0</v>
      </c>
      <c r="L22" s="145">
        <v>0</v>
      </c>
      <c r="M22" s="145">
        <v>0</v>
      </c>
      <c r="N22" s="145">
        <v>0</v>
      </c>
      <c r="O22" s="145">
        <v>0</v>
      </c>
      <c r="P22" s="145">
        <v>0</v>
      </c>
      <c r="Q22" s="145">
        <v>0</v>
      </c>
      <c r="R22" s="145">
        <v>0</v>
      </c>
      <c r="S22" s="145">
        <v>0</v>
      </c>
      <c r="T22" s="145">
        <v>0</v>
      </c>
      <c r="U22" s="145">
        <v>0</v>
      </c>
      <c r="V22" s="145">
        <v>0</v>
      </c>
      <c r="W22" s="145">
        <v>0</v>
      </c>
      <c r="X22" s="145">
        <v>26118.18</v>
      </c>
      <c r="Y22" s="145">
        <v>0</v>
      </c>
      <c r="Z22" s="39">
        <f>SUM(H22:Y22)</f>
        <v>26118.18</v>
      </c>
      <c r="AA22" s="1"/>
      <c r="AB22" s="480"/>
    </row>
    <row r="23" spans="1:28" ht="12.75" customHeight="1" outlineLevel="1" x14ac:dyDescent="0.2">
      <c r="A23" s="10"/>
      <c r="B23" s="583"/>
      <c r="C23" s="619"/>
      <c r="D23" s="61"/>
      <c r="E23" s="65">
        <f t="shared" si="10"/>
        <v>0</v>
      </c>
      <c r="F23" s="609"/>
      <c r="G23" s="589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470">
        <f>X22/G19</f>
        <v>0.48302444677178669</v>
      </c>
      <c r="Y23" s="146"/>
      <c r="Z23" s="40">
        <f>SUM(H23:Y23)</f>
        <v>0.48302444677178669</v>
      </c>
      <c r="AA23" s="1"/>
      <c r="AB23" s="480"/>
    </row>
    <row r="24" spans="1:28" ht="12.75" customHeight="1" x14ac:dyDescent="0.2">
      <c r="A24" s="10"/>
      <c r="B24" s="33" t="s">
        <v>19</v>
      </c>
      <c r="C24" s="171">
        <f>COUNTIF(H24:Y24,"&gt; 0")</f>
        <v>6</v>
      </c>
      <c r="D24" s="58">
        <v>0.33</v>
      </c>
      <c r="E24" s="65">
        <f t="shared" si="10"/>
        <v>5775000</v>
      </c>
      <c r="F24" s="31">
        <f>G24/$G$150</f>
        <v>0.49371078264114754</v>
      </c>
      <c r="G24" s="34">
        <f>'4'!I61</f>
        <v>5221422.6100000003</v>
      </c>
      <c r="H24" s="144">
        <f t="shared" ref="H24:I24" si="14">IF(H26&lt;&gt;0,1,0)+IF(H28&lt;&gt;0,1,0)+IF(H30&lt;&gt;0,1,0)+IF(H32&lt;&gt;0,1,0)+IF(H34&lt;&gt;0,1,0)+IF(H36&lt;&gt;0,1,0)</f>
        <v>0</v>
      </c>
      <c r="I24" s="144">
        <f t="shared" si="14"/>
        <v>0</v>
      </c>
      <c r="J24" s="144">
        <v>1</v>
      </c>
      <c r="K24" s="144">
        <v>1</v>
      </c>
      <c r="L24" s="144">
        <v>1</v>
      </c>
      <c r="M24" s="144">
        <v>1</v>
      </c>
      <c r="N24" s="144">
        <v>1</v>
      </c>
      <c r="O24" s="144">
        <v>1</v>
      </c>
      <c r="P24" s="144">
        <v>0</v>
      </c>
      <c r="Q24" s="144">
        <v>0</v>
      </c>
      <c r="R24" s="144">
        <v>0</v>
      </c>
      <c r="S24" s="144">
        <v>0</v>
      </c>
      <c r="T24" s="144">
        <v>0</v>
      </c>
      <c r="U24" s="144">
        <v>0</v>
      </c>
      <c r="V24" s="144">
        <v>0</v>
      </c>
      <c r="W24" s="144">
        <v>0</v>
      </c>
      <c r="X24" s="144">
        <v>0</v>
      </c>
      <c r="Y24" s="144">
        <v>0</v>
      </c>
      <c r="Z24" s="40"/>
      <c r="AA24" s="1"/>
      <c r="AB24" s="480"/>
    </row>
    <row r="25" spans="1:28" ht="12.75" customHeight="1" outlineLevel="1" x14ac:dyDescent="0.2">
      <c r="A25" s="10"/>
      <c r="B25" s="582" t="s">
        <v>611</v>
      </c>
      <c r="C25" s="618"/>
      <c r="D25" s="60"/>
      <c r="E25" s="65">
        <f t="shared" si="10"/>
        <v>0</v>
      </c>
      <c r="F25" s="608">
        <f>G25/$G$150</f>
        <v>0.49371078264114754</v>
      </c>
      <c r="G25" s="588">
        <f>+G24</f>
        <v>5221422.6100000003</v>
      </c>
      <c r="H25" s="145">
        <f>H26*$G25</f>
        <v>0</v>
      </c>
      <c r="I25" s="145">
        <f t="shared" ref="I25" si="15">I26*$G25</f>
        <v>0</v>
      </c>
      <c r="J25" s="145">
        <v>870237.1016666668</v>
      </c>
      <c r="K25" s="145">
        <v>870237.1016666668</v>
      </c>
      <c r="L25" s="145">
        <v>870237.1016666668</v>
      </c>
      <c r="M25" s="145">
        <v>870237.1016666668</v>
      </c>
      <c r="N25" s="145">
        <v>870237.1016666668</v>
      </c>
      <c r="O25" s="145">
        <v>870237.1016666668</v>
      </c>
      <c r="P25" s="145">
        <v>0</v>
      </c>
      <c r="Q25" s="145">
        <v>0</v>
      </c>
      <c r="R25" s="145">
        <v>0</v>
      </c>
      <c r="S25" s="145">
        <v>0</v>
      </c>
      <c r="T25" s="145">
        <v>0</v>
      </c>
      <c r="U25" s="145">
        <v>0</v>
      </c>
      <c r="V25" s="145">
        <v>0</v>
      </c>
      <c r="W25" s="145">
        <v>0</v>
      </c>
      <c r="X25" s="145">
        <v>0</v>
      </c>
      <c r="Y25" s="145">
        <v>0</v>
      </c>
      <c r="Z25" s="39">
        <f t="shared" ref="Z25:Z36" si="16">SUM(H25:Y25)</f>
        <v>5221422.6100000003</v>
      </c>
      <c r="AA25" s="1"/>
      <c r="AB25" s="480"/>
    </row>
    <row r="26" spans="1:28" ht="12.75" customHeight="1" outlineLevel="1" x14ac:dyDescent="0.2">
      <c r="A26" s="10"/>
      <c r="B26" s="583"/>
      <c r="C26" s="619"/>
      <c r="D26" s="61"/>
      <c r="E26" s="65">
        <f t="shared" si="10"/>
        <v>0</v>
      </c>
      <c r="F26" s="609"/>
      <c r="G26" s="589"/>
      <c r="H26" s="146"/>
      <c r="I26" s="146"/>
      <c r="J26" s="470">
        <f>J25/$G$24</f>
        <v>0.16666666666666669</v>
      </c>
      <c r="K26" s="470">
        <f t="shared" ref="K26:O26" si="17">K25/$G$24</f>
        <v>0.16666666666666669</v>
      </c>
      <c r="L26" s="470">
        <f t="shared" si="17"/>
        <v>0.16666666666666669</v>
      </c>
      <c r="M26" s="470">
        <f t="shared" si="17"/>
        <v>0.16666666666666669</v>
      </c>
      <c r="N26" s="470">
        <f t="shared" si="17"/>
        <v>0.16666666666666669</v>
      </c>
      <c r="O26" s="470">
        <f t="shared" si="17"/>
        <v>0.16666666666666669</v>
      </c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40">
        <f t="shared" si="16"/>
        <v>1.0000000000000002</v>
      </c>
      <c r="AA26" s="1"/>
      <c r="AB26" s="480"/>
    </row>
    <row r="27" spans="1:28" ht="12.75" customHeight="1" outlineLevel="1" x14ac:dyDescent="0.2">
      <c r="A27" s="10"/>
      <c r="B27" s="622" t="s">
        <v>21</v>
      </c>
      <c r="C27" s="618"/>
      <c r="D27" s="60"/>
      <c r="E27" s="65">
        <f t="shared" si="10"/>
        <v>0</v>
      </c>
      <c r="F27" s="608">
        <f>G27/$G$150</f>
        <v>0</v>
      </c>
      <c r="G27" s="607"/>
      <c r="H27" s="145">
        <f>H28*$G27</f>
        <v>0</v>
      </c>
      <c r="I27" s="145">
        <f t="shared" ref="I27" si="18">I28*$G27</f>
        <v>0</v>
      </c>
      <c r="J27" s="145">
        <v>0</v>
      </c>
      <c r="K27" s="145">
        <v>0</v>
      </c>
      <c r="L27" s="145">
        <v>0</v>
      </c>
      <c r="M27" s="145">
        <v>0</v>
      </c>
      <c r="N27" s="145">
        <v>0</v>
      </c>
      <c r="O27" s="145">
        <v>0</v>
      </c>
      <c r="P27" s="145">
        <v>0</v>
      </c>
      <c r="Q27" s="145">
        <v>0</v>
      </c>
      <c r="R27" s="145">
        <v>0</v>
      </c>
      <c r="S27" s="145">
        <v>0</v>
      </c>
      <c r="T27" s="145">
        <v>0</v>
      </c>
      <c r="U27" s="145">
        <v>0</v>
      </c>
      <c r="V27" s="145">
        <v>0</v>
      </c>
      <c r="W27" s="145">
        <v>0</v>
      </c>
      <c r="X27" s="145">
        <v>0</v>
      </c>
      <c r="Y27" s="145">
        <v>0</v>
      </c>
      <c r="Z27" s="39">
        <f t="shared" si="16"/>
        <v>0</v>
      </c>
      <c r="AA27" s="1"/>
      <c r="AB27" s="480"/>
    </row>
    <row r="28" spans="1:28" ht="12.75" customHeight="1" outlineLevel="1" x14ac:dyDescent="0.2">
      <c r="A28" s="10"/>
      <c r="B28" s="610"/>
      <c r="C28" s="619"/>
      <c r="D28" s="61"/>
      <c r="E28" s="65">
        <f t="shared" si="10"/>
        <v>0</v>
      </c>
      <c r="F28" s="609"/>
      <c r="G28" s="589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40">
        <f t="shared" si="16"/>
        <v>0</v>
      </c>
      <c r="AA28" s="1"/>
      <c r="AB28" s="480"/>
    </row>
    <row r="29" spans="1:28" ht="12.75" customHeight="1" outlineLevel="1" x14ac:dyDescent="0.2">
      <c r="A29" s="10"/>
      <c r="B29" s="622" t="s">
        <v>22</v>
      </c>
      <c r="C29" s="618"/>
      <c r="D29" s="60"/>
      <c r="E29" s="65">
        <f t="shared" si="10"/>
        <v>0</v>
      </c>
      <c r="F29" s="608">
        <f>G29/$G$150</f>
        <v>0</v>
      </c>
      <c r="G29" s="607"/>
      <c r="H29" s="145">
        <f>H30*$G29</f>
        <v>0</v>
      </c>
      <c r="I29" s="145">
        <f t="shared" ref="I29" si="19">I30*$G29</f>
        <v>0</v>
      </c>
      <c r="J29" s="145">
        <v>0</v>
      </c>
      <c r="K29" s="145">
        <v>0</v>
      </c>
      <c r="L29" s="145">
        <v>0</v>
      </c>
      <c r="M29" s="145">
        <v>0</v>
      </c>
      <c r="N29" s="145">
        <v>0</v>
      </c>
      <c r="O29" s="145">
        <v>0</v>
      </c>
      <c r="P29" s="145">
        <v>0</v>
      </c>
      <c r="Q29" s="145">
        <v>0</v>
      </c>
      <c r="R29" s="145">
        <v>0</v>
      </c>
      <c r="S29" s="145">
        <v>0</v>
      </c>
      <c r="T29" s="145">
        <v>0</v>
      </c>
      <c r="U29" s="145">
        <v>0</v>
      </c>
      <c r="V29" s="145">
        <v>0</v>
      </c>
      <c r="W29" s="145">
        <v>0</v>
      </c>
      <c r="X29" s="145">
        <v>0</v>
      </c>
      <c r="Y29" s="145">
        <v>0</v>
      </c>
      <c r="Z29" s="39">
        <f t="shared" si="16"/>
        <v>0</v>
      </c>
      <c r="AA29" s="1"/>
      <c r="AB29" s="480"/>
    </row>
    <row r="30" spans="1:28" ht="12.75" customHeight="1" outlineLevel="1" x14ac:dyDescent="0.2">
      <c r="A30" s="10"/>
      <c r="B30" s="610"/>
      <c r="C30" s="619"/>
      <c r="D30" s="61"/>
      <c r="E30" s="65">
        <f t="shared" si="10"/>
        <v>0</v>
      </c>
      <c r="F30" s="609"/>
      <c r="G30" s="589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  <c r="Y30" s="146"/>
      <c r="Z30" s="40">
        <f t="shared" si="16"/>
        <v>0</v>
      </c>
      <c r="AA30" s="1"/>
      <c r="AB30" s="480"/>
    </row>
    <row r="31" spans="1:28" ht="12.75" customHeight="1" outlineLevel="1" x14ac:dyDescent="0.2">
      <c r="A31" s="10"/>
      <c r="B31" s="622" t="s">
        <v>23</v>
      </c>
      <c r="C31" s="618"/>
      <c r="D31" s="60"/>
      <c r="E31" s="65">
        <f t="shared" si="10"/>
        <v>0</v>
      </c>
      <c r="F31" s="608">
        <f>G31/$G$150</f>
        <v>0</v>
      </c>
      <c r="G31" s="607"/>
      <c r="H31" s="145">
        <f>H32*$G31</f>
        <v>0</v>
      </c>
      <c r="I31" s="145">
        <f t="shared" ref="I31" si="20">I32*$G31</f>
        <v>0</v>
      </c>
      <c r="J31" s="145">
        <v>0</v>
      </c>
      <c r="K31" s="145">
        <v>0</v>
      </c>
      <c r="L31" s="145">
        <v>0</v>
      </c>
      <c r="M31" s="145">
        <v>0</v>
      </c>
      <c r="N31" s="145">
        <v>0</v>
      </c>
      <c r="O31" s="145">
        <v>0</v>
      </c>
      <c r="P31" s="145">
        <v>0</v>
      </c>
      <c r="Q31" s="145">
        <v>0</v>
      </c>
      <c r="R31" s="145">
        <v>0</v>
      </c>
      <c r="S31" s="145">
        <v>0</v>
      </c>
      <c r="T31" s="145">
        <v>0</v>
      </c>
      <c r="U31" s="145">
        <v>0</v>
      </c>
      <c r="V31" s="145">
        <v>0</v>
      </c>
      <c r="W31" s="145">
        <v>0</v>
      </c>
      <c r="X31" s="145">
        <v>0</v>
      </c>
      <c r="Y31" s="145">
        <v>0</v>
      </c>
      <c r="Z31" s="39">
        <f t="shared" si="16"/>
        <v>0</v>
      </c>
      <c r="AA31" s="1"/>
      <c r="AB31" s="480"/>
    </row>
    <row r="32" spans="1:28" ht="12.75" customHeight="1" outlineLevel="1" x14ac:dyDescent="0.2">
      <c r="A32" s="10"/>
      <c r="B32" s="610"/>
      <c r="C32" s="619"/>
      <c r="D32" s="61"/>
      <c r="E32" s="65">
        <f t="shared" si="10"/>
        <v>0</v>
      </c>
      <c r="F32" s="609"/>
      <c r="G32" s="589"/>
      <c r="H32" s="146"/>
      <c r="I32" s="146"/>
      <c r="J32" s="146"/>
      <c r="K32" s="146"/>
      <c r="L32" s="146"/>
      <c r="M32" s="146">
        <v>0</v>
      </c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40">
        <f t="shared" si="16"/>
        <v>0</v>
      </c>
      <c r="AA32" s="1"/>
      <c r="AB32" s="480"/>
    </row>
    <row r="33" spans="1:28" ht="12.75" customHeight="1" outlineLevel="1" x14ac:dyDescent="0.2">
      <c r="A33" s="10"/>
      <c r="B33" s="622" t="s">
        <v>24</v>
      </c>
      <c r="C33" s="618"/>
      <c r="D33" s="60"/>
      <c r="E33" s="65">
        <f t="shared" si="10"/>
        <v>0</v>
      </c>
      <c r="F33" s="608">
        <f>G33/$G$150</f>
        <v>0</v>
      </c>
      <c r="G33" s="607"/>
      <c r="H33" s="145">
        <f>H34*$G33</f>
        <v>0</v>
      </c>
      <c r="I33" s="145">
        <f t="shared" ref="I33" si="21">I34*$G33</f>
        <v>0</v>
      </c>
      <c r="J33" s="145">
        <v>0</v>
      </c>
      <c r="K33" s="145">
        <v>0</v>
      </c>
      <c r="L33" s="145">
        <v>0</v>
      </c>
      <c r="M33" s="145">
        <v>0</v>
      </c>
      <c r="N33" s="145">
        <v>0</v>
      </c>
      <c r="O33" s="145">
        <v>0</v>
      </c>
      <c r="P33" s="145">
        <v>0</v>
      </c>
      <c r="Q33" s="145">
        <v>0</v>
      </c>
      <c r="R33" s="145">
        <v>0</v>
      </c>
      <c r="S33" s="145">
        <v>0</v>
      </c>
      <c r="T33" s="145">
        <v>0</v>
      </c>
      <c r="U33" s="145">
        <v>0</v>
      </c>
      <c r="V33" s="145">
        <v>0</v>
      </c>
      <c r="W33" s="145">
        <v>0</v>
      </c>
      <c r="X33" s="145">
        <v>0</v>
      </c>
      <c r="Y33" s="145">
        <v>0</v>
      </c>
      <c r="Z33" s="39">
        <f t="shared" si="16"/>
        <v>0</v>
      </c>
      <c r="AA33" s="1"/>
      <c r="AB33" s="480"/>
    </row>
    <row r="34" spans="1:28" ht="12.75" customHeight="1" outlineLevel="1" x14ac:dyDescent="0.2">
      <c r="A34" s="10"/>
      <c r="B34" s="610"/>
      <c r="C34" s="619"/>
      <c r="D34" s="61"/>
      <c r="E34" s="65">
        <f t="shared" si="10"/>
        <v>0</v>
      </c>
      <c r="F34" s="609"/>
      <c r="G34" s="589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40">
        <f t="shared" si="16"/>
        <v>0</v>
      </c>
      <c r="AA34" s="1"/>
      <c r="AB34" s="480"/>
    </row>
    <row r="35" spans="1:28" ht="12.75" customHeight="1" outlineLevel="1" x14ac:dyDescent="0.2">
      <c r="A35" s="10"/>
      <c r="B35" s="622" t="s">
        <v>25</v>
      </c>
      <c r="C35" s="618"/>
      <c r="D35" s="60"/>
      <c r="E35" s="65">
        <f t="shared" si="10"/>
        <v>0</v>
      </c>
      <c r="F35" s="608">
        <f>G35/$G$150</f>
        <v>0</v>
      </c>
      <c r="G35" s="607"/>
      <c r="H35" s="145">
        <f>H36*$G35</f>
        <v>0</v>
      </c>
      <c r="I35" s="145">
        <f t="shared" ref="I35" si="22">I36*$G35</f>
        <v>0</v>
      </c>
      <c r="J35" s="145">
        <v>0</v>
      </c>
      <c r="K35" s="145">
        <v>0</v>
      </c>
      <c r="L35" s="145">
        <v>0</v>
      </c>
      <c r="M35" s="145">
        <v>0</v>
      </c>
      <c r="N35" s="145">
        <v>0</v>
      </c>
      <c r="O35" s="145">
        <v>0</v>
      </c>
      <c r="P35" s="145">
        <v>0</v>
      </c>
      <c r="Q35" s="145">
        <v>0</v>
      </c>
      <c r="R35" s="145">
        <v>0</v>
      </c>
      <c r="S35" s="145">
        <v>0</v>
      </c>
      <c r="T35" s="145">
        <v>0</v>
      </c>
      <c r="U35" s="145">
        <v>0</v>
      </c>
      <c r="V35" s="145">
        <v>0</v>
      </c>
      <c r="W35" s="145">
        <v>0</v>
      </c>
      <c r="X35" s="145">
        <v>0</v>
      </c>
      <c r="Y35" s="145">
        <v>0</v>
      </c>
      <c r="Z35" s="39">
        <f t="shared" si="16"/>
        <v>0</v>
      </c>
      <c r="AA35" s="1"/>
      <c r="AB35" s="480"/>
    </row>
    <row r="36" spans="1:28" ht="12.75" customHeight="1" outlineLevel="1" x14ac:dyDescent="0.2">
      <c r="A36" s="10"/>
      <c r="B36" s="610"/>
      <c r="C36" s="619"/>
      <c r="D36" s="61"/>
      <c r="E36" s="65">
        <f t="shared" si="10"/>
        <v>0</v>
      </c>
      <c r="F36" s="609"/>
      <c r="G36" s="589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40">
        <f t="shared" si="16"/>
        <v>0</v>
      </c>
      <c r="AA36" s="1"/>
      <c r="AB36" s="480"/>
    </row>
    <row r="37" spans="1:28" ht="12.75" customHeight="1" x14ac:dyDescent="0.2">
      <c r="A37" s="10"/>
      <c r="B37" s="33" t="s">
        <v>26</v>
      </c>
      <c r="C37" s="171">
        <f>COUNTIF(H37:Y37,"&gt; 0")</f>
        <v>6</v>
      </c>
      <c r="D37" s="58">
        <v>0.02</v>
      </c>
      <c r="E37" s="65">
        <f t="shared" si="10"/>
        <v>350000</v>
      </c>
      <c r="F37" s="31">
        <f>G37/$G$150</f>
        <v>3.9186729466398701E-2</v>
      </c>
      <c r="G37" s="34">
        <f>'5'!I56</f>
        <v>414433.88</v>
      </c>
      <c r="H37" s="144">
        <f>IF(H39&lt;&gt;0,1,0)+IF(H41&lt;&gt;0,1,0)+IF(H43&lt;&gt;0,1,0)+IF(H45&lt;&gt;0,1,0)+IF(H47&lt;&gt;0,1,0)+IF(H49&lt;&gt;0,1,0)</f>
        <v>0</v>
      </c>
      <c r="I37" s="144">
        <f t="shared" ref="I37" si="23">IF(I39&lt;&gt;0,1,0)+IF(I41&lt;&gt;0,1,0)+IF(I43&lt;&gt;0,1,0)+IF(I45&lt;&gt;0,1,0)+IF(I47&lt;&gt;0,1,0)+IF(I49&lt;&gt;0,1,0)</f>
        <v>0</v>
      </c>
      <c r="J37" s="144">
        <v>0</v>
      </c>
      <c r="K37" s="144">
        <v>1</v>
      </c>
      <c r="L37" s="144">
        <v>2</v>
      </c>
      <c r="M37" s="144">
        <v>1</v>
      </c>
      <c r="N37" s="144">
        <v>1</v>
      </c>
      <c r="O37" s="144">
        <v>2</v>
      </c>
      <c r="P37" s="144">
        <v>1</v>
      </c>
      <c r="Q37" s="144">
        <v>0</v>
      </c>
      <c r="R37" s="144">
        <v>0</v>
      </c>
      <c r="S37" s="144">
        <v>0</v>
      </c>
      <c r="T37" s="144">
        <v>0</v>
      </c>
      <c r="U37" s="144">
        <v>0</v>
      </c>
      <c r="V37" s="144">
        <v>0</v>
      </c>
      <c r="W37" s="144">
        <v>0</v>
      </c>
      <c r="X37" s="144">
        <v>0</v>
      </c>
      <c r="Y37" s="144">
        <v>0</v>
      </c>
      <c r="Z37" s="40"/>
      <c r="AA37" s="1"/>
      <c r="AB37" s="480">
        <f>+K156+L156+M156+N156+O156+P156</f>
        <v>363</v>
      </c>
    </row>
    <row r="38" spans="1:28" ht="12.75" customHeight="1" outlineLevel="1" x14ac:dyDescent="0.2">
      <c r="A38" s="10"/>
      <c r="B38" s="622" t="s">
        <v>32</v>
      </c>
      <c r="C38" s="618"/>
      <c r="D38" s="60"/>
      <c r="E38" s="65">
        <f t="shared" si="10"/>
        <v>0</v>
      </c>
      <c r="F38" s="608">
        <f>G38/$G$150</f>
        <v>7.9612070415572712E-3</v>
      </c>
      <c r="G38" s="588">
        <f>+$G$37*'QTD BATIMETRIA'!$E$169</f>
        <v>84196.715792396513</v>
      </c>
      <c r="H38" s="145">
        <f>H39*$G38</f>
        <v>0</v>
      </c>
      <c r="I38" s="145">
        <f t="shared" ref="I38" si="24">I39*$G38</f>
        <v>0</v>
      </c>
      <c r="J38" s="145">
        <v>0</v>
      </c>
      <c r="K38" s="145">
        <v>67357.372633917214</v>
      </c>
      <c r="L38" s="145">
        <v>16839.343158479303</v>
      </c>
      <c r="M38" s="145">
        <v>0</v>
      </c>
      <c r="N38" s="145">
        <v>0</v>
      </c>
      <c r="O38" s="145">
        <v>0</v>
      </c>
      <c r="P38" s="145">
        <v>0</v>
      </c>
      <c r="Q38" s="145">
        <v>0</v>
      </c>
      <c r="R38" s="145">
        <v>0</v>
      </c>
      <c r="S38" s="145">
        <v>0</v>
      </c>
      <c r="T38" s="145">
        <v>0</v>
      </c>
      <c r="U38" s="145">
        <v>0</v>
      </c>
      <c r="V38" s="145">
        <v>0</v>
      </c>
      <c r="W38" s="145">
        <v>0</v>
      </c>
      <c r="X38" s="145">
        <v>0</v>
      </c>
      <c r="Y38" s="145">
        <v>0</v>
      </c>
      <c r="Z38" s="39">
        <f t="shared" ref="Z38:Z49" si="25">SUM(H38:Y38)</f>
        <v>84196.715792396513</v>
      </c>
      <c r="AA38" s="1"/>
      <c r="AB38" s="480"/>
    </row>
    <row r="39" spans="1:28" ht="12.75" customHeight="1" outlineLevel="1" x14ac:dyDescent="0.2">
      <c r="A39" s="10"/>
      <c r="B39" s="583"/>
      <c r="C39" s="619"/>
      <c r="D39" s="61"/>
      <c r="E39" s="65">
        <f t="shared" si="10"/>
        <v>0</v>
      </c>
      <c r="F39" s="609"/>
      <c r="G39" s="589"/>
      <c r="H39" s="146"/>
      <c r="I39" s="146"/>
      <c r="J39" s="146"/>
      <c r="K39" s="470">
        <f>K38/$G$37</f>
        <v>0.16252863456510169</v>
      </c>
      <c r="L39" s="470">
        <f>L38/$G$37</f>
        <v>4.0632158641275423E-2</v>
      </c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40">
        <f t="shared" si="25"/>
        <v>0.20316079320637712</v>
      </c>
      <c r="AA39" s="1"/>
      <c r="AB39" s="480"/>
    </row>
    <row r="40" spans="1:28" ht="12.75" customHeight="1" outlineLevel="1" x14ac:dyDescent="0.2">
      <c r="A40" s="10"/>
      <c r="B40" s="622" t="s">
        <v>33</v>
      </c>
      <c r="C40" s="618"/>
      <c r="D40" s="60"/>
      <c r="E40" s="65">
        <f t="shared" si="10"/>
        <v>0</v>
      </c>
      <c r="F40" s="608">
        <f>G40/$G$150</f>
        <v>5.775955450423669E-3</v>
      </c>
      <c r="G40" s="588">
        <f>+$G$37*'QTD BATIMETRIA'!$E$170</f>
        <v>61085.772163731861</v>
      </c>
      <c r="H40" s="145">
        <f>H41*$G40</f>
        <v>0</v>
      </c>
      <c r="I40" s="145">
        <f t="shared" ref="I40" si="26">I41*$G40</f>
        <v>0</v>
      </c>
      <c r="J40" s="145">
        <v>0</v>
      </c>
      <c r="K40" s="145">
        <v>0</v>
      </c>
      <c r="L40" s="145">
        <v>61085.772163731861</v>
      </c>
      <c r="M40" s="145">
        <v>0</v>
      </c>
      <c r="N40" s="145">
        <v>0</v>
      </c>
      <c r="O40" s="145">
        <v>0</v>
      </c>
      <c r="P40" s="145">
        <v>0</v>
      </c>
      <c r="Q40" s="145">
        <v>0</v>
      </c>
      <c r="R40" s="145">
        <v>0</v>
      </c>
      <c r="S40" s="145">
        <v>0</v>
      </c>
      <c r="T40" s="145">
        <v>0</v>
      </c>
      <c r="U40" s="145">
        <v>0</v>
      </c>
      <c r="V40" s="145">
        <v>0</v>
      </c>
      <c r="W40" s="145">
        <v>0</v>
      </c>
      <c r="X40" s="145">
        <v>0</v>
      </c>
      <c r="Y40" s="145">
        <v>0</v>
      </c>
      <c r="Z40" s="39">
        <f t="shared" si="25"/>
        <v>61085.772163731861</v>
      </c>
      <c r="AA40" s="1"/>
      <c r="AB40" s="480"/>
    </row>
    <row r="41" spans="1:28" ht="12.75" customHeight="1" outlineLevel="1" x14ac:dyDescent="0.2">
      <c r="A41" s="10"/>
      <c r="B41" s="583"/>
      <c r="C41" s="619"/>
      <c r="D41" s="61"/>
      <c r="E41" s="65">
        <f t="shared" si="10"/>
        <v>0</v>
      </c>
      <c r="F41" s="609"/>
      <c r="G41" s="589"/>
      <c r="H41" s="146"/>
      <c r="I41" s="146"/>
      <c r="J41" s="146"/>
      <c r="K41" s="146"/>
      <c r="L41" s="470">
        <f>L40/$G$37</f>
        <v>0.1473957007659023</v>
      </c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40">
        <f t="shared" si="25"/>
        <v>0.1473957007659023</v>
      </c>
      <c r="AA41" s="1"/>
      <c r="AB41" s="480"/>
    </row>
    <row r="42" spans="1:28" ht="12.75" customHeight="1" outlineLevel="1" x14ac:dyDescent="0.2">
      <c r="A42" s="10"/>
      <c r="B42" s="622" t="s">
        <v>34</v>
      </c>
      <c r="C42" s="618"/>
      <c r="D42" s="60"/>
      <c r="E42" s="65">
        <f t="shared" si="10"/>
        <v>0</v>
      </c>
      <c r="F42" s="608">
        <f>G42/$G$150</f>
        <v>1.2766947055253575E-2</v>
      </c>
      <c r="G42" s="588">
        <f>+$G$37*'QTD BATIMETRIA'!$E$171</f>
        <v>135021.6125691279</v>
      </c>
      <c r="H42" s="145">
        <f>H43*$G42</f>
        <v>0</v>
      </c>
      <c r="I42" s="145">
        <f t="shared" ref="I42" si="27">I43*$G42</f>
        <v>0</v>
      </c>
      <c r="J42" s="145">
        <v>0</v>
      </c>
      <c r="K42" s="145">
        <v>0</v>
      </c>
      <c r="L42" s="145">
        <v>0</v>
      </c>
      <c r="M42" s="145">
        <v>67510.806284563951</v>
      </c>
      <c r="N42" s="145">
        <v>67510.806284563951</v>
      </c>
      <c r="O42" s="145">
        <v>0</v>
      </c>
      <c r="P42" s="145">
        <v>0</v>
      </c>
      <c r="Q42" s="145">
        <v>0</v>
      </c>
      <c r="R42" s="145">
        <v>0</v>
      </c>
      <c r="S42" s="145">
        <v>0</v>
      </c>
      <c r="T42" s="145">
        <v>0</v>
      </c>
      <c r="U42" s="145">
        <v>0</v>
      </c>
      <c r="V42" s="145">
        <v>0</v>
      </c>
      <c r="W42" s="145">
        <v>0</v>
      </c>
      <c r="X42" s="145">
        <v>0</v>
      </c>
      <c r="Y42" s="145">
        <v>0</v>
      </c>
      <c r="Z42" s="39">
        <f t="shared" si="25"/>
        <v>135021.6125691279</v>
      </c>
      <c r="AA42" s="1"/>
      <c r="AB42" s="480"/>
    </row>
    <row r="43" spans="1:28" ht="12.75" customHeight="1" outlineLevel="1" x14ac:dyDescent="0.2">
      <c r="A43" s="10"/>
      <c r="B43" s="583"/>
      <c r="C43" s="619"/>
      <c r="D43" s="61"/>
      <c r="E43" s="65">
        <f t="shared" si="10"/>
        <v>0</v>
      </c>
      <c r="F43" s="609"/>
      <c r="G43" s="589"/>
      <c r="H43" s="146"/>
      <c r="I43" s="146"/>
      <c r="J43" s="146"/>
      <c r="K43" s="146"/>
      <c r="L43" s="146"/>
      <c r="M43" s="470">
        <f t="shared" ref="M43:N43" si="28">M42/$G$37</f>
        <v>0.16289885924520445</v>
      </c>
      <c r="N43" s="470">
        <f t="shared" si="28"/>
        <v>0.16289885924520445</v>
      </c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40">
        <f t="shared" si="25"/>
        <v>0.32579771849040889</v>
      </c>
      <c r="AA43" s="1"/>
      <c r="AB43" s="480"/>
    </row>
    <row r="44" spans="1:28" ht="12.75" customHeight="1" outlineLevel="1" x14ac:dyDescent="0.2">
      <c r="A44" s="10"/>
      <c r="B44" s="622" t="s">
        <v>37</v>
      </c>
      <c r="C44" s="618"/>
      <c r="D44" s="60"/>
      <c r="E44" s="65">
        <f t="shared" si="10"/>
        <v>0</v>
      </c>
      <c r="F44" s="608">
        <f>G44/$G$150</f>
        <v>3.4365574814922617E-3</v>
      </c>
      <c r="G44" s="588">
        <f>+$G$37*'QTD BATIMETRIA'!$E$172</f>
        <v>36344.595996945645</v>
      </c>
      <c r="H44" s="145">
        <f>H45*$G44</f>
        <v>0</v>
      </c>
      <c r="I44" s="145">
        <f t="shared" ref="I44" si="29">I45*$G44</f>
        <v>0</v>
      </c>
      <c r="J44" s="145">
        <v>0</v>
      </c>
      <c r="K44" s="145">
        <v>0</v>
      </c>
      <c r="L44" s="145">
        <v>0</v>
      </c>
      <c r="M44" s="145">
        <v>0</v>
      </c>
      <c r="N44" s="145">
        <v>0</v>
      </c>
      <c r="O44" s="145">
        <v>36344.595996945645</v>
      </c>
      <c r="P44" s="145">
        <v>0</v>
      </c>
      <c r="Q44" s="145">
        <v>0</v>
      </c>
      <c r="R44" s="145">
        <v>0</v>
      </c>
      <c r="S44" s="145">
        <v>0</v>
      </c>
      <c r="T44" s="145">
        <v>0</v>
      </c>
      <c r="U44" s="145">
        <v>0</v>
      </c>
      <c r="V44" s="145">
        <v>0</v>
      </c>
      <c r="W44" s="145">
        <v>0</v>
      </c>
      <c r="X44" s="145">
        <v>0</v>
      </c>
      <c r="Y44" s="145">
        <v>0</v>
      </c>
      <c r="Z44" s="39">
        <f t="shared" si="25"/>
        <v>36344.595996945645</v>
      </c>
      <c r="AA44" s="1"/>
      <c r="AB44" s="480"/>
    </row>
    <row r="45" spans="1:28" ht="12.75" customHeight="1" outlineLevel="1" x14ac:dyDescent="0.2">
      <c r="A45" s="10"/>
      <c r="B45" s="583"/>
      <c r="C45" s="619"/>
      <c r="D45" s="61"/>
      <c r="E45" s="65">
        <f t="shared" si="10"/>
        <v>0</v>
      </c>
      <c r="F45" s="609"/>
      <c r="G45" s="589"/>
      <c r="H45" s="146"/>
      <c r="I45" s="146"/>
      <c r="J45" s="146"/>
      <c r="K45" s="146"/>
      <c r="L45" s="146"/>
      <c r="M45" s="146"/>
      <c r="N45" s="146">
        <v>0</v>
      </c>
      <c r="O45" s="470">
        <f>O44/$G$37</f>
        <v>8.7696971099335899E-2</v>
      </c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40">
        <f t="shared" si="25"/>
        <v>8.7696971099335899E-2</v>
      </c>
      <c r="AA45" s="1"/>
      <c r="AB45" s="480"/>
    </row>
    <row r="46" spans="1:28" ht="12.75" customHeight="1" outlineLevel="1" x14ac:dyDescent="0.2">
      <c r="A46" s="10"/>
      <c r="B46" s="622" t="s">
        <v>35</v>
      </c>
      <c r="C46" s="618"/>
      <c r="D46" s="60"/>
      <c r="E46" s="65">
        <f t="shared" si="10"/>
        <v>0</v>
      </c>
      <c r="F46" s="608">
        <f>G46/$G$150</f>
        <v>2.9269676913606913E-3</v>
      </c>
      <c r="G46" s="588">
        <f>+$G$37*'QTD BATIMETRIA'!$E$173</f>
        <v>30955.239017979035</v>
      </c>
      <c r="H46" s="145">
        <f>H47*$G46</f>
        <v>0</v>
      </c>
      <c r="I46" s="145">
        <f t="shared" ref="I46" si="30">I47*$G46</f>
        <v>0</v>
      </c>
      <c r="J46" s="145">
        <v>0</v>
      </c>
      <c r="K46" s="145">
        <v>0</v>
      </c>
      <c r="L46" s="145">
        <v>0</v>
      </c>
      <c r="M46" s="145">
        <v>0</v>
      </c>
      <c r="N46" s="145">
        <v>0</v>
      </c>
      <c r="O46" s="145">
        <v>30955.239017979035</v>
      </c>
      <c r="P46" s="145">
        <v>0</v>
      </c>
      <c r="Q46" s="145">
        <v>0</v>
      </c>
      <c r="R46" s="145">
        <v>0</v>
      </c>
      <c r="S46" s="145">
        <v>0</v>
      </c>
      <c r="T46" s="145">
        <v>0</v>
      </c>
      <c r="U46" s="145">
        <v>0</v>
      </c>
      <c r="V46" s="145">
        <v>0</v>
      </c>
      <c r="W46" s="145">
        <v>0</v>
      </c>
      <c r="X46" s="145">
        <v>0</v>
      </c>
      <c r="Y46" s="145">
        <v>0</v>
      </c>
      <c r="Z46" s="39">
        <f t="shared" si="25"/>
        <v>30955.239017979035</v>
      </c>
      <c r="AA46" s="1"/>
      <c r="AB46" s="480"/>
    </row>
    <row r="47" spans="1:28" ht="12.75" customHeight="1" outlineLevel="1" x14ac:dyDescent="0.2">
      <c r="A47" s="10"/>
      <c r="B47" s="583"/>
      <c r="C47" s="619"/>
      <c r="D47" s="61"/>
      <c r="E47" s="65">
        <f t="shared" si="10"/>
        <v>0</v>
      </c>
      <c r="F47" s="609"/>
      <c r="G47" s="589"/>
      <c r="H47" s="146"/>
      <c r="I47" s="146"/>
      <c r="J47" s="146"/>
      <c r="K47" s="146"/>
      <c r="L47" s="146"/>
      <c r="M47" s="146"/>
      <c r="N47" s="146"/>
      <c r="O47" s="470">
        <f>O46/$G$37</f>
        <v>7.4692829210727257E-2</v>
      </c>
      <c r="P47" s="146"/>
      <c r="Q47" s="146"/>
      <c r="R47" s="146"/>
      <c r="S47" s="146"/>
      <c r="T47" s="146"/>
      <c r="U47" s="146"/>
      <c r="V47" s="146"/>
      <c r="W47" s="146"/>
      <c r="X47" s="146"/>
      <c r="Y47" s="146"/>
      <c r="Z47" s="40">
        <f t="shared" si="25"/>
        <v>7.4692829210727257E-2</v>
      </c>
      <c r="AA47" s="1"/>
      <c r="AB47" s="480"/>
    </row>
    <row r="48" spans="1:28" ht="12.75" customHeight="1" outlineLevel="1" x14ac:dyDescent="0.2">
      <c r="A48" s="10"/>
      <c r="B48" s="622" t="s">
        <v>36</v>
      </c>
      <c r="C48" s="618"/>
      <c r="D48" s="60"/>
      <c r="E48" s="65">
        <f t="shared" si="10"/>
        <v>0</v>
      </c>
      <c r="F48" s="608">
        <f>G48/$G$150</f>
        <v>6.3190947463112324E-3</v>
      </c>
      <c r="G48" s="588">
        <f>+$G$37*'QTD BATIMETRIA'!$E$174</f>
        <v>66829.944459819046</v>
      </c>
      <c r="H48" s="145">
        <f>H49*$G48</f>
        <v>0</v>
      </c>
      <c r="I48" s="145">
        <f t="shared" ref="I48" si="31">I49*$G48</f>
        <v>0</v>
      </c>
      <c r="J48" s="145">
        <v>0</v>
      </c>
      <c r="K48" s="145">
        <v>0</v>
      </c>
      <c r="L48" s="145">
        <v>0</v>
      </c>
      <c r="M48" s="145">
        <v>0</v>
      </c>
      <c r="N48" s="145">
        <v>0</v>
      </c>
      <c r="O48" s="145">
        <v>0</v>
      </c>
      <c r="P48" s="145">
        <v>66829.944459819046</v>
      </c>
      <c r="Q48" s="145">
        <v>0</v>
      </c>
      <c r="R48" s="145">
        <v>0</v>
      </c>
      <c r="S48" s="145">
        <v>0</v>
      </c>
      <c r="T48" s="145">
        <v>0</v>
      </c>
      <c r="U48" s="145">
        <v>0</v>
      </c>
      <c r="V48" s="145">
        <v>0</v>
      </c>
      <c r="W48" s="145">
        <v>0</v>
      </c>
      <c r="X48" s="145">
        <v>0</v>
      </c>
      <c r="Y48" s="145">
        <v>0</v>
      </c>
      <c r="Z48" s="39">
        <f t="shared" si="25"/>
        <v>66829.944459819046</v>
      </c>
      <c r="AA48" s="1"/>
      <c r="AB48" s="480"/>
    </row>
    <row r="49" spans="1:28" ht="12.75" customHeight="1" outlineLevel="1" x14ac:dyDescent="0.2">
      <c r="A49" s="10"/>
      <c r="B49" s="583"/>
      <c r="C49" s="619"/>
      <c r="D49" s="61"/>
      <c r="E49" s="65">
        <f t="shared" si="10"/>
        <v>0</v>
      </c>
      <c r="F49" s="609"/>
      <c r="G49" s="589"/>
      <c r="H49" s="146"/>
      <c r="I49" s="146"/>
      <c r="J49" s="146"/>
      <c r="K49" s="146"/>
      <c r="L49" s="146"/>
      <c r="M49" s="146"/>
      <c r="N49" s="146"/>
      <c r="O49" s="146"/>
      <c r="P49" s="470">
        <f>P48/$G$37</f>
        <v>0.16125598722724852</v>
      </c>
      <c r="Q49" s="146"/>
      <c r="R49" s="146"/>
      <c r="S49" s="146"/>
      <c r="T49" s="146"/>
      <c r="U49" s="146"/>
      <c r="V49" s="146"/>
      <c r="W49" s="146"/>
      <c r="X49" s="146"/>
      <c r="Y49" s="146"/>
      <c r="Z49" s="40">
        <f t="shared" si="25"/>
        <v>0.16125598722724852</v>
      </c>
      <c r="AA49" s="1"/>
      <c r="AB49" s="480"/>
    </row>
    <row r="50" spans="1:28" ht="12.75" customHeight="1" x14ac:dyDescent="0.2">
      <c r="A50" s="10"/>
      <c r="B50" s="33" t="s">
        <v>27</v>
      </c>
      <c r="C50" s="171">
        <f>COUNTIF(H50:Y50,"&gt; 0")</f>
        <v>6</v>
      </c>
      <c r="D50" s="58">
        <v>0.02</v>
      </c>
      <c r="E50" s="65">
        <f t="shared" si="10"/>
        <v>350000</v>
      </c>
      <c r="F50" s="31">
        <f>G50/$G$150</f>
        <v>3.2523879127653858E-2</v>
      </c>
      <c r="G50" s="34">
        <f>'6'!I59</f>
        <v>343968.42</v>
      </c>
      <c r="H50" s="144">
        <f>IF(H52&lt;&gt;0,1,0)+IF(H54&lt;&gt;0,1,0)+IF(H56&lt;&gt;0,1,0)+IF(H58&lt;&gt;0,1,0)+IF(H60&lt;&gt;0,1,0)+IF(H62&lt;&gt;0,1,0)</f>
        <v>0</v>
      </c>
      <c r="I50" s="144">
        <f t="shared" ref="I50" si="32">IF(I52&lt;&gt;0,1,0)+IF(I54&lt;&gt;0,1,0)+IF(I56&lt;&gt;0,1,0)+IF(I58&lt;&gt;0,1,0)+IF(I60&lt;&gt;0,1,0)+IF(I62&lt;&gt;0,1,0)</f>
        <v>0</v>
      </c>
      <c r="J50" s="144">
        <v>0</v>
      </c>
      <c r="K50" s="144">
        <v>0</v>
      </c>
      <c r="L50" s="144">
        <v>1</v>
      </c>
      <c r="M50" s="144">
        <v>2</v>
      </c>
      <c r="N50" s="144">
        <v>1</v>
      </c>
      <c r="O50" s="144">
        <v>1</v>
      </c>
      <c r="P50" s="144">
        <v>2</v>
      </c>
      <c r="Q50" s="144">
        <v>1</v>
      </c>
      <c r="R50" s="144">
        <v>0</v>
      </c>
      <c r="S50" s="144">
        <v>0</v>
      </c>
      <c r="T50" s="144">
        <v>0</v>
      </c>
      <c r="U50" s="144">
        <v>0</v>
      </c>
      <c r="V50" s="144">
        <v>0</v>
      </c>
      <c r="W50" s="144">
        <v>0</v>
      </c>
      <c r="X50" s="144">
        <v>0</v>
      </c>
      <c r="Y50" s="144">
        <v>0</v>
      </c>
      <c r="Z50" s="40"/>
      <c r="AA50" s="1"/>
      <c r="AB50" s="480">
        <f>+L156+M156+N156+O156+P156+Q156</f>
        <v>289.66666666666663</v>
      </c>
    </row>
    <row r="51" spans="1:28" ht="12.75" customHeight="1" outlineLevel="1" x14ac:dyDescent="0.2">
      <c r="A51" s="10"/>
      <c r="B51" s="622" t="s">
        <v>38</v>
      </c>
      <c r="C51" s="618"/>
      <c r="D51" s="60"/>
      <c r="E51" s="65">
        <f t="shared" si="10"/>
        <v>0</v>
      </c>
      <c r="F51" s="608">
        <f>G51/$G$150</f>
        <v>6.6075770817224906E-3</v>
      </c>
      <c r="G51" s="588">
        <f>+$G$50*'QTD BATIMETRIA'!$E$169</f>
        <v>69880.897045144273</v>
      </c>
      <c r="H51" s="145">
        <f>H52*$G51</f>
        <v>0</v>
      </c>
      <c r="I51" s="145">
        <f t="shared" ref="I51" si="33">I52*$G51</f>
        <v>0</v>
      </c>
      <c r="J51" s="145">
        <v>0</v>
      </c>
      <c r="K51" s="145">
        <v>0</v>
      </c>
      <c r="L51" s="145">
        <v>55904.71763611542</v>
      </c>
      <c r="M51" s="145">
        <v>13976.179409028855</v>
      </c>
      <c r="N51" s="145">
        <v>0</v>
      </c>
      <c r="O51" s="145">
        <v>0</v>
      </c>
      <c r="P51" s="145">
        <v>0</v>
      </c>
      <c r="Q51" s="145">
        <v>0</v>
      </c>
      <c r="R51" s="145">
        <v>0</v>
      </c>
      <c r="S51" s="145">
        <v>0</v>
      </c>
      <c r="T51" s="145">
        <v>0</v>
      </c>
      <c r="U51" s="145">
        <v>0</v>
      </c>
      <c r="V51" s="145">
        <v>0</v>
      </c>
      <c r="W51" s="145">
        <v>0</v>
      </c>
      <c r="X51" s="145">
        <v>0</v>
      </c>
      <c r="Y51" s="145">
        <v>0</v>
      </c>
      <c r="Z51" s="39">
        <f t="shared" ref="Z51:Z62" si="34">SUM(H51:Y51)</f>
        <v>69880.897045144273</v>
      </c>
      <c r="AA51" s="1"/>
      <c r="AB51" s="480"/>
    </row>
    <row r="52" spans="1:28" ht="12.75" customHeight="1" outlineLevel="1" x14ac:dyDescent="0.2">
      <c r="A52" s="10"/>
      <c r="B52" s="583"/>
      <c r="C52" s="619"/>
      <c r="D52" s="61"/>
      <c r="E52" s="65">
        <f t="shared" si="10"/>
        <v>0</v>
      </c>
      <c r="F52" s="609"/>
      <c r="G52" s="589"/>
      <c r="H52" s="146"/>
      <c r="I52" s="146"/>
      <c r="J52" s="146"/>
      <c r="K52" s="146"/>
      <c r="L52" s="470">
        <f>L51/$G$50</f>
        <v>0.16252863456510172</v>
      </c>
      <c r="M52" s="470">
        <f>M51/$G$50</f>
        <v>4.063215864127543E-2</v>
      </c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40">
        <f t="shared" si="34"/>
        <v>0.20316079320637714</v>
      </c>
      <c r="AA52" s="1"/>
      <c r="AB52" s="480"/>
    </row>
    <row r="53" spans="1:28" ht="12.75" customHeight="1" outlineLevel="1" x14ac:dyDescent="0.2">
      <c r="A53" s="10"/>
      <c r="B53" s="622" t="s">
        <v>39</v>
      </c>
      <c r="C53" s="618"/>
      <c r="D53" s="60"/>
      <c r="E53" s="65">
        <f t="shared" si="10"/>
        <v>0</v>
      </c>
      <c r="F53" s="608">
        <f>G53/$G$150</f>
        <v>4.7938799556460432E-3</v>
      </c>
      <c r="G53" s="588">
        <f>+$G$50*'QTD BATIMETRIA'!$E$170</f>
        <v>50699.466307240204</v>
      </c>
      <c r="H53" s="145">
        <f>H54*$G53</f>
        <v>0</v>
      </c>
      <c r="I53" s="145">
        <f t="shared" ref="I53" si="35">I54*$G53</f>
        <v>0</v>
      </c>
      <c r="J53" s="145">
        <v>0</v>
      </c>
      <c r="K53" s="145">
        <v>0</v>
      </c>
      <c r="L53" s="145">
        <v>0</v>
      </c>
      <c r="M53" s="145">
        <v>50699.466307240204</v>
      </c>
      <c r="N53" s="145">
        <v>0</v>
      </c>
      <c r="O53" s="145">
        <v>0</v>
      </c>
      <c r="P53" s="145">
        <v>0</v>
      </c>
      <c r="Q53" s="145">
        <v>0</v>
      </c>
      <c r="R53" s="145">
        <v>0</v>
      </c>
      <c r="S53" s="145">
        <v>0</v>
      </c>
      <c r="T53" s="145">
        <v>0</v>
      </c>
      <c r="U53" s="145">
        <v>0</v>
      </c>
      <c r="V53" s="145">
        <v>0</v>
      </c>
      <c r="W53" s="145">
        <v>0</v>
      </c>
      <c r="X53" s="145">
        <v>0</v>
      </c>
      <c r="Y53" s="145">
        <v>0</v>
      </c>
      <c r="Z53" s="39">
        <f t="shared" si="34"/>
        <v>50699.466307240204</v>
      </c>
      <c r="AA53" s="1"/>
      <c r="AB53" s="480"/>
    </row>
    <row r="54" spans="1:28" ht="12.75" customHeight="1" outlineLevel="1" x14ac:dyDescent="0.2">
      <c r="A54" s="10"/>
      <c r="B54" s="583"/>
      <c r="C54" s="619"/>
      <c r="D54" s="61"/>
      <c r="E54" s="65">
        <f t="shared" si="10"/>
        <v>0</v>
      </c>
      <c r="F54" s="609"/>
      <c r="G54" s="589"/>
      <c r="H54" s="146"/>
      <c r="I54" s="146"/>
      <c r="J54" s="146"/>
      <c r="K54" s="146"/>
      <c r="L54" s="146"/>
      <c r="M54" s="470">
        <f>M53/$G$50</f>
        <v>0.1473957007659023</v>
      </c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46"/>
      <c r="Y54" s="146"/>
      <c r="Z54" s="40">
        <f t="shared" si="34"/>
        <v>0.1473957007659023</v>
      </c>
      <c r="AA54" s="1"/>
      <c r="AB54" s="480"/>
    </row>
    <row r="55" spans="1:28" ht="12.75" customHeight="1" outlineLevel="1" x14ac:dyDescent="0.2">
      <c r="A55" s="10"/>
      <c r="B55" s="622" t="s">
        <v>40</v>
      </c>
      <c r="C55" s="618"/>
      <c r="D55" s="60"/>
      <c r="E55" s="65">
        <f t="shared" si="10"/>
        <v>0</v>
      </c>
      <c r="F55" s="608">
        <f>G55/$G$150</f>
        <v>1.0596205616247457E-2</v>
      </c>
      <c r="G55" s="588">
        <f>+$G$50*'QTD BATIMETRIA'!$E$171</f>
        <v>112064.12646875072</v>
      </c>
      <c r="H55" s="145">
        <f>H56*$G55</f>
        <v>0</v>
      </c>
      <c r="I55" s="145">
        <f t="shared" ref="I55" si="36">I56*$G55</f>
        <v>0</v>
      </c>
      <c r="J55" s="145">
        <v>0</v>
      </c>
      <c r="K55" s="145">
        <v>0</v>
      </c>
      <c r="L55" s="145">
        <v>0</v>
      </c>
      <c r="M55" s="145">
        <v>0</v>
      </c>
      <c r="N55" s="145">
        <v>56032.06323437536</v>
      </c>
      <c r="O55" s="145">
        <v>56032.06323437536</v>
      </c>
      <c r="P55" s="145">
        <v>0</v>
      </c>
      <c r="Q55" s="145">
        <v>0</v>
      </c>
      <c r="R55" s="145">
        <v>0</v>
      </c>
      <c r="S55" s="145">
        <v>0</v>
      </c>
      <c r="T55" s="145">
        <v>0</v>
      </c>
      <c r="U55" s="145">
        <v>0</v>
      </c>
      <c r="V55" s="145">
        <v>0</v>
      </c>
      <c r="W55" s="145">
        <v>0</v>
      </c>
      <c r="X55" s="145">
        <v>0</v>
      </c>
      <c r="Y55" s="145">
        <v>0</v>
      </c>
      <c r="Z55" s="39">
        <f t="shared" si="34"/>
        <v>112064.12646875072</v>
      </c>
      <c r="AA55" s="1"/>
      <c r="AB55" s="480"/>
    </row>
    <row r="56" spans="1:28" ht="12.75" customHeight="1" outlineLevel="1" x14ac:dyDescent="0.2">
      <c r="A56" s="10"/>
      <c r="B56" s="583"/>
      <c r="C56" s="619"/>
      <c r="D56" s="61"/>
      <c r="E56" s="65">
        <f t="shared" si="10"/>
        <v>0</v>
      </c>
      <c r="F56" s="609"/>
      <c r="G56" s="589"/>
      <c r="H56" s="146"/>
      <c r="I56" s="146"/>
      <c r="J56" s="146"/>
      <c r="K56" s="146"/>
      <c r="L56" s="146"/>
      <c r="M56" s="146"/>
      <c r="N56" s="470">
        <f t="shared" ref="N56:O56" si="37">N55/$G$50</f>
        <v>0.16289885924520445</v>
      </c>
      <c r="O56" s="470">
        <f t="shared" si="37"/>
        <v>0.16289885924520445</v>
      </c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40">
        <f t="shared" si="34"/>
        <v>0.32579771849040889</v>
      </c>
      <c r="AA56" s="1"/>
      <c r="AB56" s="480"/>
    </row>
    <row r="57" spans="1:28" ht="12.75" customHeight="1" outlineLevel="1" x14ac:dyDescent="0.2">
      <c r="A57" s="10"/>
      <c r="B57" s="622" t="s">
        <v>43</v>
      </c>
      <c r="C57" s="618"/>
      <c r="D57" s="60"/>
      <c r="E57" s="65">
        <f t="shared" si="10"/>
        <v>0</v>
      </c>
      <c r="F57" s="608">
        <f>G57/$G$150</f>
        <v>2.8522456878961543E-3</v>
      </c>
      <c r="G57" s="588">
        <f>+$G$50*'QTD BATIMETRIA'!$E$172</f>
        <v>30164.988587824231</v>
      </c>
      <c r="H57" s="145">
        <f>H58*$G57</f>
        <v>0</v>
      </c>
      <c r="I57" s="145">
        <f t="shared" ref="I57" si="38">I58*$G57</f>
        <v>0</v>
      </c>
      <c r="J57" s="145">
        <v>0</v>
      </c>
      <c r="K57" s="145">
        <v>0</v>
      </c>
      <c r="L57" s="145">
        <v>0</v>
      </c>
      <c r="M57" s="145">
        <v>0</v>
      </c>
      <c r="N57" s="145">
        <v>0</v>
      </c>
      <c r="O57" s="145">
        <v>0</v>
      </c>
      <c r="P57" s="145">
        <v>30164.988587824231</v>
      </c>
      <c r="Q57" s="145">
        <v>0</v>
      </c>
      <c r="R57" s="145">
        <v>0</v>
      </c>
      <c r="S57" s="145">
        <v>0</v>
      </c>
      <c r="T57" s="145">
        <v>0</v>
      </c>
      <c r="U57" s="145">
        <v>0</v>
      </c>
      <c r="V57" s="145">
        <v>0</v>
      </c>
      <c r="W57" s="145">
        <v>0</v>
      </c>
      <c r="X57" s="145">
        <v>0</v>
      </c>
      <c r="Y57" s="145">
        <v>0</v>
      </c>
      <c r="Z57" s="39">
        <f t="shared" si="34"/>
        <v>30164.988587824231</v>
      </c>
      <c r="AA57" s="1"/>
      <c r="AB57" s="480"/>
    </row>
    <row r="58" spans="1:28" ht="12.75" customHeight="1" outlineLevel="1" x14ac:dyDescent="0.2">
      <c r="A58" s="10"/>
      <c r="B58" s="583"/>
      <c r="C58" s="619"/>
      <c r="D58" s="61"/>
      <c r="E58" s="65">
        <f t="shared" si="10"/>
        <v>0</v>
      </c>
      <c r="F58" s="609"/>
      <c r="G58" s="589"/>
      <c r="H58" s="146"/>
      <c r="I58" s="146"/>
      <c r="J58" s="146"/>
      <c r="K58" s="146"/>
      <c r="L58" s="146"/>
      <c r="M58" s="146"/>
      <c r="N58" s="146"/>
      <c r="O58" s="146">
        <v>0</v>
      </c>
      <c r="P58" s="470">
        <f>P57/$G$50</f>
        <v>8.7696971099335899E-2</v>
      </c>
      <c r="Q58" s="146"/>
      <c r="R58" s="146"/>
      <c r="S58" s="146"/>
      <c r="T58" s="146"/>
      <c r="U58" s="146"/>
      <c r="V58" s="146"/>
      <c r="W58" s="146"/>
      <c r="X58" s="146"/>
      <c r="Y58" s="146"/>
      <c r="Z58" s="40">
        <f t="shared" si="34"/>
        <v>8.7696971099335899E-2</v>
      </c>
      <c r="AA58" s="1"/>
      <c r="AB58" s="480"/>
    </row>
    <row r="59" spans="1:28" ht="12.75" customHeight="1" outlineLevel="1" x14ac:dyDescent="0.2">
      <c r="A59" s="10"/>
      <c r="B59" s="622" t="s">
        <v>41</v>
      </c>
      <c r="C59" s="618"/>
      <c r="D59" s="60"/>
      <c r="E59" s="65">
        <f t="shared" si="10"/>
        <v>0</v>
      </c>
      <c r="F59" s="608">
        <f>G59/$G$150</f>
        <v>2.4293005489521863E-3</v>
      </c>
      <c r="G59" s="588">
        <f>+$G$50*'QTD BATIMETRIA'!$E$173</f>
        <v>25691.9744489437</v>
      </c>
      <c r="H59" s="145">
        <f>H60*$G59</f>
        <v>0</v>
      </c>
      <c r="I59" s="145">
        <f t="shared" ref="I59" si="39">I60*$G59</f>
        <v>0</v>
      </c>
      <c r="J59" s="145">
        <v>0</v>
      </c>
      <c r="K59" s="145">
        <v>0</v>
      </c>
      <c r="L59" s="145">
        <v>0</v>
      </c>
      <c r="M59" s="145">
        <v>0</v>
      </c>
      <c r="N59" s="145">
        <v>0</v>
      </c>
      <c r="O59" s="145">
        <v>0</v>
      </c>
      <c r="P59" s="145">
        <v>25691.9744489437</v>
      </c>
      <c r="Q59" s="145">
        <v>0</v>
      </c>
      <c r="R59" s="145">
        <v>0</v>
      </c>
      <c r="S59" s="145">
        <v>0</v>
      </c>
      <c r="T59" s="145">
        <v>0</v>
      </c>
      <c r="U59" s="145">
        <v>0</v>
      </c>
      <c r="V59" s="145">
        <v>0</v>
      </c>
      <c r="W59" s="145">
        <v>0</v>
      </c>
      <c r="X59" s="145">
        <v>0</v>
      </c>
      <c r="Y59" s="145">
        <v>0</v>
      </c>
      <c r="Z59" s="39">
        <f t="shared" si="34"/>
        <v>25691.9744489437</v>
      </c>
      <c r="AA59" s="1"/>
      <c r="AB59" s="480"/>
    </row>
    <row r="60" spans="1:28" ht="12.75" customHeight="1" outlineLevel="1" x14ac:dyDescent="0.2">
      <c r="A60" s="10"/>
      <c r="B60" s="583"/>
      <c r="C60" s="619"/>
      <c r="D60" s="61"/>
      <c r="E60" s="65">
        <f t="shared" si="10"/>
        <v>0</v>
      </c>
      <c r="F60" s="609"/>
      <c r="G60" s="589"/>
      <c r="H60" s="146"/>
      <c r="I60" s="146"/>
      <c r="J60" s="146"/>
      <c r="K60" s="146"/>
      <c r="L60" s="146"/>
      <c r="M60" s="146"/>
      <c r="N60" s="146"/>
      <c r="O60" s="146"/>
      <c r="P60" s="470">
        <f>P59/$G$50</f>
        <v>7.4692829210727257E-2</v>
      </c>
      <c r="Q60" s="146"/>
      <c r="R60" s="146"/>
      <c r="S60" s="146"/>
      <c r="T60" s="146"/>
      <c r="U60" s="146"/>
      <c r="V60" s="146"/>
      <c r="W60" s="146"/>
      <c r="X60" s="146"/>
      <c r="Y60" s="146"/>
      <c r="Z60" s="40">
        <f t="shared" si="34"/>
        <v>7.4692829210727257E-2</v>
      </c>
      <c r="AA60" s="1"/>
      <c r="AB60" s="480"/>
    </row>
    <row r="61" spans="1:28" ht="12.75" customHeight="1" outlineLevel="1" x14ac:dyDescent="0.2">
      <c r="A61" s="10"/>
      <c r="B61" s="622" t="s">
        <v>42</v>
      </c>
      <c r="C61" s="618"/>
      <c r="D61" s="60"/>
      <c r="E61" s="65">
        <f t="shared" si="10"/>
        <v>0</v>
      </c>
      <c r="F61" s="608">
        <f>G61/$G$150</f>
        <v>5.2446702371895249E-3</v>
      </c>
      <c r="G61" s="588">
        <f>+$G$50*'QTD BATIMETRIA'!$E$174</f>
        <v>55466.967142096852</v>
      </c>
      <c r="H61" s="145">
        <f>H62*$G61</f>
        <v>0</v>
      </c>
      <c r="I61" s="145">
        <f t="shared" ref="I61" si="40">I62*$G61</f>
        <v>0</v>
      </c>
      <c r="J61" s="145">
        <v>0</v>
      </c>
      <c r="K61" s="145">
        <v>0</v>
      </c>
      <c r="L61" s="145">
        <v>0</v>
      </c>
      <c r="M61" s="145">
        <v>0</v>
      </c>
      <c r="N61" s="145">
        <v>0</v>
      </c>
      <c r="O61" s="145">
        <v>0</v>
      </c>
      <c r="P61" s="145">
        <v>0</v>
      </c>
      <c r="Q61" s="145">
        <v>55466.967142096852</v>
      </c>
      <c r="R61" s="145">
        <v>0</v>
      </c>
      <c r="S61" s="145">
        <v>0</v>
      </c>
      <c r="T61" s="145">
        <v>0</v>
      </c>
      <c r="U61" s="145">
        <v>0</v>
      </c>
      <c r="V61" s="145">
        <v>0</v>
      </c>
      <c r="W61" s="145">
        <v>0</v>
      </c>
      <c r="X61" s="145">
        <v>0</v>
      </c>
      <c r="Y61" s="145">
        <v>0</v>
      </c>
      <c r="Z61" s="39">
        <f t="shared" si="34"/>
        <v>55466.967142096852</v>
      </c>
      <c r="AA61" s="1"/>
      <c r="AB61" s="480"/>
    </row>
    <row r="62" spans="1:28" ht="12.75" customHeight="1" outlineLevel="1" x14ac:dyDescent="0.2">
      <c r="A62" s="10"/>
      <c r="B62" s="583"/>
      <c r="C62" s="619"/>
      <c r="D62" s="61"/>
      <c r="E62" s="65">
        <f t="shared" si="10"/>
        <v>0</v>
      </c>
      <c r="F62" s="609"/>
      <c r="G62" s="589"/>
      <c r="H62" s="146"/>
      <c r="I62" s="146"/>
      <c r="J62" s="146"/>
      <c r="K62" s="146"/>
      <c r="L62" s="146"/>
      <c r="M62" s="146"/>
      <c r="N62" s="146"/>
      <c r="O62" s="146"/>
      <c r="P62" s="146"/>
      <c r="Q62" s="470">
        <f>Q61/$G$50</f>
        <v>0.16125598722724852</v>
      </c>
      <c r="R62" s="146"/>
      <c r="S62" s="146"/>
      <c r="T62" s="146"/>
      <c r="U62" s="146"/>
      <c r="V62" s="146"/>
      <c r="W62" s="146"/>
      <c r="X62" s="146"/>
      <c r="Y62" s="146"/>
      <c r="Z62" s="40">
        <f t="shared" si="34"/>
        <v>0.16125598722724852</v>
      </c>
      <c r="AA62" s="1"/>
      <c r="AB62" s="480"/>
    </row>
    <row r="63" spans="1:28" ht="12.75" customHeight="1" x14ac:dyDescent="0.2">
      <c r="A63" s="10"/>
      <c r="B63" s="33" t="s">
        <v>28</v>
      </c>
      <c r="C63" s="171">
        <f>COUNTIF(H63:Y63,"&gt; 0")</f>
        <v>6</v>
      </c>
      <c r="D63" s="58">
        <v>0.06</v>
      </c>
      <c r="E63" s="65">
        <f t="shared" si="10"/>
        <v>1050000</v>
      </c>
      <c r="F63" s="31">
        <f>G63/$G$150</f>
        <v>4.8111020507086905E-2</v>
      </c>
      <c r="G63" s="34">
        <f>'7'!I59</f>
        <v>508816.05</v>
      </c>
      <c r="H63" s="144">
        <f>IF(H65&lt;&gt;0,1,0)+IF(H67&lt;&gt;0,1,0)+IF(H69&lt;&gt;0,1,0)+IF(H71&lt;&gt;0,1,0)+IF(H73&lt;&gt;0,1,0)+IF(H75&lt;&gt;0,1,0)</f>
        <v>0</v>
      </c>
      <c r="I63" s="144">
        <f t="shared" ref="I63" si="41">IF(I65&lt;&gt;0,1,0)+IF(I67&lt;&gt;0,1,0)+IF(I69&lt;&gt;0,1,0)+IF(I71&lt;&gt;0,1,0)+IF(I73&lt;&gt;0,1,0)+IF(I75&lt;&gt;0,1,0)</f>
        <v>0</v>
      </c>
      <c r="J63" s="144">
        <v>0</v>
      </c>
      <c r="K63" s="144">
        <v>0</v>
      </c>
      <c r="L63" s="144">
        <v>0</v>
      </c>
      <c r="M63" s="144">
        <v>1</v>
      </c>
      <c r="N63" s="144">
        <v>2</v>
      </c>
      <c r="O63" s="144">
        <v>1</v>
      </c>
      <c r="P63" s="144">
        <v>1</v>
      </c>
      <c r="Q63" s="144">
        <v>2</v>
      </c>
      <c r="R63" s="144">
        <v>1</v>
      </c>
      <c r="S63" s="144">
        <v>0</v>
      </c>
      <c r="T63" s="144">
        <v>0</v>
      </c>
      <c r="U63" s="144">
        <v>0</v>
      </c>
      <c r="V63" s="144">
        <v>0</v>
      </c>
      <c r="W63" s="144">
        <v>0</v>
      </c>
      <c r="X63" s="144">
        <v>0</v>
      </c>
      <c r="Y63" s="144">
        <v>0</v>
      </c>
      <c r="Z63" s="40"/>
      <c r="AA63" s="1"/>
      <c r="AB63" s="480">
        <f>+M156+N156+O156+P156+Q156+R156</f>
        <v>260.33333333333331</v>
      </c>
    </row>
    <row r="64" spans="1:28" ht="12.75" customHeight="1" outlineLevel="1" x14ac:dyDescent="0.2">
      <c r="A64" s="10"/>
      <c r="B64" s="582" t="s">
        <v>44</v>
      </c>
      <c r="C64" s="618"/>
      <c r="D64" s="60"/>
      <c r="E64" s="65">
        <f t="shared" si="10"/>
        <v>0</v>
      </c>
      <c r="F64" s="608">
        <f>G64/$G$150</f>
        <v>9.7742730881880523E-3</v>
      </c>
      <c r="G64" s="588">
        <f>+$G$63*'QTD BATIMETRIA'!$E$169</f>
        <v>103371.47231413564</v>
      </c>
      <c r="H64" s="145">
        <f>H65*$G64</f>
        <v>0</v>
      </c>
      <c r="I64" s="145">
        <f t="shared" ref="I64" si="42">I65*$G64</f>
        <v>0</v>
      </c>
      <c r="J64" s="145">
        <v>0</v>
      </c>
      <c r="K64" s="145">
        <v>0</v>
      </c>
      <c r="L64" s="145">
        <v>0</v>
      </c>
      <c r="M64" s="145">
        <v>82697.177851308516</v>
      </c>
      <c r="N64" s="145">
        <v>20674.294462827129</v>
      </c>
      <c r="O64" s="145">
        <v>0</v>
      </c>
      <c r="P64" s="145">
        <v>0</v>
      </c>
      <c r="Q64" s="145">
        <v>0</v>
      </c>
      <c r="R64" s="145">
        <v>0</v>
      </c>
      <c r="S64" s="145">
        <v>0</v>
      </c>
      <c r="T64" s="145">
        <v>0</v>
      </c>
      <c r="U64" s="145">
        <v>0</v>
      </c>
      <c r="V64" s="145">
        <v>0</v>
      </c>
      <c r="W64" s="145">
        <v>0</v>
      </c>
      <c r="X64" s="145">
        <v>0</v>
      </c>
      <c r="Y64" s="145">
        <v>0</v>
      </c>
      <c r="Z64" s="39">
        <f t="shared" ref="Z64:Z75" si="43">SUM(H64:Y64)</f>
        <v>103371.47231413564</v>
      </c>
      <c r="AA64" s="1"/>
      <c r="AB64" s="480"/>
    </row>
    <row r="65" spans="1:28" ht="12.75" customHeight="1" outlineLevel="1" x14ac:dyDescent="0.2">
      <c r="A65" s="10"/>
      <c r="B65" s="590"/>
      <c r="C65" s="619"/>
      <c r="D65" s="61"/>
      <c r="E65" s="65">
        <f t="shared" si="10"/>
        <v>0</v>
      </c>
      <c r="F65" s="609"/>
      <c r="G65" s="589"/>
      <c r="H65" s="146"/>
      <c r="I65" s="146"/>
      <c r="J65" s="146"/>
      <c r="K65" s="146"/>
      <c r="L65" s="146"/>
      <c r="M65" s="470">
        <f>M64/$G$63</f>
        <v>0.16252863456510169</v>
      </c>
      <c r="N65" s="470">
        <f>N64/$G$63</f>
        <v>4.0632158641275423E-2</v>
      </c>
      <c r="O65" s="146"/>
      <c r="P65" s="146"/>
      <c r="Q65" s="146"/>
      <c r="R65" s="146"/>
      <c r="S65" s="146"/>
      <c r="T65" s="146"/>
      <c r="U65" s="146"/>
      <c r="V65" s="146"/>
      <c r="W65" s="146"/>
      <c r="X65" s="146"/>
      <c r="Y65" s="146"/>
      <c r="Z65" s="40">
        <f t="shared" si="43"/>
        <v>0.20316079320637712</v>
      </c>
      <c r="AA65" s="1"/>
      <c r="AB65" s="480"/>
    </row>
    <row r="66" spans="1:28" ht="12.75" customHeight="1" outlineLevel="1" x14ac:dyDescent="0.2">
      <c r="A66" s="10"/>
      <c r="B66" s="582" t="s">
        <v>45</v>
      </c>
      <c r="C66" s="618"/>
      <c r="D66" s="60"/>
      <c r="E66" s="65">
        <f t="shared" si="10"/>
        <v>0</v>
      </c>
      <c r="F66" s="608">
        <f>G66/$G$150</f>
        <v>7.0913575822047709E-3</v>
      </c>
      <c r="G66" s="588">
        <f>+$G$63*'QTD BATIMETRIA'!$E$170</f>
        <v>74997.298250688385</v>
      </c>
      <c r="H66" s="145">
        <f>H67*$G66</f>
        <v>0</v>
      </c>
      <c r="I66" s="145">
        <f t="shared" ref="I66" si="44">I67*$G66</f>
        <v>0</v>
      </c>
      <c r="J66" s="145">
        <v>0</v>
      </c>
      <c r="K66" s="145">
        <v>0</v>
      </c>
      <c r="L66" s="145">
        <v>0</v>
      </c>
      <c r="M66" s="145">
        <v>0</v>
      </c>
      <c r="N66" s="145">
        <v>74997.298250688385</v>
      </c>
      <c r="O66" s="145">
        <v>0</v>
      </c>
      <c r="P66" s="145">
        <v>0</v>
      </c>
      <c r="Q66" s="145">
        <v>0</v>
      </c>
      <c r="R66" s="145">
        <v>0</v>
      </c>
      <c r="S66" s="145">
        <v>0</v>
      </c>
      <c r="T66" s="145">
        <v>0</v>
      </c>
      <c r="U66" s="145">
        <v>0</v>
      </c>
      <c r="V66" s="145">
        <v>0</v>
      </c>
      <c r="W66" s="145">
        <v>0</v>
      </c>
      <c r="X66" s="145">
        <v>0</v>
      </c>
      <c r="Y66" s="145">
        <v>0</v>
      </c>
      <c r="Z66" s="39">
        <f t="shared" si="43"/>
        <v>74997.298250688385</v>
      </c>
      <c r="AA66" s="1"/>
      <c r="AB66" s="480"/>
    </row>
    <row r="67" spans="1:28" ht="12.75" customHeight="1" outlineLevel="1" x14ac:dyDescent="0.2">
      <c r="A67" s="10"/>
      <c r="B67" s="590"/>
      <c r="C67" s="619"/>
      <c r="D67" s="61"/>
      <c r="E67" s="65">
        <f t="shared" si="10"/>
        <v>0</v>
      </c>
      <c r="F67" s="609"/>
      <c r="G67" s="589"/>
      <c r="H67" s="146"/>
      <c r="I67" s="146"/>
      <c r="J67" s="146"/>
      <c r="K67" s="146"/>
      <c r="L67" s="146"/>
      <c r="M67" s="146"/>
      <c r="N67" s="470">
        <f>N66/$G$63</f>
        <v>0.1473957007659023</v>
      </c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146"/>
      <c r="Z67" s="40">
        <f t="shared" si="43"/>
        <v>0.1473957007659023</v>
      </c>
      <c r="AA67" s="1"/>
      <c r="AB67" s="480"/>
    </row>
    <row r="68" spans="1:28" ht="12.75" customHeight="1" outlineLevel="1" x14ac:dyDescent="0.2">
      <c r="A68" s="10"/>
      <c r="B68" s="582" t="s">
        <v>46</v>
      </c>
      <c r="C68" s="618"/>
      <c r="D68" s="60"/>
      <c r="E68" s="65">
        <f t="shared" si="10"/>
        <v>0</v>
      </c>
      <c r="F68" s="608">
        <f>G68/$G$150</f>
        <v>1.567446071545419E-2</v>
      </c>
      <c r="G68" s="588">
        <f>+$G$63*'QTD BATIMETRIA'!$E$171</f>
        <v>165771.10822130181</v>
      </c>
      <c r="H68" s="145">
        <f>H69*$G68</f>
        <v>0</v>
      </c>
      <c r="I68" s="145">
        <f t="shared" ref="I68" si="45">I69*$G68</f>
        <v>0</v>
      </c>
      <c r="J68" s="145">
        <v>0</v>
      </c>
      <c r="K68" s="145">
        <v>0</v>
      </c>
      <c r="L68" s="145">
        <v>0</v>
      </c>
      <c r="M68" s="145">
        <v>0</v>
      </c>
      <c r="N68" s="145">
        <v>0</v>
      </c>
      <c r="O68" s="145">
        <v>82885.554110650904</v>
      </c>
      <c r="P68" s="145">
        <v>82885.554110650904</v>
      </c>
      <c r="Q68" s="145">
        <v>0</v>
      </c>
      <c r="R68" s="145">
        <v>0</v>
      </c>
      <c r="S68" s="145">
        <v>0</v>
      </c>
      <c r="T68" s="145">
        <v>0</v>
      </c>
      <c r="U68" s="145">
        <v>0</v>
      </c>
      <c r="V68" s="145">
        <v>0</v>
      </c>
      <c r="W68" s="145">
        <v>0</v>
      </c>
      <c r="X68" s="145">
        <v>0</v>
      </c>
      <c r="Y68" s="145">
        <v>0</v>
      </c>
      <c r="Z68" s="39">
        <f t="shared" si="43"/>
        <v>165771.10822130181</v>
      </c>
      <c r="AA68" s="1"/>
      <c r="AB68" s="480"/>
    </row>
    <row r="69" spans="1:28" ht="12.75" customHeight="1" outlineLevel="1" x14ac:dyDescent="0.2">
      <c r="A69" s="10"/>
      <c r="B69" s="590"/>
      <c r="C69" s="619"/>
      <c r="D69" s="61"/>
      <c r="E69" s="65">
        <f t="shared" si="10"/>
        <v>0</v>
      </c>
      <c r="F69" s="609"/>
      <c r="G69" s="589"/>
      <c r="H69" s="146"/>
      <c r="I69" s="146"/>
      <c r="J69" s="146"/>
      <c r="K69" s="146"/>
      <c r="L69" s="146"/>
      <c r="M69" s="146"/>
      <c r="N69" s="146"/>
      <c r="O69" s="470">
        <f t="shared" ref="O69:P69" si="46">O68/$G$63</f>
        <v>0.16289885924520445</v>
      </c>
      <c r="P69" s="470">
        <f t="shared" si="46"/>
        <v>0.16289885924520445</v>
      </c>
      <c r="Q69" s="146"/>
      <c r="R69" s="146"/>
      <c r="S69" s="146"/>
      <c r="T69" s="146"/>
      <c r="U69" s="146"/>
      <c r="V69" s="146"/>
      <c r="W69" s="146"/>
      <c r="X69" s="146"/>
      <c r="Y69" s="146"/>
      <c r="Z69" s="40">
        <f t="shared" si="43"/>
        <v>0.32579771849040889</v>
      </c>
      <c r="AA69" s="1"/>
      <c r="AB69" s="480"/>
    </row>
    <row r="70" spans="1:28" ht="12.75" customHeight="1" outlineLevel="1" x14ac:dyDescent="0.2">
      <c r="A70" s="10"/>
      <c r="B70" s="582" t="s">
        <v>49</v>
      </c>
      <c r="C70" s="618"/>
      <c r="D70" s="60"/>
      <c r="E70" s="65">
        <f t="shared" si="10"/>
        <v>0</v>
      </c>
      <c r="F70" s="608">
        <f>G70/$G$150</f>
        <v>4.2191907749695567E-3</v>
      </c>
      <c r="G70" s="588">
        <f>+$G$63*'QTD BATIMETRIA'!$E$172</f>
        <v>44621.626431728248</v>
      </c>
      <c r="H70" s="145">
        <f>H71*$G70</f>
        <v>0</v>
      </c>
      <c r="I70" s="145">
        <f t="shared" ref="I70" si="47">I71*$G70</f>
        <v>0</v>
      </c>
      <c r="J70" s="145">
        <v>0</v>
      </c>
      <c r="K70" s="145">
        <v>0</v>
      </c>
      <c r="L70" s="145">
        <v>0</v>
      </c>
      <c r="M70" s="145">
        <v>0</v>
      </c>
      <c r="N70" s="145">
        <v>0</v>
      </c>
      <c r="O70" s="145">
        <v>0</v>
      </c>
      <c r="P70" s="145">
        <v>0</v>
      </c>
      <c r="Q70" s="145">
        <v>44621.626431728248</v>
      </c>
      <c r="R70" s="145">
        <v>0</v>
      </c>
      <c r="S70" s="145">
        <v>0</v>
      </c>
      <c r="T70" s="145">
        <v>0</v>
      </c>
      <c r="U70" s="145">
        <v>0</v>
      </c>
      <c r="V70" s="145">
        <v>0</v>
      </c>
      <c r="W70" s="145">
        <v>0</v>
      </c>
      <c r="X70" s="145">
        <v>0</v>
      </c>
      <c r="Y70" s="145">
        <v>0</v>
      </c>
      <c r="Z70" s="39">
        <f t="shared" si="43"/>
        <v>44621.626431728248</v>
      </c>
      <c r="AA70" s="1"/>
      <c r="AB70" s="480"/>
    </row>
    <row r="71" spans="1:28" ht="12.75" customHeight="1" outlineLevel="1" x14ac:dyDescent="0.2">
      <c r="A71" s="10"/>
      <c r="B71" s="590"/>
      <c r="C71" s="619"/>
      <c r="D71" s="61"/>
      <c r="E71" s="65">
        <f t="shared" si="10"/>
        <v>0</v>
      </c>
      <c r="F71" s="609"/>
      <c r="G71" s="589"/>
      <c r="H71" s="146"/>
      <c r="I71" s="146"/>
      <c r="J71" s="146"/>
      <c r="K71" s="146"/>
      <c r="L71" s="146"/>
      <c r="M71" s="146"/>
      <c r="N71" s="146"/>
      <c r="O71" s="146"/>
      <c r="P71" s="146">
        <v>0</v>
      </c>
      <c r="Q71" s="470">
        <f>Q70/$G$63</f>
        <v>8.7696971099335899E-2</v>
      </c>
      <c r="R71" s="146"/>
      <c r="S71" s="146"/>
      <c r="T71" s="146"/>
      <c r="U71" s="146"/>
      <c r="V71" s="146"/>
      <c r="W71" s="146"/>
      <c r="X71" s="146"/>
      <c r="Y71" s="146"/>
      <c r="Z71" s="40">
        <f t="shared" si="43"/>
        <v>8.7696971099335899E-2</v>
      </c>
      <c r="AA71" s="1"/>
      <c r="AB71" s="480"/>
    </row>
    <row r="72" spans="1:28" ht="12.75" customHeight="1" outlineLevel="1" x14ac:dyDescent="0.2">
      <c r="A72" s="10"/>
      <c r="B72" s="582" t="s">
        <v>47</v>
      </c>
      <c r="C72" s="618"/>
      <c r="D72" s="60"/>
      <c r="E72" s="65">
        <f t="shared" si="10"/>
        <v>0</v>
      </c>
      <c r="F72" s="608">
        <f>G72/$G$150</f>
        <v>3.5935482378896392E-3</v>
      </c>
      <c r="G72" s="588">
        <f>+$G$63*'QTD BATIMETRIA'!$E$173</f>
        <v>38004.910322326861</v>
      </c>
      <c r="H72" s="145">
        <f>H73*$G72</f>
        <v>0</v>
      </c>
      <c r="I72" s="145">
        <f t="shared" ref="I72" si="48">I73*$G72</f>
        <v>0</v>
      </c>
      <c r="J72" s="145">
        <v>0</v>
      </c>
      <c r="K72" s="145">
        <v>0</v>
      </c>
      <c r="L72" s="145">
        <v>0</v>
      </c>
      <c r="M72" s="145">
        <v>0</v>
      </c>
      <c r="N72" s="145">
        <v>0</v>
      </c>
      <c r="O72" s="145">
        <v>0</v>
      </c>
      <c r="P72" s="145">
        <v>0</v>
      </c>
      <c r="Q72" s="145">
        <v>38004.910322326861</v>
      </c>
      <c r="R72" s="145">
        <v>0</v>
      </c>
      <c r="S72" s="145">
        <v>0</v>
      </c>
      <c r="T72" s="145">
        <v>0</v>
      </c>
      <c r="U72" s="145">
        <v>0</v>
      </c>
      <c r="V72" s="145">
        <v>0</v>
      </c>
      <c r="W72" s="145">
        <v>0</v>
      </c>
      <c r="X72" s="145">
        <v>0</v>
      </c>
      <c r="Y72" s="145">
        <v>0</v>
      </c>
      <c r="Z72" s="39">
        <f t="shared" si="43"/>
        <v>38004.910322326861</v>
      </c>
      <c r="AA72" s="1"/>
      <c r="AB72" s="480"/>
    </row>
    <row r="73" spans="1:28" ht="12.75" customHeight="1" outlineLevel="1" x14ac:dyDescent="0.2">
      <c r="A73" s="10"/>
      <c r="B73" s="590"/>
      <c r="C73" s="619"/>
      <c r="D73" s="61"/>
      <c r="E73" s="65">
        <f t="shared" si="10"/>
        <v>0</v>
      </c>
      <c r="F73" s="609"/>
      <c r="G73" s="589"/>
      <c r="H73" s="146"/>
      <c r="I73" s="146"/>
      <c r="J73" s="146"/>
      <c r="K73" s="146"/>
      <c r="L73" s="146"/>
      <c r="M73" s="146"/>
      <c r="N73" s="146"/>
      <c r="O73" s="146"/>
      <c r="P73" s="146"/>
      <c r="Q73" s="470">
        <f>Q72/$G$63</f>
        <v>7.4692829210727257E-2</v>
      </c>
      <c r="R73" s="146"/>
      <c r="S73" s="146"/>
      <c r="T73" s="146"/>
      <c r="U73" s="146"/>
      <c r="V73" s="146"/>
      <c r="W73" s="146"/>
      <c r="X73" s="146"/>
      <c r="Y73" s="146"/>
      <c r="Z73" s="40">
        <f t="shared" si="43"/>
        <v>7.4692829210727257E-2</v>
      </c>
      <c r="AA73" s="1"/>
      <c r="AB73" s="480"/>
    </row>
    <row r="74" spans="1:28" ht="12.75" customHeight="1" outlineLevel="1" x14ac:dyDescent="0.2">
      <c r="A74" s="10"/>
      <c r="B74" s="582" t="s">
        <v>48</v>
      </c>
      <c r="C74" s="618"/>
      <c r="D74" s="60"/>
      <c r="E74" s="65">
        <f t="shared" si="10"/>
        <v>0</v>
      </c>
      <c r="F74" s="608">
        <f>G74/$G$150</f>
        <v>7.7581901083806967E-3</v>
      </c>
      <c r="G74" s="588">
        <f>+$G$63*'QTD BATIMETRIA'!$E$174</f>
        <v>82049.634459819034</v>
      </c>
      <c r="H74" s="145">
        <f>H75*$G74</f>
        <v>0</v>
      </c>
      <c r="I74" s="145">
        <f t="shared" ref="I74" si="49">I75*$G74</f>
        <v>0</v>
      </c>
      <c r="J74" s="145">
        <v>0</v>
      </c>
      <c r="K74" s="145">
        <v>0</v>
      </c>
      <c r="L74" s="145">
        <v>0</v>
      </c>
      <c r="M74" s="145">
        <v>0</v>
      </c>
      <c r="N74" s="145">
        <v>0</v>
      </c>
      <c r="O74" s="145">
        <v>0</v>
      </c>
      <c r="P74" s="145">
        <v>0</v>
      </c>
      <c r="Q74" s="145">
        <v>0</v>
      </c>
      <c r="R74" s="145">
        <v>82049.634459819034</v>
      </c>
      <c r="S74" s="145">
        <v>0</v>
      </c>
      <c r="T74" s="145">
        <v>0</v>
      </c>
      <c r="U74" s="145">
        <v>0</v>
      </c>
      <c r="V74" s="145">
        <v>0</v>
      </c>
      <c r="W74" s="145">
        <v>0</v>
      </c>
      <c r="X74" s="145">
        <v>0</v>
      </c>
      <c r="Y74" s="145">
        <v>0</v>
      </c>
      <c r="Z74" s="39">
        <f t="shared" si="43"/>
        <v>82049.634459819034</v>
      </c>
      <c r="AA74" s="1"/>
      <c r="AB74" s="480"/>
    </row>
    <row r="75" spans="1:28" ht="12.75" customHeight="1" outlineLevel="1" x14ac:dyDescent="0.2">
      <c r="A75" s="10"/>
      <c r="B75" s="590"/>
      <c r="C75" s="619"/>
      <c r="D75" s="61"/>
      <c r="E75" s="65">
        <f t="shared" si="10"/>
        <v>0</v>
      </c>
      <c r="F75" s="609"/>
      <c r="G75" s="589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470">
        <f>R74/$G$63</f>
        <v>0.16125598722724852</v>
      </c>
      <c r="S75" s="146"/>
      <c r="T75" s="146"/>
      <c r="U75" s="146"/>
      <c r="V75" s="146"/>
      <c r="W75" s="146"/>
      <c r="X75" s="146"/>
      <c r="Y75" s="146"/>
      <c r="Z75" s="40">
        <f t="shared" si="43"/>
        <v>0.16125598722724852</v>
      </c>
      <c r="AA75" s="1"/>
      <c r="AB75" s="480"/>
    </row>
    <row r="76" spans="1:28" ht="12.75" customHeight="1" x14ac:dyDescent="0.2">
      <c r="A76" s="10"/>
      <c r="B76" s="33" t="s">
        <v>322</v>
      </c>
      <c r="C76" s="171">
        <f>COUNTIF(H76:Y76,"&gt; 0")</f>
        <v>6</v>
      </c>
      <c r="D76" s="58">
        <v>0.06</v>
      </c>
      <c r="E76" s="65">
        <f t="shared" si="10"/>
        <v>1050000</v>
      </c>
      <c r="F76" s="31">
        <f>G76/$G$150</f>
        <v>4.5840808898128645E-2</v>
      </c>
      <c r="G76" s="34">
        <f>'8'!I59</f>
        <v>484806.58</v>
      </c>
      <c r="H76" s="144">
        <f>IF(H78&lt;&gt;0,1,0)+IF(H80&lt;&gt;0,1,0)+IF(H82&lt;&gt;0,1,0)+IF(H84&lt;&gt;0,1,0)+IF(H86&lt;&gt;0,1,0)+IF(H88&lt;&gt;0,1,0)</f>
        <v>0</v>
      </c>
      <c r="I76" s="144">
        <f t="shared" ref="I76" si="50">IF(I78&lt;&gt;0,1,0)+IF(I80&lt;&gt;0,1,0)+IF(I82&lt;&gt;0,1,0)+IF(I84&lt;&gt;0,1,0)+IF(I86&lt;&gt;0,1,0)+IF(I88&lt;&gt;0,1,0)</f>
        <v>0</v>
      </c>
      <c r="J76" s="144">
        <v>0</v>
      </c>
      <c r="K76" s="144">
        <v>0</v>
      </c>
      <c r="L76" s="144">
        <v>0</v>
      </c>
      <c r="M76" s="144">
        <v>0</v>
      </c>
      <c r="N76" s="144">
        <v>1</v>
      </c>
      <c r="O76" s="144">
        <v>2</v>
      </c>
      <c r="P76" s="144">
        <v>1</v>
      </c>
      <c r="Q76" s="144">
        <v>1</v>
      </c>
      <c r="R76" s="144">
        <v>2</v>
      </c>
      <c r="S76" s="144">
        <v>1</v>
      </c>
      <c r="T76" s="144">
        <v>0</v>
      </c>
      <c r="U76" s="144">
        <v>0</v>
      </c>
      <c r="V76" s="144">
        <v>0</v>
      </c>
      <c r="W76" s="144">
        <v>0</v>
      </c>
      <c r="X76" s="144">
        <v>0</v>
      </c>
      <c r="Y76" s="144">
        <v>0</v>
      </c>
      <c r="Z76" s="40"/>
      <c r="AA76" s="1"/>
      <c r="AB76" s="480">
        <f>+N156+O156+P156+Q156+R156+S156</f>
        <v>249.33333333333331</v>
      </c>
    </row>
    <row r="77" spans="1:28" ht="12.75" customHeight="1" outlineLevel="1" x14ac:dyDescent="0.2">
      <c r="A77" s="10"/>
      <c r="B77" s="582" t="s">
        <v>50</v>
      </c>
      <c r="C77" s="618"/>
      <c r="D77" s="60"/>
      <c r="E77" s="65">
        <f t="shared" si="10"/>
        <v>0</v>
      </c>
      <c r="F77" s="608">
        <f>G77/$G$150</f>
        <v>9.3130550969657659E-3</v>
      </c>
      <c r="G77" s="588">
        <f>+$G$76*'QTD BATIMETRIA'!$E$169</f>
        <v>98493.689344470928</v>
      </c>
      <c r="H77" s="145">
        <f>H78*$G77</f>
        <v>0</v>
      </c>
      <c r="I77" s="145">
        <f t="shared" ref="I77" si="51">I78*$G77</f>
        <v>0</v>
      </c>
      <c r="J77" s="145">
        <v>0</v>
      </c>
      <c r="K77" s="145">
        <v>0</v>
      </c>
      <c r="L77" s="145">
        <v>0</v>
      </c>
      <c r="M77" s="145">
        <v>0</v>
      </c>
      <c r="N77" s="145">
        <v>78794.951475576745</v>
      </c>
      <c r="O77" s="145">
        <v>19698.737868894186</v>
      </c>
      <c r="P77" s="145">
        <v>0</v>
      </c>
      <c r="Q77" s="145">
        <v>0</v>
      </c>
      <c r="R77" s="145">
        <v>0</v>
      </c>
      <c r="S77" s="145">
        <v>0</v>
      </c>
      <c r="T77" s="145">
        <v>0</v>
      </c>
      <c r="U77" s="145">
        <v>0</v>
      </c>
      <c r="V77" s="145">
        <v>0</v>
      </c>
      <c r="W77" s="145">
        <v>0</v>
      </c>
      <c r="X77" s="145">
        <v>0</v>
      </c>
      <c r="Y77" s="145">
        <v>0</v>
      </c>
      <c r="Z77" s="39">
        <f t="shared" ref="Z77:Z88" si="52">SUM(H77:Y77)</f>
        <v>98493.689344470928</v>
      </c>
      <c r="AA77" s="1"/>
      <c r="AB77" s="480"/>
    </row>
    <row r="78" spans="1:28" ht="12.75" customHeight="1" outlineLevel="1" x14ac:dyDescent="0.2">
      <c r="A78" s="10"/>
      <c r="B78" s="590"/>
      <c r="C78" s="619"/>
      <c r="D78" s="61"/>
      <c r="E78" s="65">
        <f t="shared" si="10"/>
        <v>0</v>
      </c>
      <c r="F78" s="609"/>
      <c r="G78" s="589"/>
      <c r="H78" s="146"/>
      <c r="I78" s="146"/>
      <c r="J78" s="146"/>
      <c r="K78" s="146"/>
      <c r="L78" s="146"/>
      <c r="M78" s="146"/>
      <c r="N78" s="470">
        <f>N77/$G$76</f>
        <v>0.16252863456510169</v>
      </c>
      <c r="O78" s="470">
        <f>O77/$G$76</f>
        <v>4.0632158641275423E-2</v>
      </c>
      <c r="P78" s="146"/>
      <c r="Q78" s="146"/>
      <c r="R78" s="146"/>
      <c r="S78" s="146"/>
      <c r="T78" s="146"/>
      <c r="U78" s="146"/>
      <c r="V78" s="146"/>
      <c r="W78" s="146"/>
      <c r="X78" s="146"/>
      <c r="Y78" s="146"/>
      <c r="Z78" s="40">
        <f t="shared" si="52"/>
        <v>0.20316079320637712</v>
      </c>
      <c r="AA78" s="1"/>
      <c r="AB78" s="480"/>
    </row>
    <row r="79" spans="1:28" ht="12.75" customHeight="1" outlineLevel="1" x14ac:dyDescent="0.2">
      <c r="A79" s="10"/>
      <c r="B79" s="582" t="s">
        <v>51</v>
      </c>
      <c r="C79" s="618"/>
      <c r="D79" s="60"/>
      <c r="E79" s="65">
        <f t="shared" si="10"/>
        <v>0</v>
      </c>
      <c r="F79" s="608">
        <f>G79/$G$150</f>
        <v>6.7567381512154811E-3</v>
      </c>
      <c r="G79" s="588">
        <f>+$G$76*'QTD BATIMETRIA'!$E$170</f>
        <v>71458.405595020478</v>
      </c>
      <c r="H79" s="145">
        <f>H80*$G79</f>
        <v>0</v>
      </c>
      <c r="I79" s="145">
        <f t="shared" ref="I79" si="53">I80*$G79</f>
        <v>0</v>
      </c>
      <c r="J79" s="145">
        <v>0</v>
      </c>
      <c r="K79" s="145">
        <v>0</v>
      </c>
      <c r="L79" s="145">
        <v>0</v>
      </c>
      <c r="M79" s="145">
        <v>0</v>
      </c>
      <c r="N79" s="145">
        <v>0</v>
      </c>
      <c r="O79" s="145">
        <v>71458.405595020478</v>
      </c>
      <c r="P79" s="145">
        <v>0</v>
      </c>
      <c r="Q79" s="145">
        <v>0</v>
      </c>
      <c r="R79" s="145">
        <v>0</v>
      </c>
      <c r="S79" s="145">
        <v>0</v>
      </c>
      <c r="T79" s="145">
        <v>0</v>
      </c>
      <c r="U79" s="145">
        <v>0</v>
      </c>
      <c r="V79" s="145">
        <v>0</v>
      </c>
      <c r="W79" s="145">
        <v>0</v>
      </c>
      <c r="X79" s="145">
        <v>0</v>
      </c>
      <c r="Y79" s="145">
        <v>0</v>
      </c>
      <c r="Z79" s="39">
        <f t="shared" si="52"/>
        <v>71458.405595020478</v>
      </c>
      <c r="AA79" s="1"/>
      <c r="AB79" s="480"/>
    </row>
    <row r="80" spans="1:28" ht="12.75" customHeight="1" outlineLevel="1" x14ac:dyDescent="0.2">
      <c r="A80" s="10"/>
      <c r="B80" s="590"/>
      <c r="C80" s="619"/>
      <c r="D80" s="61"/>
      <c r="E80" s="65">
        <f t="shared" si="10"/>
        <v>0</v>
      </c>
      <c r="F80" s="609"/>
      <c r="G80" s="589"/>
      <c r="H80" s="146"/>
      <c r="I80" s="146"/>
      <c r="J80" s="146"/>
      <c r="K80" s="146"/>
      <c r="L80" s="146"/>
      <c r="M80" s="146"/>
      <c r="N80" s="146"/>
      <c r="O80" s="470">
        <f>O79/$G$76</f>
        <v>0.1473957007659023</v>
      </c>
      <c r="P80" s="146"/>
      <c r="Q80" s="146"/>
      <c r="R80" s="146"/>
      <c r="S80" s="146"/>
      <c r="T80" s="146"/>
      <c r="U80" s="146"/>
      <c r="V80" s="146"/>
      <c r="W80" s="146"/>
      <c r="X80" s="146"/>
      <c r="Y80" s="146"/>
      <c r="Z80" s="40">
        <f t="shared" si="52"/>
        <v>0.1473957007659023</v>
      </c>
      <c r="AA80" s="1"/>
      <c r="AB80" s="480"/>
    </row>
    <row r="81" spans="1:28" ht="12.75" customHeight="1" outlineLevel="1" x14ac:dyDescent="0.2">
      <c r="A81" s="10"/>
      <c r="B81" s="582" t="s">
        <v>52</v>
      </c>
      <c r="C81" s="618"/>
      <c r="D81" s="60"/>
      <c r="E81" s="65">
        <f t="shared" si="10"/>
        <v>0</v>
      </c>
      <c r="F81" s="608">
        <f>G81/$G$150</f>
        <v>1.4934830952765148E-2</v>
      </c>
      <c r="G81" s="588">
        <f>+$G$76*'QTD BATIMETRIA'!$E$171</f>
        <v>157948.8776731379</v>
      </c>
      <c r="H81" s="145">
        <f>H82*$G81</f>
        <v>0</v>
      </c>
      <c r="I81" s="145">
        <f t="shared" ref="I81" si="54">I82*$G81</f>
        <v>0</v>
      </c>
      <c r="J81" s="145">
        <v>0</v>
      </c>
      <c r="K81" s="145">
        <v>0</v>
      </c>
      <c r="L81" s="145">
        <v>0</v>
      </c>
      <c r="M81" s="145">
        <v>0</v>
      </c>
      <c r="N81" s="145">
        <v>0</v>
      </c>
      <c r="O81" s="145">
        <v>0</v>
      </c>
      <c r="P81" s="145">
        <v>78974.438836568952</v>
      </c>
      <c r="Q81" s="145">
        <v>78974.438836568952</v>
      </c>
      <c r="R81" s="145">
        <v>0</v>
      </c>
      <c r="S81" s="145">
        <v>0</v>
      </c>
      <c r="T81" s="145">
        <v>0</v>
      </c>
      <c r="U81" s="145">
        <v>0</v>
      </c>
      <c r="V81" s="145">
        <v>0</v>
      </c>
      <c r="W81" s="145">
        <v>0</v>
      </c>
      <c r="X81" s="145">
        <v>0</v>
      </c>
      <c r="Y81" s="145">
        <v>0</v>
      </c>
      <c r="Z81" s="39">
        <f t="shared" si="52"/>
        <v>157948.8776731379</v>
      </c>
      <c r="AA81" s="1"/>
      <c r="AB81" s="480"/>
    </row>
    <row r="82" spans="1:28" ht="12.75" customHeight="1" outlineLevel="1" x14ac:dyDescent="0.2">
      <c r="A82" s="10"/>
      <c r="B82" s="590"/>
      <c r="C82" s="619"/>
      <c r="D82" s="61"/>
      <c r="E82" s="65">
        <f t="shared" si="10"/>
        <v>0</v>
      </c>
      <c r="F82" s="609"/>
      <c r="G82" s="589"/>
      <c r="H82" s="146"/>
      <c r="I82" s="146"/>
      <c r="J82" s="146"/>
      <c r="K82" s="146"/>
      <c r="L82" s="146"/>
      <c r="M82" s="146"/>
      <c r="N82" s="146"/>
      <c r="O82" s="146"/>
      <c r="P82" s="470">
        <f t="shared" ref="P82:Q82" si="55">P81/$G$76</f>
        <v>0.16289885924520445</v>
      </c>
      <c r="Q82" s="470">
        <f t="shared" si="55"/>
        <v>0.16289885924520445</v>
      </c>
      <c r="R82" s="146"/>
      <c r="S82" s="146"/>
      <c r="T82" s="146"/>
      <c r="U82" s="146"/>
      <c r="V82" s="146"/>
      <c r="W82" s="146"/>
      <c r="X82" s="146"/>
      <c r="Y82" s="146"/>
      <c r="Z82" s="40">
        <f t="shared" si="52"/>
        <v>0.32579771849040889</v>
      </c>
      <c r="AA82" s="1"/>
      <c r="AB82" s="480"/>
    </row>
    <row r="83" spans="1:28" ht="12.75" customHeight="1" outlineLevel="1" x14ac:dyDescent="0.2">
      <c r="A83" s="10"/>
      <c r="B83" s="582" t="s">
        <v>55</v>
      </c>
      <c r="C83" s="618"/>
      <c r="D83" s="60"/>
      <c r="E83" s="65">
        <f t="shared" ref="E83:E146" si="56">+D83*$E$155</f>
        <v>0</v>
      </c>
      <c r="F83" s="608">
        <f>G83/$G$150</f>
        <v>4.0201000931093678E-3</v>
      </c>
      <c r="G83" s="588">
        <f>+$G$76*'QTD BATIMETRIA'!$E$172</f>
        <v>42516.068635027877</v>
      </c>
      <c r="H83" s="145">
        <f>H84*$G83</f>
        <v>0</v>
      </c>
      <c r="I83" s="145">
        <f t="shared" ref="I83" si="57">I84*$G83</f>
        <v>0</v>
      </c>
      <c r="J83" s="145">
        <v>0</v>
      </c>
      <c r="K83" s="145">
        <v>0</v>
      </c>
      <c r="L83" s="145">
        <v>0</v>
      </c>
      <c r="M83" s="145">
        <v>0</v>
      </c>
      <c r="N83" s="145">
        <v>0</v>
      </c>
      <c r="O83" s="145">
        <v>0</v>
      </c>
      <c r="P83" s="145">
        <v>0</v>
      </c>
      <c r="Q83" s="145">
        <v>0</v>
      </c>
      <c r="R83" s="145">
        <v>42516.068635027877</v>
      </c>
      <c r="S83" s="145">
        <v>0</v>
      </c>
      <c r="T83" s="145">
        <v>0</v>
      </c>
      <c r="U83" s="145">
        <v>0</v>
      </c>
      <c r="V83" s="145">
        <v>0</v>
      </c>
      <c r="W83" s="145">
        <v>0</v>
      </c>
      <c r="X83" s="145">
        <v>0</v>
      </c>
      <c r="Y83" s="145">
        <v>0</v>
      </c>
      <c r="Z83" s="39">
        <f t="shared" si="52"/>
        <v>42516.068635027877</v>
      </c>
      <c r="AA83" s="1"/>
      <c r="AB83" s="480"/>
    </row>
    <row r="84" spans="1:28" ht="12.75" customHeight="1" outlineLevel="1" x14ac:dyDescent="0.2">
      <c r="A84" s="10"/>
      <c r="B84" s="590"/>
      <c r="C84" s="619"/>
      <c r="D84" s="61"/>
      <c r="E84" s="65">
        <f t="shared" si="56"/>
        <v>0</v>
      </c>
      <c r="F84" s="609"/>
      <c r="G84" s="589"/>
      <c r="H84" s="146"/>
      <c r="I84" s="146"/>
      <c r="J84" s="146"/>
      <c r="K84" s="146"/>
      <c r="L84" s="146"/>
      <c r="M84" s="146"/>
      <c r="N84" s="146"/>
      <c r="O84" s="146"/>
      <c r="P84" s="146"/>
      <c r="Q84" s="146">
        <v>0</v>
      </c>
      <c r="R84" s="470">
        <f>R83/$G$76</f>
        <v>8.7696971099335899E-2</v>
      </c>
      <c r="S84" s="146"/>
      <c r="T84" s="146"/>
      <c r="U84" s="146"/>
      <c r="V84" s="146"/>
      <c r="W84" s="146"/>
      <c r="X84" s="146"/>
      <c r="Y84" s="146"/>
      <c r="Z84" s="40">
        <f t="shared" si="52"/>
        <v>8.7696971099335899E-2</v>
      </c>
      <c r="AA84" s="1"/>
      <c r="AB84" s="480"/>
    </row>
    <row r="85" spans="1:28" ht="12.75" customHeight="1" outlineLevel="1" x14ac:dyDescent="0.2">
      <c r="A85" s="10"/>
      <c r="B85" s="582" t="s">
        <v>53</v>
      </c>
      <c r="C85" s="618"/>
      <c r="D85" s="60"/>
      <c r="E85" s="65">
        <f t="shared" si="56"/>
        <v>0</v>
      </c>
      <c r="F85" s="608">
        <f>G85/$G$150</f>
        <v>3.423979709909509E-3</v>
      </c>
      <c r="G85" s="588">
        <f>+$G$76*'QTD BATIMETRIA'!$E$173</f>
        <v>36211.575080176779</v>
      </c>
      <c r="H85" s="145">
        <f>H86*$G85</f>
        <v>0</v>
      </c>
      <c r="I85" s="145">
        <f t="shared" ref="I85" si="58">I86*$G85</f>
        <v>0</v>
      </c>
      <c r="J85" s="145">
        <v>0</v>
      </c>
      <c r="K85" s="145">
        <v>0</v>
      </c>
      <c r="L85" s="145">
        <v>0</v>
      </c>
      <c r="M85" s="145">
        <v>0</v>
      </c>
      <c r="N85" s="145">
        <v>0</v>
      </c>
      <c r="O85" s="145">
        <v>0</v>
      </c>
      <c r="P85" s="145">
        <v>0</v>
      </c>
      <c r="Q85" s="145">
        <v>0</v>
      </c>
      <c r="R85" s="145">
        <v>36211.575080176779</v>
      </c>
      <c r="S85" s="145">
        <v>0</v>
      </c>
      <c r="T85" s="145">
        <v>0</v>
      </c>
      <c r="U85" s="145">
        <v>0</v>
      </c>
      <c r="V85" s="145">
        <v>0</v>
      </c>
      <c r="W85" s="145">
        <v>0</v>
      </c>
      <c r="X85" s="145">
        <v>0</v>
      </c>
      <c r="Y85" s="145">
        <v>0</v>
      </c>
      <c r="Z85" s="39">
        <f t="shared" si="52"/>
        <v>36211.575080176779</v>
      </c>
      <c r="AA85" s="1"/>
      <c r="AB85" s="480"/>
    </row>
    <row r="86" spans="1:28" ht="12.75" customHeight="1" outlineLevel="1" x14ac:dyDescent="0.2">
      <c r="A86" s="10"/>
      <c r="B86" s="590"/>
      <c r="C86" s="619"/>
      <c r="D86" s="61"/>
      <c r="E86" s="65">
        <f t="shared" si="56"/>
        <v>0</v>
      </c>
      <c r="F86" s="609"/>
      <c r="G86" s="589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470">
        <f>R85/$G$76</f>
        <v>7.4692829210727257E-2</v>
      </c>
      <c r="S86" s="146"/>
      <c r="T86" s="146"/>
      <c r="U86" s="146"/>
      <c r="V86" s="146"/>
      <c r="W86" s="146"/>
      <c r="X86" s="146"/>
      <c r="Y86" s="146"/>
      <c r="Z86" s="40">
        <f t="shared" si="52"/>
        <v>7.4692829210727257E-2</v>
      </c>
      <c r="AA86" s="1"/>
      <c r="AB86" s="480"/>
    </row>
    <row r="87" spans="1:28" ht="12.75" customHeight="1" outlineLevel="1" x14ac:dyDescent="0.2">
      <c r="A87" s="10"/>
      <c r="B87" s="582" t="s">
        <v>54</v>
      </c>
      <c r="C87" s="618"/>
      <c r="D87" s="60"/>
      <c r="E87" s="65">
        <f t="shared" si="56"/>
        <v>0</v>
      </c>
      <c r="F87" s="608">
        <f>G87/$G$150</f>
        <v>7.3921048941633727E-3</v>
      </c>
      <c r="G87" s="588">
        <f>+$G$76*'QTD BATIMETRIA'!$E$174</f>
        <v>78177.963672166035</v>
      </c>
      <c r="H87" s="145">
        <f>H88*$G87</f>
        <v>0</v>
      </c>
      <c r="I87" s="145">
        <f t="shared" ref="I87" si="59">I88*$G87</f>
        <v>0</v>
      </c>
      <c r="J87" s="145">
        <v>0</v>
      </c>
      <c r="K87" s="145">
        <v>0</v>
      </c>
      <c r="L87" s="145">
        <v>0</v>
      </c>
      <c r="M87" s="145">
        <v>0</v>
      </c>
      <c r="N87" s="145">
        <v>0</v>
      </c>
      <c r="O87" s="145">
        <v>0</v>
      </c>
      <c r="P87" s="145">
        <v>0</v>
      </c>
      <c r="Q87" s="145">
        <v>0</v>
      </c>
      <c r="R87" s="145">
        <v>0</v>
      </c>
      <c r="S87" s="145">
        <v>78177.963672166035</v>
      </c>
      <c r="T87" s="145">
        <v>0</v>
      </c>
      <c r="U87" s="145">
        <v>0</v>
      </c>
      <c r="V87" s="145">
        <v>0</v>
      </c>
      <c r="W87" s="145">
        <v>0</v>
      </c>
      <c r="X87" s="145">
        <v>0</v>
      </c>
      <c r="Y87" s="145">
        <v>0</v>
      </c>
      <c r="Z87" s="39">
        <f t="shared" si="52"/>
        <v>78177.963672166035</v>
      </c>
      <c r="AA87" s="1"/>
      <c r="AB87" s="480"/>
    </row>
    <row r="88" spans="1:28" ht="12.75" customHeight="1" outlineLevel="1" x14ac:dyDescent="0.2">
      <c r="A88" s="10"/>
      <c r="B88" s="590"/>
      <c r="C88" s="619"/>
      <c r="D88" s="61"/>
      <c r="E88" s="65">
        <f t="shared" si="56"/>
        <v>0</v>
      </c>
      <c r="F88" s="609"/>
      <c r="G88" s="589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470">
        <f>S87/$G$76</f>
        <v>0.16125598722724852</v>
      </c>
      <c r="T88" s="146"/>
      <c r="U88" s="146"/>
      <c r="V88" s="146"/>
      <c r="W88" s="146"/>
      <c r="X88" s="146"/>
      <c r="Y88" s="146"/>
      <c r="Z88" s="40">
        <f t="shared" si="52"/>
        <v>0.16125598722724852</v>
      </c>
      <c r="AA88" s="1"/>
      <c r="AB88" s="480"/>
    </row>
    <row r="89" spans="1:28" ht="12.75" customHeight="1" x14ac:dyDescent="0.2">
      <c r="A89" s="10"/>
      <c r="B89" s="33" t="s">
        <v>29</v>
      </c>
      <c r="C89" s="171">
        <f>COUNTIF(H89:Y89,"&gt; 0")</f>
        <v>6</v>
      </c>
      <c r="D89" s="58">
        <v>0.06</v>
      </c>
      <c r="E89" s="65">
        <f t="shared" si="56"/>
        <v>1050000</v>
      </c>
      <c r="F89" s="31">
        <f>G89/$G$150</f>
        <v>5.181742369895953E-2</v>
      </c>
      <c r="G89" s="34">
        <f>'9'!I59</f>
        <v>548014.5</v>
      </c>
      <c r="H89" s="144">
        <f>IF(H91&lt;&gt;0,1,0)+IF(H93&lt;&gt;0,1,0)+IF(H95&lt;&gt;0,1,0)+IF(H97&lt;&gt;0,1,0)+IF(H99&lt;&gt;0,1,0)+IF(H101&lt;&gt;0,1,0)</f>
        <v>0</v>
      </c>
      <c r="I89" s="144">
        <f t="shared" ref="I89" si="60">IF(I91&lt;&gt;0,1,0)+IF(I93&lt;&gt;0,1,0)+IF(I95&lt;&gt;0,1,0)+IF(I97&lt;&gt;0,1,0)+IF(I99&lt;&gt;0,1,0)+IF(I101&lt;&gt;0,1,0)</f>
        <v>0</v>
      </c>
      <c r="J89" s="144">
        <v>0</v>
      </c>
      <c r="K89" s="144">
        <v>0</v>
      </c>
      <c r="L89" s="144">
        <v>0</v>
      </c>
      <c r="M89" s="144">
        <v>0</v>
      </c>
      <c r="N89" s="144">
        <v>0</v>
      </c>
      <c r="O89" s="144">
        <v>1</v>
      </c>
      <c r="P89" s="144">
        <v>2</v>
      </c>
      <c r="Q89" s="144">
        <v>1</v>
      </c>
      <c r="R89" s="144">
        <v>1</v>
      </c>
      <c r="S89" s="144">
        <v>2</v>
      </c>
      <c r="T89" s="144">
        <v>1</v>
      </c>
      <c r="U89" s="144">
        <v>0</v>
      </c>
      <c r="V89" s="144">
        <v>0</v>
      </c>
      <c r="W89" s="144">
        <v>0</v>
      </c>
      <c r="X89" s="144">
        <v>0</v>
      </c>
      <c r="Y89" s="144">
        <v>0</v>
      </c>
      <c r="Z89" s="40"/>
      <c r="AA89" s="1"/>
      <c r="AB89" s="480">
        <f>+O156+P156+Q156+R156+S156+T156</f>
        <v>260.33333333333331</v>
      </c>
    </row>
    <row r="90" spans="1:28" ht="12.75" customHeight="1" outlineLevel="1" x14ac:dyDescent="0.2">
      <c r="A90" s="10"/>
      <c r="B90" s="582" t="s">
        <v>56</v>
      </c>
      <c r="C90" s="618"/>
      <c r="D90" s="60"/>
      <c r="E90" s="65">
        <f t="shared" si="56"/>
        <v>0</v>
      </c>
      <c r="F90" s="608">
        <f>G90/$G$150</f>
        <v>1.0527268900591543E-2</v>
      </c>
      <c r="G90" s="588">
        <f>+$G$89*'QTD BATIMETRIA'!$E$169</f>
        <v>111335.06050859616</v>
      </c>
      <c r="H90" s="145">
        <f>H91*$G90</f>
        <v>0</v>
      </c>
      <c r="I90" s="145">
        <f t="shared" ref="I90" si="61">I91*$G90</f>
        <v>0</v>
      </c>
      <c r="J90" s="145">
        <v>0</v>
      </c>
      <c r="K90" s="145">
        <v>0</v>
      </c>
      <c r="L90" s="145">
        <v>0</v>
      </c>
      <c r="M90" s="145">
        <v>0</v>
      </c>
      <c r="N90" s="145">
        <v>0</v>
      </c>
      <c r="O90" s="145">
        <v>89068.048406876929</v>
      </c>
      <c r="P90" s="145">
        <v>22267.012101719232</v>
      </c>
      <c r="Q90" s="145">
        <v>0</v>
      </c>
      <c r="R90" s="145">
        <v>0</v>
      </c>
      <c r="S90" s="145">
        <v>0</v>
      </c>
      <c r="T90" s="145">
        <v>0</v>
      </c>
      <c r="U90" s="145">
        <v>0</v>
      </c>
      <c r="V90" s="145">
        <v>0</v>
      </c>
      <c r="W90" s="145">
        <v>0</v>
      </c>
      <c r="X90" s="145">
        <v>0</v>
      </c>
      <c r="Y90" s="145">
        <v>0</v>
      </c>
      <c r="Z90" s="39">
        <f t="shared" ref="Z90:Z101" si="62">SUM(H90:Y90)</f>
        <v>111335.06050859616</v>
      </c>
      <c r="AA90" s="1"/>
      <c r="AB90" s="480"/>
    </row>
    <row r="91" spans="1:28" ht="12.75" customHeight="1" outlineLevel="1" x14ac:dyDescent="0.2">
      <c r="A91" s="10"/>
      <c r="B91" s="590"/>
      <c r="C91" s="619"/>
      <c r="D91" s="61"/>
      <c r="E91" s="65">
        <f t="shared" si="56"/>
        <v>0</v>
      </c>
      <c r="F91" s="609"/>
      <c r="G91" s="589"/>
      <c r="H91" s="146"/>
      <c r="I91" s="146"/>
      <c r="J91" s="146"/>
      <c r="K91" s="146"/>
      <c r="L91" s="146"/>
      <c r="M91" s="146"/>
      <c r="N91" s="146"/>
      <c r="O91" s="470">
        <f>O90/$G$89</f>
        <v>0.16252863456510169</v>
      </c>
      <c r="P91" s="470">
        <f>P90/$G$89</f>
        <v>4.0632158641275423E-2</v>
      </c>
      <c r="Q91" s="146"/>
      <c r="R91" s="146"/>
      <c r="S91" s="146"/>
      <c r="T91" s="146"/>
      <c r="U91" s="146"/>
      <c r="V91" s="146"/>
      <c r="W91" s="146"/>
      <c r="X91" s="146"/>
      <c r="Y91" s="146"/>
      <c r="Z91" s="40">
        <f t="shared" si="62"/>
        <v>0.20316079320637712</v>
      </c>
      <c r="AA91" s="1"/>
      <c r="AB91" s="480"/>
    </row>
    <row r="92" spans="1:28" ht="12.75" customHeight="1" outlineLevel="1" x14ac:dyDescent="0.2">
      <c r="A92" s="10"/>
      <c r="B92" s="582" t="s">
        <v>57</v>
      </c>
      <c r="C92" s="618"/>
      <c r="D92" s="60"/>
      <c r="E92" s="65">
        <f t="shared" si="56"/>
        <v>0</v>
      </c>
      <c r="F92" s="608">
        <f>G92/$G$150</f>
        <v>7.6376654779918129E-3</v>
      </c>
      <c r="G92" s="588">
        <f>+$G$89*'QTD BATIMETRIA'!$E$170</f>
        <v>80774.981257375563</v>
      </c>
      <c r="H92" s="145">
        <f>H93*$G92</f>
        <v>0</v>
      </c>
      <c r="I92" s="145">
        <f t="shared" ref="I92" si="63">I93*$G92</f>
        <v>0</v>
      </c>
      <c r="J92" s="145">
        <v>0</v>
      </c>
      <c r="K92" s="145">
        <v>0</v>
      </c>
      <c r="L92" s="145">
        <v>0</v>
      </c>
      <c r="M92" s="145">
        <v>0</v>
      </c>
      <c r="N92" s="145">
        <v>0</v>
      </c>
      <c r="O92" s="145">
        <v>0</v>
      </c>
      <c r="P92" s="145">
        <v>80774.981257375563</v>
      </c>
      <c r="Q92" s="145">
        <v>0</v>
      </c>
      <c r="R92" s="145">
        <v>0</v>
      </c>
      <c r="S92" s="145">
        <v>0</v>
      </c>
      <c r="T92" s="145">
        <v>0</v>
      </c>
      <c r="U92" s="145">
        <v>0</v>
      </c>
      <c r="V92" s="145">
        <v>0</v>
      </c>
      <c r="W92" s="145">
        <v>0</v>
      </c>
      <c r="X92" s="145">
        <v>0</v>
      </c>
      <c r="Y92" s="145">
        <v>0</v>
      </c>
      <c r="Z92" s="39">
        <f t="shared" si="62"/>
        <v>80774.981257375563</v>
      </c>
      <c r="AA92" s="1"/>
      <c r="AB92" s="480"/>
    </row>
    <row r="93" spans="1:28" ht="12.75" customHeight="1" outlineLevel="1" x14ac:dyDescent="0.2">
      <c r="A93" s="10"/>
      <c r="B93" s="590"/>
      <c r="C93" s="619"/>
      <c r="D93" s="61"/>
      <c r="E93" s="65">
        <f t="shared" si="56"/>
        <v>0</v>
      </c>
      <c r="F93" s="609"/>
      <c r="G93" s="589"/>
      <c r="H93" s="146"/>
      <c r="I93" s="146"/>
      <c r="J93" s="146"/>
      <c r="K93" s="146"/>
      <c r="L93" s="146"/>
      <c r="M93" s="146"/>
      <c r="N93" s="146"/>
      <c r="O93" s="146"/>
      <c r="P93" s="470">
        <f>P92/$G$89</f>
        <v>0.1473957007659023</v>
      </c>
      <c r="Q93" s="146"/>
      <c r="R93" s="146"/>
      <c r="S93" s="146"/>
      <c r="T93" s="146"/>
      <c r="U93" s="146"/>
      <c r="V93" s="146"/>
      <c r="W93" s="146"/>
      <c r="X93" s="146"/>
      <c r="Y93" s="146"/>
      <c r="Z93" s="40">
        <f t="shared" si="62"/>
        <v>0.1473957007659023</v>
      </c>
      <c r="AA93" s="1"/>
      <c r="AB93" s="480"/>
    </row>
    <row r="94" spans="1:28" ht="12.75" customHeight="1" outlineLevel="1" x14ac:dyDescent="0.2">
      <c r="A94" s="10"/>
      <c r="B94" s="582" t="s">
        <v>58</v>
      </c>
      <c r="C94" s="618"/>
      <c r="D94" s="60"/>
      <c r="E94" s="65">
        <f t="shared" si="56"/>
        <v>0</v>
      </c>
      <c r="F94" s="608">
        <f>G94/$G$150</f>
        <v>1.6881998419171859E-2</v>
      </c>
      <c r="G94" s="588">
        <f>+$G$89*'QTD BATIMETRIA'!$E$171</f>
        <v>178541.87379966219</v>
      </c>
      <c r="H94" s="145">
        <f>H95*$G94</f>
        <v>0</v>
      </c>
      <c r="I94" s="145">
        <f t="shared" ref="I94" si="64">I95*$G94</f>
        <v>0</v>
      </c>
      <c r="J94" s="145">
        <v>0</v>
      </c>
      <c r="K94" s="145">
        <v>0</v>
      </c>
      <c r="L94" s="145">
        <v>0</v>
      </c>
      <c r="M94" s="145">
        <v>0</v>
      </c>
      <c r="N94" s="145">
        <v>0</v>
      </c>
      <c r="O94" s="145">
        <v>0</v>
      </c>
      <c r="P94" s="145">
        <v>0</v>
      </c>
      <c r="Q94" s="145">
        <v>89270.936899831097</v>
      </c>
      <c r="R94" s="145">
        <v>89270.936899831097</v>
      </c>
      <c r="S94" s="145">
        <v>0</v>
      </c>
      <c r="T94" s="145">
        <v>0</v>
      </c>
      <c r="U94" s="145">
        <v>0</v>
      </c>
      <c r="V94" s="145">
        <v>0</v>
      </c>
      <c r="W94" s="145">
        <v>0</v>
      </c>
      <c r="X94" s="145">
        <v>0</v>
      </c>
      <c r="Y94" s="145">
        <v>0</v>
      </c>
      <c r="Z94" s="39">
        <f t="shared" si="62"/>
        <v>178541.87379966219</v>
      </c>
      <c r="AA94" s="1"/>
      <c r="AB94" s="480"/>
    </row>
    <row r="95" spans="1:28" ht="12.75" customHeight="1" outlineLevel="1" x14ac:dyDescent="0.2">
      <c r="A95" s="10"/>
      <c r="B95" s="590"/>
      <c r="C95" s="619"/>
      <c r="D95" s="61"/>
      <c r="E95" s="65">
        <f t="shared" si="56"/>
        <v>0</v>
      </c>
      <c r="F95" s="609"/>
      <c r="G95" s="589"/>
      <c r="H95" s="146"/>
      <c r="I95" s="146"/>
      <c r="J95" s="146"/>
      <c r="K95" s="146"/>
      <c r="L95" s="146"/>
      <c r="M95" s="146"/>
      <c r="N95" s="146"/>
      <c r="O95" s="146"/>
      <c r="P95" s="146"/>
      <c r="Q95" s="470">
        <f>Q94/$G$89</f>
        <v>0.16289885924520445</v>
      </c>
      <c r="R95" s="470">
        <f>R94/$G$89</f>
        <v>0.16289885924520445</v>
      </c>
      <c r="S95" s="146"/>
      <c r="T95" s="146"/>
      <c r="U95" s="146"/>
      <c r="V95" s="146"/>
      <c r="W95" s="146"/>
      <c r="X95" s="146"/>
      <c r="Y95" s="146"/>
      <c r="Z95" s="40">
        <f t="shared" si="62"/>
        <v>0.32579771849040889</v>
      </c>
      <c r="AA95" s="1"/>
      <c r="AB95" s="480"/>
    </row>
    <row r="96" spans="1:28" ht="12.75" customHeight="1" outlineLevel="1" x14ac:dyDescent="0.2">
      <c r="A96" s="10"/>
      <c r="B96" s="582" t="s">
        <v>61</v>
      </c>
      <c r="C96" s="618"/>
      <c r="D96" s="60"/>
      <c r="E96" s="65">
        <f t="shared" si="56"/>
        <v>0</v>
      </c>
      <c r="F96" s="608">
        <f>G96/$G$150</f>
        <v>4.5442311085696976E-3</v>
      </c>
      <c r="G96" s="588">
        <f>+$G$89*'QTD BATIMETRIA'!$E$172</f>
        <v>48059.211768517016</v>
      </c>
      <c r="H96" s="145">
        <f>H97*$G96</f>
        <v>0</v>
      </c>
      <c r="I96" s="145">
        <f t="shared" ref="I96" si="65">I97*$G96</f>
        <v>0</v>
      </c>
      <c r="J96" s="145">
        <v>0</v>
      </c>
      <c r="K96" s="145">
        <v>0</v>
      </c>
      <c r="L96" s="145">
        <v>0</v>
      </c>
      <c r="M96" s="145">
        <v>0</v>
      </c>
      <c r="N96" s="145">
        <v>0</v>
      </c>
      <c r="O96" s="145">
        <v>0</v>
      </c>
      <c r="P96" s="145">
        <v>0</v>
      </c>
      <c r="Q96" s="145">
        <v>0</v>
      </c>
      <c r="R96" s="145">
        <v>0</v>
      </c>
      <c r="S96" s="145">
        <v>48059.211768517016</v>
      </c>
      <c r="T96" s="145">
        <v>0</v>
      </c>
      <c r="U96" s="145">
        <v>0</v>
      </c>
      <c r="V96" s="145">
        <v>0</v>
      </c>
      <c r="W96" s="145">
        <v>0</v>
      </c>
      <c r="X96" s="145">
        <v>0</v>
      </c>
      <c r="Y96" s="145">
        <v>0</v>
      </c>
      <c r="Z96" s="39">
        <f t="shared" si="62"/>
        <v>48059.211768517016</v>
      </c>
      <c r="AA96" s="1"/>
      <c r="AB96" s="480"/>
    </row>
    <row r="97" spans="1:28" ht="12.75" customHeight="1" outlineLevel="1" x14ac:dyDescent="0.2">
      <c r="A97" s="10"/>
      <c r="B97" s="590"/>
      <c r="C97" s="619"/>
      <c r="D97" s="61"/>
      <c r="E97" s="65">
        <f t="shared" si="56"/>
        <v>0</v>
      </c>
      <c r="F97" s="609"/>
      <c r="G97" s="589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>
        <v>0</v>
      </c>
      <c r="S97" s="470">
        <f>S96/$G$89</f>
        <v>8.7696971099335899E-2</v>
      </c>
      <c r="T97" s="146"/>
      <c r="U97" s="146"/>
      <c r="V97" s="146"/>
      <c r="W97" s="146"/>
      <c r="X97" s="146"/>
      <c r="Y97" s="146"/>
      <c r="Z97" s="40">
        <f t="shared" si="62"/>
        <v>8.7696971099335899E-2</v>
      </c>
      <c r="AA97" s="1"/>
      <c r="AB97" s="480"/>
    </row>
    <row r="98" spans="1:28" ht="12.75" customHeight="1" outlineLevel="1" x14ac:dyDescent="0.2">
      <c r="A98" s="10"/>
      <c r="B98" s="582" t="s">
        <v>59</v>
      </c>
      <c r="C98" s="618"/>
      <c r="D98" s="60"/>
      <c r="E98" s="65">
        <f t="shared" si="56"/>
        <v>0</v>
      </c>
      <c r="F98" s="608">
        <f>G98/$G$150</f>
        <v>3.8703899784862752E-3</v>
      </c>
      <c r="G98" s="588">
        <f>+$G$89*'QTD BATIMETRIA'!$E$173</f>
        <v>40932.75345350209</v>
      </c>
      <c r="H98" s="145">
        <f>H99*$G98</f>
        <v>0</v>
      </c>
      <c r="I98" s="145">
        <f t="shared" ref="I98" si="66">I99*$G98</f>
        <v>0</v>
      </c>
      <c r="J98" s="145">
        <v>0</v>
      </c>
      <c r="K98" s="145">
        <v>0</v>
      </c>
      <c r="L98" s="145">
        <v>0</v>
      </c>
      <c r="M98" s="145">
        <v>0</v>
      </c>
      <c r="N98" s="145">
        <v>0</v>
      </c>
      <c r="O98" s="145">
        <v>0</v>
      </c>
      <c r="P98" s="145">
        <v>0</v>
      </c>
      <c r="Q98" s="145">
        <v>0</v>
      </c>
      <c r="R98" s="145">
        <v>0</v>
      </c>
      <c r="S98" s="145">
        <v>40932.75345350209</v>
      </c>
      <c r="T98" s="145">
        <v>0</v>
      </c>
      <c r="U98" s="145">
        <v>0</v>
      </c>
      <c r="V98" s="145">
        <v>0</v>
      </c>
      <c r="W98" s="145">
        <v>0</v>
      </c>
      <c r="X98" s="145">
        <v>0</v>
      </c>
      <c r="Y98" s="145">
        <v>0</v>
      </c>
      <c r="Z98" s="39">
        <f t="shared" si="62"/>
        <v>40932.75345350209</v>
      </c>
      <c r="AA98" s="1"/>
      <c r="AB98" s="480"/>
    </row>
    <row r="99" spans="1:28" ht="12.75" customHeight="1" outlineLevel="1" x14ac:dyDescent="0.2">
      <c r="A99" s="10"/>
      <c r="B99" s="590"/>
      <c r="C99" s="619"/>
      <c r="D99" s="61"/>
      <c r="E99" s="65">
        <f t="shared" si="56"/>
        <v>0</v>
      </c>
      <c r="F99" s="609"/>
      <c r="G99" s="589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470">
        <f>S98/$G$89</f>
        <v>7.4692829210727257E-2</v>
      </c>
      <c r="T99" s="146"/>
      <c r="U99" s="146"/>
      <c r="V99" s="146"/>
      <c r="W99" s="146"/>
      <c r="X99" s="146"/>
      <c r="Y99" s="146"/>
      <c r="Z99" s="40">
        <f t="shared" si="62"/>
        <v>7.4692829210727257E-2</v>
      </c>
      <c r="AA99" s="1"/>
      <c r="AB99" s="480"/>
    </row>
    <row r="100" spans="1:28" ht="12.75" customHeight="1" outlineLevel="1" x14ac:dyDescent="0.2">
      <c r="A100" s="10"/>
      <c r="B100" s="582" t="s">
        <v>60</v>
      </c>
      <c r="C100" s="618"/>
      <c r="D100" s="60"/>
      <c r="E100" s="65">
        <f t="shared" si="56"/>
        <v>0</v>
      </c>
      <c r="F100" s="608">
        <f>G100/$G$150</f>
        <v>8.3558698141483426E-3</v>
      </c>
      <c r="G100" s="588">
        <f>+$G$89*'QTD BATIMETRIA'!$E$174</f>
        <v>88370.619212346981</v>
      </c>
      <c r="H100" s="145">
        <f>H101*$G100</f>
        <v>0</v>
      </c>
      <c r="I100" s="145">
        <f t="shared" ref="I100" si="67">I101*$G100</f>
        <v>0</v>
      </c>
      <c r="J100" s="145">
        <v>0</v>
      </c>
      <c r="K100" s="145">
        <v>0</v>
      </c>
      <c r="L100" s="145">
        <v>0</v>
      </c>
      <c r="M100" s="145">
        <v>0</v>
      </c>
      <c r="N100" s="145">
        <v>0</v>
      </c>
      <c r="O100" s="145">
        <v>0</v>
      </c>
      <c r="P100" s="145">
        <v>0</v>
      </c>
      <c r="Q100" s="145">
        <v>0</v>
      </c>
      <c r="R100" s="145">
        <v>0</v>
      </c>
      <c r="S100" s="145">
        <v>0</v>
      </c>
      <c r="T100" s="145">
        <v>88370.619212346981</v>
      </c>
      <c r="U100" s="145">
        <v>0</v>
      </c>
      <c r="V100" s="145">
        <v>0</v>
      </c>
      <c r="W100" s="145">
        <v>0</v>
      </c>
      <c r="X100" s="145">
        <v>0</v>
      </c>
      <c r="Y100" s="145">
        <v>0</v>
      </c>
      <c r="Z100" s="39">
        <f t="shared" si="62"/>
        <v>88370.619212346981</v>
      </c>
      <c r="AA100" s="1"/>
      <c r="AB100" s="480"/>
    </row>
    <row r="101" spans="1:28" ht="12.75" customHeight="1" outlineLevel="1" x14ac:dyDescent="0.2">
      <c r="A101" s="10"/>
      <c r="B101" s="590"/>
      <c r="C101" s="619"/>
      <c r="D101" s="61"/>
      <c r="E101" s="65">
        <f t="shared" si="56"/>
        <v>0</v>
      </c>
      <c r="F101" s="609"/>
      <c r="G101" s="589"/>
      <c r="H101" s="146"/>
      <c r="I101" s="146"/>
      <c r="J101" s="146"/>
      <c r="K101" s="146"/>
      <c r="L101" s="146"/>
      <c r="M101" s="146"/>
      <c r="N101" s="146"/>
      <c r="O101" s="146"/>
      <c r="P101" s="146"/>
      <c r="Q101" s="146"/>
      <c r="R101" s="146"/>
      <c r="S101" s="146"/>
      <c r="T101" s="470">
        <f>T100/$G$89</f>
        <v>0.16125598722724852</v>
      </c>
      <c r="U101" s="146"/>
      <c r="V101" s="146"/>
      <c r="W101" s="146"/>
      <c r="X101" s="146"/>
      <c r="Y101" s="146"/>
      <c r="Z101" s="40">
        <f t="shared" si="62"/>
        <v>0.16125598722724852</v>
      </c>
      <c r="AA101" s="1"/>
      <c r="AB101" s="480"/>
    </row>
    <row r="102" spans="1:28" ht="12.75" customHeight="1" x14ac:dyDescent="0.2">
      <c r="A102" s="10"/>
      <c r="B102" s="33" t="s">
        <v>30</v>
      </c>
      <c r="C102" s="171">
        <f>COUNTIF(H102:Y102,"&gt; 0")</f>
        <v>6</v>
      </c>
      <c r="D102" s="58">
        <v>7.0000000000000007E-2</v>
      </c>
      <c r="E102" s="65">
        <f t="shared" si="56"/>
        <v>1225000.0000000002</v>
      </c>
      <c r="F102" s="31">
        <f>G102/$G$150</f>
        <v>5.0471357062371706E-2</v>
      </c>
      <c r="G102" s="34">
        <f>'10'!I59</f>
        <v>533778.67000000004</v>
      </c>
      <c r="H102" s="144">
        <f>IF(H104&lt;&gt;0,1,0)+IF(H106&lt;&gt;0,1,0)+IF(H108&lt;&gt;0,1,0)+IF(H110&lt;&gt;0,1,0)+IF(H112&lt;&gt;0,1,0)+IF(H114&lt;&gt;0,1,0)</f>
        <v>0</v>
      </c>
      <c r="I102" s="144">
        <f t="shared" ref="I102" si="68">IF(I104&lt;&gt;0,1,0)+IF(I106&lt;&gt;0,1,0)+IF(I108&lt;&gt;0,1,0)+IF(I110&lt;&gt;0,1,0)+IF(I112&lt;&gt;0,1,0)+IF(I114&lt;&gt;0,1,0)</f>
        <v>0</v>
      </c>
      <c r="J102" s="144">
        <v>0</v>
      </c>
      <c r="K102" s="144">
        <v>0</v>
      </c>
      <c r="L102" s="144">
        <v>0</v>
      </c>
      <c r="M102" s="144">
        <v>0</v>
      </c>
      <c r="N102" s="144">
        <v>0</v>
      </c>
      <c r="O102" s="144">
        <v>0</v>
      </c>
      <c r="P102" s="144">
        <v>1</v>
      </c>
      <c r="Q102" s="144">
        <v>2</v>
      </c>
      <c r="R102" s="144">
        <v>1</v>
      </c>
      <c r="S102" s="144">
        <v>1</v>
      </c>
      <c r="T102" s="144">
        <v>2</v>
      </c>
      <c r="U102" s="144">
        <v>1</v>
      </c>
      <c r="V102" s="144">
        <v>0</v>
      </c>
      <c r="W102" s="144">
        <v>0</v>
      </c>
      <c r="X102" s="144">
        <v>0</v>
      </c>
      <c r="Y102" s="144">
        <v>0</v>
      </c>
      <c r="Z102" s="40"/>
      <c r="AA102" s="1"/>
      <c r="AB102" s="480">
        <f>+P156+Q156+R156+S156+T156+U156</f>
        <v>289.66666666666663</v>
      </c>
    </row>
    <row r="103" spans="1:28" ht="12.75" customHeight="1" outlineLevel="1" x14ac:dyDescent="0.2">
      <c r="A103" s="10"/>
      <c r="B103" s="582" t="s">
        <v>62</v>
      </c>
      <c r="C103" s="618"/>
      <c r="D103" s="60"/>
      <c r="E103" s="65">
        <f t="shared" si="56"/>
        <v>0</v>
      </c>
      <c r="F103" s="608">
        <f>G103/$G$150</f>
        <v>1.025380093499372E-2</v>
      </c>
      <c r="G103" s="588">
        <f>+$G$102*'QTD BATIMETRIA'!$E$169</f>
        <v>108442.89799384502</v>
      </c>
      <c r="H103" s="145">
        <f>H104*$G103</f>
        <v>0</v>
      </c>
      <c r="I103" s="145">
        <f t="shared" ref="I103" si="69">I104*$G103</f>
        <v>0</v>
      </c>
      <c r="J103" s="145">
        <v>0</v>
      </c>
      <c r="K103" s="145">
        <v>0</v>
      </c>
      <c r="L103" s="145">
        <v>0</v>
      </c>
      <c r="M103" s="145">
        <v>0</v>
      </c>
      <c r="N103" s="145">
        <v>0</v>
      </c>
      <c r="O103" s="145">
        <v>0</v>
      </c>
      <c r="P103" s="145">
        <v>86754.318395076029</v>
      </c>
      <c r="Q103" s="145">
        <v>21688.579598769007</v>
      </c>
      <c r="R103" s="145">
        <v>0</v>
      </c>
      <c r="S103" s="145">
        <v>0</v>
      </c>
      <c r="T103" s="145">
        <v>0</v>
      </c>
      <c r="U103" s="145">
        <v>0</v>
      </c>
      <c r="V103" s="145">
        <v>0</v>
      </c>
      <c r="W103" s="145">
        <v>0</v>
      </c>
      <c r="X103" s="145">
        <v>0</v>
      </c>
      <c r="Y103" s="145">
        <v>0</v>
      </c>
      <c r="Z103" s="39">
        <f t="shared" ref="Z103:Z114" si="70">SUM(H103:Y103)</f>
        <v>108442.89799384504</v>
      </c>
      <c r="AA103" s="1"/>
      <c r="AB103" s="480"/>
    </row>
    <row r="104" spans="1:28" ht="12.75" customHeight="1" outlineLevel="1" x14ac:dyDescent="0.2">
      <c r="A104" s="10"/>
      <c r="B104" s="590"/>
      <c r="C104" s="619"/>
      <c r="D104" s="61"/>
      <c r="E104" s="65">
        <f t="shared" si="56"/>
        <v>0</v>
      </c>
      <c r="F104" s="609"/>
      <c r="G104" s="589"/>
      <c r="H104" s="146"/>
      <c r="I104" s="146"/>
      <c r="J104" s="146"/>
      <c r="K104" s="146"/>
      <c r="L104" s="146"/>
      <c r="M104" s="146"/>
      <c r="N104" s="146"/>
      <c r="O104" s="146"/>
      <c r="P104" s="470">
        <f>P103/$G$102</f>
        <v>0.16252863456510172</v>
      </c>
      <c r="Q104" s="470">
        <f>Q103/$G$102</f>
        <v>4.063215864127543E-2</v>
      </c>
      <c r="R104" s="146"/>
      <c r="S104" s="146"/>
      <c r="T104" s="146"/>
      <c r="U104" s="146"/>
      <c r="V104" s="146"/>
      <c r="W104" s="146"/>
      <c r="X104" s="146"/>
      <c r="Y104" s="146"/>
      <c r="Z104" s="40">
        <f t="shared" si="70"/>
        <v>0.20316079320637714</v>
      </c>
      <c r="AA104" s="1"/>
      <c r="AB104" s="480"/>
    </row>
    <row r="105" spans="1:28" ht="12.75" customHeight="1" outlineLevel="1" x14ac:dyDescent="0.2">
      <c r="A105" s="10"/>
      <c r="B105" s="582" t="s">
        <v>63</v>
      </c>
      <c r="C105" s="618"/>
      <c r="D105" s="60"/>
      <c r="E105" s="65">
        <f t="shared" si="56"/>
        <v>0</v>
      </c>
      <c r="F105" s="608">
        <f>G105/$G$150</f>
        <v>7.439261042814351E-3</v>
      </c>
      <c r="G105" s="588">
        <f>+$G$102*'QTD BATIMETRIA'!$E$170</f>
        <v>78676.681118541324</v>
      </c>
      <c r="H105" s="145">
        <f>H106*$G105</f>
        <v>0</v>
      </c>
      <c r="I105" s="145">
        <f t="shared" ref="I105" si="71">I106*$G105</f>
        <v>0</v>
      </c>
      <c r="J105" s="145">
        <v>0</v>
      </c>
      <c r="K105" s="145">
        <v>0</v>
      </c>
      <c r="L105" s="145">
        <v>0</v>
      </c>
      <c r="M105" s="145">
        <v>0</v>
      </c>
      <c r="N105" s="145">
        <v>0</v>
      </c>
      <c r="O105" s="145">
        <v>0</v>
      </c>
      <c r="P105" s="145">
        <v>0</v>
      </c>
      <c r="Q105" s="145">
        <v>78676.681118541324</v>
      </c>
      <c r="R105" s="145">
        <v>0</v>
      </c>
      <c r="S105" s="145">
        <v>0</v>
      </c>
      <c r="T105" s="145">
        <v>0</v>
      </c>
      <c r="U105" s="145">
        <v>0</v>
      </c>
      <c r="V105" s="145">
        <v>0</v>
      </c>
      <c r="W105" s="145">
        <v>0</v>
      </c>
      <c r="X105" s="145">
        <v>0</v>
      </c>
      <c r="Y105" s="145">
        <v>0</v>
      </c>
      <c r="Z105" s="39">
        <f t="shared" si="70"/>
        <v>78676.681118541324</v>
      </c>
      <c r="AA105" s="1"/>
      <c r="AB105" s="480"/>
    </row>
    <row r="106" spans="1:28" ht="12.75" customHeight="1" outlineLevel="1" x14ac:dyDescent="0.2">
      <c r="A106" s="10"/>
      <c r="B106" s="590"/>
      <c r="C106" s="619"/>
      <c r="D106" s="61"/>
      <c r="E106" s="65">
        <f t="shared" si="56"/>
        <v>0</v>
      </c>
      <c r="F106" s="609"/>
      <c r="G106" s="589"/>
      <c r="H106" s="146"/>
      <c r="I106" s="146"/>
      <c r="J106" s="146"/>
      <c r="K106" s="146"/>
      <c r="L106" s="146"/>
      <c r="M106" s="146"/>
      <c r="N106" s="146"/>
      <c r="O106" s="146"/>
      <c r="P106" s="146"/>
      <c r="Q106" s="470">
        <f>Q105/$G$102</f>
        <v>0.1473957007659023</v>
      </c>
      <c r="R106" s="146"/>
      <c r="S106" s="146"/>
      <c r="T106" s="146"/>
      <c r="U106" s="146"/>
      <c r="V106" s="146"/>
      <c r="W106" s="146"/>
      <c r="X106" s="146"/>
      <c r="Y106" s="146"/>
      <c r="Z106" s="40">
        <f t="shared" si="70"/>
        <v>0.1473957007659023</v>
      </c>
      <c r="AA106" s="1"/>
      <c r="AB106" s="480"/>
    </row>
    <row r="107" spans="1:28" ht="12.75" customHeight="1" outlineLevel="1" x14ac:dyDescent="0.2">
      <c r="A107" s="10"/>
      <c r="B107" s="582" t="s">
        <v>64</v>
      </c>
      <c r="C107" s="618"/>
      <c r="D107" s="60"/>
      <c r="E107" s="65">
        <f t="shared" si="56"/>
        <v>0</v>
      </c>
      <c r="F107" s="608">
        <f>G107/$G$150</f>
        <v>1.6443452980035491E-2</v>
      </c>
      <c r="G107" s="588">
        <f>+$G$102*'QTD BATIMETRIA'!$E$171</f>
        <v>173903.87286484489</v>
      </c>
      <c r="H107" s="145">
        <f>H108*$G107</f>
        <v>0</v>
      </c>
      <c r="I107" s="145">
        <f t="shared" ref="I107" si="72">I108*$G107</f>
        <v>0</v>
      </c>
      <c r="J107" s="145">
        <v>0</v>
      </c>
      <c r="K107" s="145">
        <v>0</v>
      </c>
      <c r="L107" s="145">
        <v>0</v>
      </c>
      <c r="M107" s="145">
        <v>0</v>
      </c>
      <c r="N107" s="145">
        <v>0</v>
      </c>
      <c r="O107" s="145">
        <v>0</v>
      </c>
      <c r="P107" s="145">
        <v>0</v>
      </c>
      <c r="Q107" s="145">
        <v>0</v>
      </c>
      <c r="R107" s="145">
        <v>86951.936432422444</v>
      </c>
      <c r="S107" s="145">
        <v>86951.936432422444</v>
      </c>
      <c r="T107" s="145">
        <v>0</v>
      </c>
      <c r="U107" s="145">
        <v>0</v>
      </c>
      <c r="V107" s="145">
        <v>0</v>
      </c>
      <c r="W107" s="145">
        <v>0</v>
      </c>
      <c r="X107" s="145">
        <v>0</v>
      </c>
      <c r="Y107" s="145">
        <v>0</v>
      </c>
      <c r="Z107" s="39">
        <f t="shared" si="70"/>
        <v>173903.87286484489</v>
      </c>
      <c r="AA107" s="1"/>
      <c r="AB107" s="480"/>
    </row>
    <row r="108" spans="1:28" ht="12.75" customHeight="1" outlineLevel="1" x14ac:dyDescent="0.2">
      <c r="A108" s="10"/>
      <c r="B108" s="590"/>
      <c r="C108" s="619"/>
      <c r="D108" s="61"/>
      <c r="E108" s="65">
        <f t="shared" si="56"/>
        <v>0</v>
      </c>
      <c r="F108" s="609"/>
      <c r="G108" s="589"/>
      <c r="H108" s="146"/>
      <c r="I108" s="146"/>
      <c r="J108" s="146"/>
      <c r="K108" s="146"/>
      <c r="L108" s="146"/>
      <c r="M108" s="146"/>
      <c r="N108" s="146"/>
      <c r="O108" s="146"/>
      <c r="P108" s="146"/>
      <c r="Q108" s="146"/>
      <c r="R108" s="470">
        <f t="shared" ref="R108:S108" si="73">R107/$G$102</f>
        <v>0.16289885924520445</v>
      </c>
      <c r="S108" s="470">
        <f t="shared" si="73"/>
        <v>0.16289885924520445</v>
      </c>
      <c r="T108" s="146"/>
      <c r="U108" s="146"/>
      <c r="V108" s="146"/>
      <c r="W108" s="146"/>
      <c r="X108" s="146"/>
      <c r="Y108" s="146"/>
      <c r="Z108" s="40">
        <f t="shared" si="70"/>
        <v>0.32579771849040889</v>
      </c>
      <c r="AA108" s="1"/>
      <c r="AB108" s="480"/>
    </row>
    <row r="109" spans="1:28" ht="12.75" customHeight="1" outlineLevel="1" x14ac:dyDescent="0.2">
      <c r="A109" s="10"/>
      <c r="B109" s="582" t="s">
        <v>67</v>
      </c>
      <c r="C109" s="618"/>
      <c r="D109" s="60"/>
      <c r="E109" s="65">
        <f t="shared" si="56"/>
        <v>0</v>
      </c>
      <c r="F109" s="608">
        <f>G109/$G$150</f>
        <v>4.426185141643074E-3</v>
      </c>
      <c r="G109" s="588">
        <f>+$G$102*'QTD BATIMETRIA'!$E$172</f>
        <v>46810.772596431954</v>
      </c>
      <c r="H109" s="145">
        <f>H110*$G109</f>
        <v>0</v>
      </c>
      <c r="I109" s="145">
        <f t="shared" ref="I109" si="74">I110*$G109</f>
        <v>0</v>
      </c>
      <c r="J109" s="145">
        <v>0</v>
      </c>
      <c r="K109" s="145">
        <v>0</v>
      </c>
      <c r="L109" s="145">
        <v>0</v>
      </c>
      <c r="M109" s="145">
        <v>0</v>
      </c>
      <c r="N109" s="145">
        <v>0</v>
      </c>
      <c r="O109" s="145">
        <v>0</v>
      </c>
      <c r="P109" s="145">
        <v>0</v>
      </c>
      <c r="Q109" s="145">
        <v>0</v>
      </c>
      <c r="R109" s="145">
        <v>0</v>
      </c>
      <c r="S109" s="145">
        <v>0</v>
      </c>
      <c r="T109" s="145">
        <v>46810.772596431954</v>
      </c>
      <c r="U109" s="145">
        <v>0</v>
      </c>
      <c r="V109" s="145">
        <v>0</v>
      </c>
      <c r="W109" s="145">
        <v>0</v>
      </c>
      <c r="X109" s="145">
        <v>0</v>
      </c>
      <c r="Y109" s="145">
        <v>0</v>
      </c>
      <c r="Z109" s="39">
        <f t="shared" si="70"/>
        <v>46810.772596431954</v>
      </c>
      <c r="AA109" s="1"/>
      <c r="AB109" s="480"/>
    </row>
    <row r="110" spans="1:28" ht="12.75" customHeight="1" outlineLevel="1" x14ac:dyDescent="0.2">
      <c r="A110" s="10"/>
      <c r="B110" s="590"/>
      <c r="C110" s="619"/>
      <c r="D110" s="61"/>
      <c r="E110" s="65">
        <f t="shared" si="56"/>
        <v>0</v>
      </c>
      <c r="F110" s="609"/>
      <c r="G110" s="589"/>
      <c r="H110" s="146"/>
      <c r="I110" s="146"/>
      <c r="J110" s="146"/>
      <c r="K110" s="146"/>
      <c r="L110" s="146"/>
      <c r="M110" s="146"/>
      <c r="N110" s="146"/>
      <c r="O110" s="146"/>
      <c r="P110" s="146"/>
      <c r="Q110" s="146"/>
      <c r="R110" s="146"/>
      <c r="S110" s="146">
        <v>0</v>
      </c>
      <c r="T110" s="470">
        <f>T109/$G$102</f>
        <v>8.7696971099335899E-2</v>
      </c>
      <c r="U110" s="146"/>
      <c r="V110" s="146"/>
      <c r="W110" s="146"/>
      <c r="X110" s="146"/>
      <c r="Y110" s="146"/>
      <c r="Z110" s="40">
        <f t="shared" si="70"/>
        <v>8.7696971099335899E-2</v>
      </c>
      <c r="AA110" s="1"/>
      <c r="AB110" s="480"/>
    </row>
    <row r="111" spans="1:28" ht="12.75" customHeight="1" outlineLevel="1" x14ac:dyDescent="0.2">
      <c r="A111" s="10"/>
      <c r="B111" s="582" t="s">
        <v>65</v>
      </c>
      <c r="C111" s="618"/>
      <c r="D111" s="60"/>
      <c r="E111" s="65">
        <f t="shared" si="56"/>
        <v>0</v>
      </c>
      <c r="F111" s="608">
        <f>G111/$G$150</f>
        <v>3.7698484530933629E-3</v>
      </c>
      <c r="G111" s="588">
        <f>+$G$102*'QTD BATIMETRIA'!$E$173</f>
        <v>39869.439034639145</v>
      </c>
      <c r="H111" s="145">
        <f>H112*$G111</f>
        <v>0</v>
      </c>
      <c r="I111" s="145">
        <f t="shared" ref="I111" si="75">I112*$G111</f>
        <v>0</v>
      </c>
      <c r="J111" s="145">
        <v>0</v>
      </c>
      <c r="K111" s="145">
        <v>0</v>
      </c>
      <c r="L111" s="145">
        <v>0</v>
      </c>
      <c r="M111" s="145">
        <v>0</v>
      </c>
      <c r="N111" s="145">
        <v>0</v>
      </c>
      <c r="O111" s="145">
        <v>0</v>
      </c>
      <c r="P111" s="145">
        <v>0</v>
      </c>
      <c r="Q111" s="145">
        <v>0</v>
      </c>
      <c r="R111" s="145">
        <v>0</v>
      </c>
      <c r="S111" s="145">
        <v>0</v>
      </c>
      <c r="T111" s="145">
        <v>39869.439034639145</v>
      </c>
      <c r="U111" s="145">
        <v>0</v>
      </c>
      <c r="V111" s="145">
        <v>0</v>
      </c>
      <c r="W111" s="145">
        <v>0</v>
      </c>
      <c r="X111" s="145">
        <v>0</v>
      </c>
      <c r="Y111" s="145">
        <v>0</v>
      </c>
      <c r="Z111" s="39">
        <f t="shared" si="70"/>
        <v>39869.439034639145</v>
      </c>
      <c r="AA111" s="1"/>
      <c r="AB111" s="480"/>
    </row>
    <row r="112" spans="1:28" ht="12.75" customHeight="1" outlineLevel="1" x14ac:dyDescent="0.2">
      <c r="A112" s="10"/>
      <c r="B112" s="590"/>
      <c r="C112" s="619"/>
      <c r="D112" s="61"/>
      <c r="E112" s="65">
        <f t="shared" si="56"/>
        <v>0</v>
      </c>
      <c r="F112" s="609"/>
      <c r="G112" s="589"/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470">
        <f>T111/$G$102</f>
        <v>7.4692829210727257E-2</v>
      </c>
      <c r="U112" s="146"/>
      <c r="V112" s="146"/>
      <c r="W112" s="146"/>
      <c r="X112" s="146"/>
      <c r="Y112" s="146"/>
      <c r="Z112" s="40">
        <f t="shared" si="70"/>
        <v>7.4692829210727257E-2</v>
      </c>
      <c r="AA112" s="1"/>
      <c r="AB112" s="480"/>
    </row>
    <row r="113" spans="1:28" ht="12.75" customHeight="1" outlineLevel="1" x14ac:dyDescent="0.2">
      <c r="A113" s="10"/>
      <c r="B113" s="582" t="s">
        <v>66</v>
      </c>
      <c r="C113" s="618"/>
      <c r="D113" s="60"/>
      <c r="E113" s="65">
        <f t="shared" si="56"/>
        <v>0</v>
      </c>
      <c r="F113" s="608">
        <f>G113/$G$150</f>
        <v>8.1388085097917114E-3</v>
      </c>
      <c r="G113" s="588">
        <f>+$G$102*'QTD BATIMETRIA'!$E$174</f>
        <v>86075.006391697709</v>
      </c>
      <c r="H113" s="145">
        <f>H114*$G113</f>
        <v>0</v>
      </c>
      <c r="I113" s="145">
        <f t="shared" ref="I113" si="76">I114*$G113</f>
        <v>0</v>
      </c>
      <c r="J113" s="145">
        <v>0</v>
      </c>
      <c r="K113" s="145">
        <v>0</v>
      </c>
      <c r="L113" s="145">
        <v>0</v>
      </c>
      <c r="M113" s="145">
        <v>0</v>
      </c>
      <c r="N113" s="145">
        <v>0</v>
      </c>
      <c r="O113" s="145">
        <v>0</v>
      </c>
      <c r="P113" s="145">
        <v>0</v>
      </c>
      <c r="Q113" s="145">
        <v>0</v>
      </c>
      <c r="R113" s="145">
        <v>0</v>
      </c>
      <c r="S113" s="145">
        <v>0</v>
      </c>
      <c r="T113" s="145">
        <v>0</v>
      </c>
      <c r="U113" s="145">
        <v>86075.006391697709</v>
      </c>
      <c r="V113" s="145">
        <v>0</v>
      </c>
      <c r="W113" s="145">
        <v>0</v>
      </c>
      <c r="X113" s="145">
        <v>0</v>
      </c>
      <c r="Y113" s="145">
        <v>0</v>
      </c>
      <c r="Z113" s="39">
        <f t="shared" si="70"/>
        <v>86075.006391697709</v>
      </c>
      <c r="AA113" s="1"/>
      <c r="AB113" s="480"/>
    </row>
    <row r="114" spans="1:28" ht="12.75" customHeight="1" outlineLevel="1" x14ac:dyDescent="0.2">
      <c r="A114" s="10"/>
      <c r="B114" s="590"/>
      <c r="C114" s="619"/>
      <c r="D114" s="61"/>
      <c r="E114" s="65">
        <f t="shared" si="56"/>
        <v>0</v>
      </c>
      <c r="F114" s="609"/>
      <c r="G114" s="589"/>
      <c r="H114" s="146"/>
      <c r="I114" s="146"/>
      <c r="J114" s="146"/>
      <c r="K114" s="146"/>
      <c r="L114" s="146"/>
      <c r="M114" s="146"/>
      <c r="N114" s="146"/>
      <c r="O114" s="146"/>
      <c r="P114" s="146"/>
      <c r="Q114" s="146"/>
      <c r="R114" s="146"/>
      <c r="S114" s="146"/>
      <c r="T114" s="146"/>
      <c r="U114" s="470">
        <f>U113/$G$102</f>
        <v>0.16125598722724852</v>
      </c>
      <c r="V114" s="146"/>
      <c r="W114" s="146"/>
      <c r="X114" s="146"/>
      <c r="Y114" s="146"/>
      <c r="Z114" s="40">
        <f t="shared" si="70"/>
        <v>0.16125598722724852</v>
      </c>
      <c r="AA114" s="1"/>
      <c r="AB114" s="480"/>
    </row>
    <row r="115" spans="1:28" ht="12.75" customHeight="1" x14ac:dyDescent="0.2">
      <c r="A115" s="10"/>
      <c r="B115" s="33" t="s">
        <v>31</v>
      </c>
      <c r="C115" s="171">
        <f>COUNTIF(H115:Y115,"&gt; 0")</f>
        <v>6</v>
      </c>
      <c r="D115" s="58">
        <v>0.15</v>
      </c>
      <c r="E115" s="65">
        <f t="shared" si="56"/>
        <v>2625000</v>
      </c>
      <c r="F115" s="31">
        <f>G115/$G$150</f>
        <v>8.5589388900716878E-2</v>
      </c>
      <c r="G115" s="34">
        <f>'11'!I62</f>
        <v>905182.52</v>
      </c>
      <c r="H115" s="144">
        <f>IF(H117&lt;&gt;0,1,0)+IF(H119&lt;&gt;0,1,0)+IF(H121&lt;&gt;0,1,0)+IF(H123&lt;&gt;0,1,0)+IF(H125&lt;&gt;0,1,0)+IF(H127&lt;&gt;0,1,0)</f>
        <v>0</v>
      </c>
      <c r="I115" s="144">
        <f t="shared" ref="I115" si="77">IF(I117&lt;&gt;0,1,0)+IF(I119&lt;&gt;0,1,0)+IF(I121&lt;&gt;0,1,0)+IF(I123&lt;&gt;0,1,0)+IF(I125&lt;&gt;0,1,0)+IF(I127&lt;&gt;0,1,0)</f>
        <v>0</v>
      </c>
      <c r="J115" s="144">
        <v>0</v>
      </c>
      <c r="K115" s="144">
        <v>0</v>
      </c>
      <c r="L115" s="144">
        <v>0</v>
      </c>
      <c r="M115" s="144">
        <v>0</v>
      </c>
      <c r="N115" s="144">
        <v>0</v>
      </c>
      <c r="O115" s="144">
        <v>0</v>
      </c>
      <c r="P115" s="144">
        <v>0</v>
      </c>
      <c r="Q115" s="144">
        <v>1</v>
      </c>
      <c r="R115" s="144">
        <v>2</v>
      </c>
      <c r="S115" s="144">
        <v>1</v>
      </c>
      <c r="T115" s="144">
        <v>1</v>
      </c>
      <c r="U115" s="144">
        <v>2</v>
      </c>
      <c r="V115" s="144">
        <v>1</v>
      </c>
      <c r="W115" s="144">
        <v>0</v>
      </c>
      <c r="X115" s="144">
        <v>0</v>
      </c>
      <c r="Y115" s="144">
        <v>0</v>
      </c>
      <c r="Z115" s="40"/>
      <c r="AA115" s="1"/>
      <c r="AB115" s="480">
        <f>+Q156+R156+S156+T156+U156+V156</f>
        <v>363</v>
      </c>
    </row>
    <row r="116" spans="1:28" ht="12.75" customHeight="1" outlineLevel="1" x14ac:dyDescent="0.2">
      <c r="A116" s="10"/>
      <c r="B116" s="582" t="s">
        <v>68</v>
      </c>
      <c r="C116" s="618"/>
      <c r="D116" s="60"/>
      <c r="E116" s="65">
        <f t="shared" si="56"/>
        <v>0</v>
      </c>
      <c r="F116" s="608">
        <f>G116/$G$150</f>
        <v>1.7388408139118731E-2</v>
      </c>
      <c r="G116" s="588">
        <f>+$G$115*'QTD BATIMETRIA'!$E$169</f>
        <v>183897.59875974731</v>
      </c>
      <c r="H116" s="145">
        <f>H117*$G116</f>
        <v>0</v>
      </c>
      <c r="I116" s="145">
        <f t="shared" ref="I116" si="78">I117*$G116</f>
        <v>0</v>
      </c>
      <c r="J116" s="145">
        <v>0</v>
      </c>
      <c r="K116" s="145">
        <v>0</v>
      </c>
      <c r="L116" s="145">
        <v>0</v>
      </c>
      <c r="M116" s="145">
        <v>0</v>
      </c>
      <c r="N116" s="145">
        <v>0</v>
      </c>
      <c r="O116" s="145">
        <v>0</v>
      </c>
      <c r="P116" s="145">
        <v>0</v>
      </c>
      <c r="Q116" s="145">
        <v>147118.07900779785</v>
      </c>
      <c r="R116" s="145">
        <v>36779.519751949461</v>
      </c>
      <c r="S116" s="145">
        <v>0</v>
      </c>
      <c r="T116" s="145">
        <v>0</v>
      </c>
      <c r="U116" s="145">
        <v>0</v>
      </c>
      <c r="V116" s="145">
        <v>0</v>
      </c>
      <c r="W116" s="145">
        <v>0</v>
      </c>
      <c r="X116" s="145">
        <v>0</v>
      </c>
      <c r="Y116" s="145">
        <v>0</v>
      </c>
      <c r="Z116" s="39">
        <f t="shared" ref="Z116:Z127" si="79">SUM(H116:Y116)</f>
        <v>183897.59875974731</v>
      </c>
      <c r="AA116" s="1"/>
      <c r="AB116" s="480"/>
    </row>
    <row r="117" spans="1:28" ht="12.75" customHeight="1" outlineLevel="1" x14ac:dyDescent="0.2">
      <c r="A117" s="10"/>
      <c r="B117" s="590"/>
      <c r="C117" s="619"/>
      <c r="D117" s="61"/>
      <c r="E117" s="65">
        <f t="shared" si="56"/>
        <v>0</v>
      </c>
      <c r="F117" s="609"/>
      <c r="G117" s="589"/>
      <c r="H117" s="146"/>
      <c r="I117" s="146"/>
      <c r="J117" s="146"/>
      <c r="K117" s="146"/>
      <c r="L117" s="146"/>
      <c r="M117" s="146"/>
      <c r="N117" s="146"/>
      <c r="O117" s="146"/>
      <c r="P117" s="146"/>
      <c r="Q117" s="470">
        <f>Q116/$G$115</f>
        <v>0.16252863456510169</v>
      </c>
      <c r="R117" s="470">
        <f>R116/$G$115</f>
        <v>4.0632158641275423E-2</v>
      </c>
      <c r="S117" s="146"/>
      <c r="T117" s="146"/>
      <c r="U117" s="146"/>
      <c r="V117" s="146"/>
      <c r="W117" s="146"/>
      <c r="X117" s="146"/>
      <c r="Y117" s="146"/>
      <c r="Z117" s="40">
        <f t="shared" si="79"/>
        <v>0.20316079320637712</v>
      </c>
      <c r="AA117" s="1"/>
      <c r="AB117" s="480"/>
    </row>
    <row r="118" spans="1:28" ht="12.75" customHeight="1" outlineLevel="1" x14ac:dyDescent="0.2">
      <c r="A118" s="10"/>
      <c r="B118" s="582" t="s">
        <v>69</v>
      </c>
      <c r="C118" s="618"/>
      <c r="D118" s="60"/>
      <c r="E118" s="65">
        <f t="shared" si="56"/>
        <v>0</v>
      </c>
      <c r="F118" s="608">
        <f>G118/$G$150</f>
        <v>1.2615507955146505E-2</v>
      </c>
      <c r="G118" s="588">
        <f>+$G$115*'QTD BATIMETRIA'!$E$170</f>
        <v>133420.01185644537</v>
      </c>
      <c r="H118" s="145">
        <f>H119*$G118</f>
        <v>0</v>
      </c>
      <c r="I118" s="145">
        <f t="shared" ref="I118" si="80">I119*$G118</f>
        <v>0</v>
      </c>
      <c r="J118" s="145">
        <v>0</v>
      </c>
      <c r="K118" s="145">
        <v>0</v>
      </c>
      <c r="L118" s="145">
        <v>0</v>
      </c>
      <c r="M118" s="145">
        <v>0</v>
      </c>
      <c r="N118" s="145">
        <v>0</v>
      </c>
      <c r="O118" s="145">
        <v>0</v>
      </c>
      <c r="P118" s="145">
        <v>0</v>
      </c>
      <c r="Q118" s="145">
        <v>0</v>
      </c>
      <c r="R118" s="145">
        <v>133420.01185644537</v>
      </c>
      <c r="S118" s="145">
        <v>0</v>
      </c>
      <c r="T118" s="145">
        <v>0</v>
      </c>
      <c r="U118" s="145">
        <v>0</v>
      </c>
      <c r="V118" s="145">
        <v>0</v>
      </c>
      <c r="W118" s="145">
        <v>0</v>
      </c>
      <c r="X118" s="145">
        <v>0</v>
      </c>
      <c r="Y118" s="145">
        <v>0</v>
      </c>
      <c r="Z118" s="39">
        <f t="shared" si="79"/>
        <v>133420.01185644537</v>
      </c>
      <c r="AA118" s="1"/>
      <c r="AB118" s="480"/>
    </row>
    <row r="119" spans="1:28" ht="12.75" customHeight="1" outlineLevel="1" x14ac:dyDescent="0.2">
      <c r="A119" s="10"/>
      <c r="B119" s="590"/>
      <c r="C119" s="619"/>
      <c r="D119" s="61"/>
      <c r="E119" s="65">
        <f t="shared" si="56"/>
        <v>0</v>
      </c>
      <c r="F119" s="609"/>
      <c r="G119" s="589"/>
      <c r="H119" s="146"/>
      <c r="I119" s="146"/>
      <c r="J119" s="146"/>
      <c r="K119" s="146"/>
      <c r="L119" s="146"/>
      <c r="M119" s="146"/>
      <c r="N119" s="146"/>
      <c r="O119" s="146"/>
      <c r="P119" s="146"/>
      <c r="Q119" s="146"/>
      <c r="R119" s="470">
        <f>R118/$G$115</f>
        <v>0.1473957007659023</v>
      </c>
      <c r="S119" s="146"/>
      <c r="T119" s="146"/>
      <c r="U119" s="146"/>
      <c r="V119" s="146"/>
      <c r="W119" s="146"/>
      <c r="X119" s="146"/>
      <c r="Y119" s="146"/>
      <c r="Z119" s="40">
        <f t="shared" si="79"/>
        <v>0.1473957007659023</v>
      </c>
      <c r="AA119" s="1"/>
      <c r="AB119" s="480"/>
    </row>
    <row r="120" spans="1:28" ht="12.75" customHeight="1" outlineLevel="1" x14ac:dyDescent="0.2">
      <c r="A120" s="10"/>
      <c r="B120" s="582" t="s">
        <v>70</v>
      </c>
      <c r="C120" s="618"/>
      <c r="D120" s="60"/>
      <c r="E120" s="65">
        <f t="shared" si="56"/>
        <v>0</v>
      </c>
      <c r="F120" s="608">
        <f>G120/$G$150</f>
        <v>2.7884827630841887E-2</v>
      </c>
      <c r="G120" s="588">
        <f>+$G$115*'QTD BATIMETRIA'!$E$171</f>
        <v>294906.39983339893</v>
      </c>
      <c r="H120" s="145">
        <f>H121*$G120</f>
        <v>0</v>
      </c>
      <c r="I120" s="145">
        <f t="shared" ref="I120" si="81">I121*$G120</f>
        <v>0</v>
      </c>
      <c r="J120" s="145">
        <v>0</v>
      </c>
      <c r="K120" s="145">
        <v>0</v>
      </c>
      <c r="L120" s="145">
        <v>0</v>
      </c>
      <c r="M120" s="145">
        <v>0</v>
      </c>
      <c r="N120" s="145">
        <v>0</v>
      </c>
      <c r="O120" s="145">
        <v>0</v>
      </c>
      <c r="P120" s="145">
        <v>0</v>
      </c>
      <c r="Q120" s="145">
        <v>0</v>
      </c>
      <c r="R120" s="145">
        <v>0</v>
      </c>
      <c r="S120" s="145">
        <v>147453.19991669946</v>
      </c>
      <c r="T120" s="145">
        <v>147453.19991669946</v>
      </c>
      <c r="U120" s="145">
        <v>0</v>
      </c>
      <c r="V120" s="145">
        <v>0</v>
      </c>
      <c r="W120" s="145">
        <v>0</v>
      </c>
      <c r="X120" s="145">
        <v>0</v>
      </c>
      <c r="Y120" s="145">
        <v>0</v>
      </c>
      <c r="Z120" s="39">
        <f t="shared" si="79"/>
        <v>294906.39983339893</v>
      </c>
      <c r="AA120" s="1"/>
      <c r="AB120" s="480"/>
    </row>
    <row r="121" spans="1:28" ht="12.75" customHeight="1" outlineLevel="1" x14ac:dyDescent="0.2">
      <c r="A121" s="10"/>
      <c r="B121" s="590"/>
      <c r="C121" s="619"/>
      <c r="D121" s="61"/>
      <c r="E121" s="65">
        <f t="shared" si="56"/>
        <v>0</v>
      </c>
      <c r="F121" s="609"/>
      <c r="G121" s="589"/>
      <c r="H121" s="146"/>
      <c r="I121" s="146"/>
      <c r="J121" s="146"/>
      <c r="K121" s="146"/>
      <c r="L121" s="146"/>
      <c r="M121" s="146"/>
      <c r="N121" s="146"/>
      <c r="O121" s="146"/>
      <c r="P121" s="146"/>
      <c r="Q121" s="146"/>
      <c r="R121" s="146"/>
      <c r="S121" s="470">
        <f t="shared" ref="S121:T121" si="82">S120/$G$115</f>
        <v>0.16289885924520445</v>
      </c>
      <c r="T121" s="470">
        <f t="shared" si="82"/>
        <v>0.16289885924520445</v>
      </c>
      <c r="U121" s="146"/>
      <c r="V121" s="146"/>
      <c r="W121" s="146"/>
      <c r="X121" s="146"/>
      <c r="Y121" s="146"/>
      <c r="Z121" s="40">
        <f t="shared" si="79"/>
        <v>0.32579771849040889</v>
      </c>
      <c r="AA121" s="1"/>
      <c r="AB121" s="480"/>
    </row>
    <row r="122" spans="1:28" ht="12.75" customHeight="1" outlineLevel="1" x14ac:dyDescent="0.2">
      <c r="A122" s="10"/>
      <c r="B122" s="582" t="s">
        <v>73</v>
      </c>
      <c r="C122" s="618"/>
      <c r="D122" s="60"/>
      <c r="E122" s="65">
        <f t="shared" si="56"/>
        <v>0</v>
      </c>
      <c r="F122" s="608">
        <f>G122/$G$150</f>
        <v>7.5059301648359887E-3</v>
      </c>
      <c r="G122" s="588">
        <f>+$G$115*'QTD BATIMETRIA'!$E$172</f>
        <v>79381.765296064041</v>
      </c>
      <c r="H122" s="145">
        <f>H123*$G122</f>
        <v>0</v>
      </c>
      <c r="I122" s="145">
        <f t="shared" ref="I122" si="83">I123*$G122</f>
        <v>0</v>
      </c>
      <c r="J122" s="145">
        <v>0</v>
      </c>
      <c r="K122" s="145">
        <v>0</v>
      </c>
      <c r="L122" s="145">
        <v>0</v>
      </c>
      <c r="M122" s="145">
        <v>0</v>
      </c>
      <c r="N122" s="145">
        <v>0</v>
      </c>
      <c r="O122" s="145">
        <v>0</v>
      </c>
      <c r="P122" s="145">
        <v>0</v>
      </c>
      <c r="Q122" s="145">
        <v>0</v>
      </c>
      <c r="R122" s="145">
        <v>0</v>
      </c>
      <c r="S122" s="145">
        <v>0</v>
      </c>
      <c r="T122" s="145">
        <v>0</v>
      </c>
      <c r="U122" s="145">
        <v>79381.765296064041</v>
      </c>
      <c r="V122" s="145">
        <v>0</v>
      </c>
      <c r="W122" s="145">
        <v>0</v>
      </c>
      <c r="X122" s="145">
        <v>0</v>
      </c>
      <c r="Y122" s="145">
        <v>0</v>
      </c>
      <c r="Z122" s="39">
        <f t="shared" si="79"/>
        <v>79381.765296064041</v>
      </c>
      <c r="AA122" s="1"/>
      <c r="AB122" s="480"/>
    </row>
    <row r="123" spans="1:28" ht="12.75" customHeight="1" outlineLevel="1" x14ac:dyDescent="0.2">
      <c r="A123" s="10"/>
      <c r="B123" s="590"/>
      <c r="C123" s="619"/>
      <c r="D123" s="61"/>
      <c r="E123" s="65">
        <f t="shared" si="56"/>
        <v>0</v>
      </c>
      <c r="F123" s="609"/>
      <c r="G123" s="589"/>
      <c r="H123" s="146"/>
      <c r="I123" s="146"/>
      <c r="J123" s="146"/>
      <c r="K123" s="146"/>
      <c r="L123" s="146"/>
      <c r="M123" s="146"/>
      <c r="N123" s="146"/>
      <c r="O123" s="146"/>
      <c r="P123" s="146"/>
      <c r="Q123" s="146"/>
      <c r="R123" s="146"/>
      <c r="S123" s="146"/>
      <c r="T123" s="146">
        <v>0</v>
      </c>
      <c r="U123" s="470">
        <f>U122/$G$115</f>
        <v>8.7696971099335899E-2</v>
      </c>
      <c r="V123" s="146"/>
      <c r="W123" s="146"/>
      <c r="X123" s="146"/>
      <c r="Y123" s="146"/>
      <c r="Z123" s="40">
        <f t="shared" si="79"/>
        <v>8.7696971099335899E-2</v>
      </c>
      <c r="AA123" s="1"/>
      <c r="AB123" s="480"/>
    </row>
    <row r="124" spans="1:28" ht="12.75" customHeight="1" outlineLevel="1" x14ac:dyDescent="0.2">
      <c r="A124" s="10"/>
      <c r="B124" s="582" t="s">
        <v>71</v>
      </c>
      <c r="C124" s="618"/>
      <c r="D124" s="60"/>
      <c r="E124" s="65">
        <f t="shared" si="56"/>
        <v>0</v>
      </c>
      <c r="F124" s="608">
        <f>G124/$G$150</f>
        <v>6.3929136074117607E-3</v>
      </c>
      <c r="G124" s="588">
        <f>+$G$115*'QTD BATIMETRIA'!$E$173</f>
        <v>67610.643370895705</v>
      </c>
      <c r="H124" s="145">
        <f>H125*$G124</f>
        <v>0</v>
      </c>
      <c r="I124" s="145">
        <f t="shared" ref="I124" si="84">I125*$G124</f>
        <v>0</v>
      </c>
      <c r="J124" s="145">
        <v>0</v>
      </c>
      <c r="K124" s="145">
        <v>0</v>
      </c>
      <c r="L124" s="145">
        <v>0</v>
      </c>
      <c r="M124" s="145">
        <v>0</v>
      </c>
      <c r="N124" s="145">
        <v>0</v>
      </c>
      <c r="O124" s="145">
        <v>0</v>
      </c>
      <c r="P124" s="145">
        <v>0</v>
      </c>
      <c r="Q124" s="145">
        <v>0</v>
      </c>
      <c r="R124" s="145">
        <v>0</v>
      </c>
      <c r="S124" s="145">
        <v>0</v>
      </c>
      <c r="T124" s="145">
        <v>0</v>
      </c>
      <c r="U124" s="145">
        <v>67610.643370895705</v>
      </c>
      <c r="V124" s="145">
        <v>0</v>
      </c>
      <c r="W124" s="145">
        <v>0</v>
      </c>
      <c r="X124" s="145">
        <v>0</v>
      </c>
      <c r="Y124" s="145">
        <v>0</v>
      </c>
      <c r="Z124" s="39">
        <f t="shared" si="79"/>
        <v>67610.643370895705</v>
      </c>
      <c r="AA124" s="1"/>
      <c r="AB124" s="480"/>
    </row>
    <row r="125" spans="1:28" ht="12.75" customHeight="1" outlineLevel="1" x14ac:dyDescent="0.2">
      <c r="A125" s="10"/>
      <c r="B125" s="590"/>
      <c r="C125" s="619"/>
      <c r="D125" s="61"/>
      <c r="E125" s="65">
        <f t="shared" si="56"/>
        <v>0</v>
      </c>
      <c r="F125" s="609"/>
      <c r="G125" s="589"/>
      <c r="H125" s="146"/>
      <c r="I125" s="146"/>
      <c r="J125" s="146"/>
      <c r="K125" s="146"/>
      <c r="L125" s="146"/>
      <c r="M125" s="146"/>
      <c r="N125" s="146"/>
      <c r="O125" s="146"/>
      <c r="P125" s="146"/>
      <c r="Q125" s="146"/>
      <c r="R125" s="146"/>
      <c r="S125" s="146"/>
      <c r="T125" s="146"/>
      <c r="U125" s="470">
        <f>U124/$G$115</f>
        <v>7.4692829210727243E-2</v>
      </c>
      <c r="V125" s="146"/>
      <c r="W125" s="146"/>
      <c r="X125" s="146"/>
      <c r="Y125" s="146"/>
      <c r="Z125" s="40">
        <f t="shared" si="79"/>
        <v>7.4692829210727243E-2</v>
      </c>
      <c r="AA125" s="1"/>
      <c r="AB125" s="480"/>
    </row>
    <row r="126" spans="1:28" ht="12.75" customHeight="1" outlineLevel="1" x14ac:dyDescent="0.2">
      <c r="A126" s="10"/>
      <c r="B126" s="582" t="s">
        <v>72</v>
      </c>
      <c r="C126" s="618"/>
      <c r="D126" s="60"/>
      <c r="E126" s="65">
        <f t="shared" si="56"/>
        <v>0</v>
      </c>
      <c r="F126" s="608">
        <f>G126/$G$150</f>
        <v>1.3801801403362006E-2</v>
      </c>
      <c r="G126" s="588">
        <f>+$G$115*'QTD BATIMETRIA'!$E$174</f>
        <v>145966.10088344861</v>
      </c>
      <c r="H126" s="145">
        <f>H127*$G126</f>
        <v>0</v>
      </c>
      <c r="I126" s="145">
        <f t="shared" ref="I126" si="85">I127*$G126</f>
        <v>0</v>
      </c>
      <c r="J126" s="145">
        <v>0</v>
      </c>
      <c r="K126" s="145">
        <v>0</v>
      </c>
      <c r="L126" s="145">
        <v>0</v>
      </c>
      <c r="M126" s="145">
        <v>0</v>
      </c>
      <c r="N126" s="145">
        <v>0</v>
      </c>
      <c r="O126" s="145">
        <v>0</v>
      </c>
      <c r="P126" s="145">
        <v>0</v>
      </c>
      <c r="Q126" s="145">
        <v>0</v>
      </c>
      <c r="R126" s="145">
        <v>0</v>
      </c>
      <c r="S126" s="145">
        <v>0</v>
      </c>
      <c r="T126" s="145">
        <v>0</v>
      </c>
      <c r="U126" s="145">
        <v>0</v>
      </c>
      <c r="V126" s="145">
        <v>145966.10088344861</v>
      </c>
      <c r="W126" s="145">
        <v>0</v>
      </c>
      <c r="X126" s="145">
        <v>0</v>
      </c>
      <c r="Y126" s="145">
        <v>0</v>
      </c>
      <c r="Z126" s="39">
        <f t="shared" si="79"/>
        <v>145966.10088344861</v>
      </c>
      <c r="AA126" s="1"/>
      <c r="AB126" s="480"/>
    </row>
    <row r="127" spans="1:28" ht="12.75" customHeight="1" outlineLevel="1" x14ac:dyDescent="0.2">
      <c r="A127" s="10"/>
      <c r="B127" s="590"/>
      <c r="C127" s="619"/>
      <c r="D127" s="61"/>
      <c r="E127" s="65">
        <f t="shared" si="56"/>
        <v>0</v>
      </c>
      <c r="F127" s="609"/>
      <c r="G127" s="589"/>
      <c r="H127" s="146"/>
      <c r="I127" s="146"/>
      <c r="J127" s="146"/>
      <c r="K127" s="146"/>
      <c r="L127" s="146"/>
      <c r="M127" s="146"/>
      <c r="N127" s="146"/>
      <c r="O127" s="146"/>
      <c r="P127" s="146"/>
      <c r="Q127" s="146"/>
      <c r="R127" s="146"/>
      <c r="S127" s="146"/>
      <c r="T127" s="146"/>
      <c r="U127" s="146"/>
      <c r="V127" s="470">
        <f>V126/$G$115</f>
        <v>0.16125598722724849</v>
      </c>
      <c r="W127" s="146"/>
      <c r="X127" s="146"/>
      <c r="Y127" s="146"/>
      <c r="Z127" s="40">
        <f t="shared" si="79"/>
        <v>0.16125598722724849</v>
      </c>
      <c r="AA127" s="1"/>
      <c r="AB127" s="480"/>
    </row>
    <row r="128" spans="1:28" ht="12.75" customHeight="1" x14ac:dyDescent="0.2">
      <c r="A128" s="10"/>
      <c r="B128" s="33" t="s">
        <v>455</v>
      </c>
      <c r="C128" s="171">
        <v>2</v>
      </c>
      <c r="D128" s="58">
        <v>5.0000000000000001E-3</v>
      </c>
      <c r="E128" s="65">
        <f t="shared" si="56"/>
        <v>87500</v>
      </c>
      <c r="F128" s="31">
        <f>G128/$G$150</f>
        <v>9.0566829463154027E-3</v>
      </c>
      <c r="G128" s="34">
        <f>'12'!I62</f>
        <v>95782.33</v>
      </c>
      <c r="H128" s="144">
        <f>IF(H130&lt;&gt;0,1,0)</f>
        <v>0</v>
      </c>
      <c r="I128" s="144">
        <f t="shared" ref="I128" si="86">IF(I130&lt;&gt;0,1,0)</f>
        <v>0</v>
      </c>
      <c r="J128" s="144">
        <v>0</v>
      </c>
      <c r="K128" s="144">
        <v>0</v>
      </c>
      <c r="L128" s="144">
        <v>0</v>
      </c>
      <c r="M128" s="144">
        <v>0</v>
      </c>
      <c r="N128" s="144">
        <v>0</v>
      </c>
      <c r="O128" s="144">
        <v>0</v>
      </c>
      <c r="P128" s="144">
        <v>0</v>
      </c>
      <c r="Q128" s="144">
        <v>0</v>
      </c>
      <c r="R128" s="144">
        <v>0</v>
      </c>
      <c r="S128" s="144">
        <v>0</v>
      </c>
      <c r="T128" s="144">
        <v>0</v>
      </c>
      <c r="U128" s="144">
        <v>0</v>
      </c>
      <c r="V128" s="144">
        <v>0</v>
      </c>
      <c r="W128" s="144">
        <v>1</v>
      </c>
      <c r="X128" s="144">
        <v>1</v>
      </c>
      <c r="Y128" s="144">
        <v>0</v>
      </c>
      <c r="Z128" s="40"/>
      <c r="AA128" s="1"/>
      <c r="AB128" s="480">
        <f>+W156+X156</f>
        <v>146.66666666666666</v>
      </c>
    </row>
    <row r="129" spans="1:28" ht="12.75" customHeight="1" outlineLevel="1" x14ac:dyDescent="0.2">
      <c r="A129" s="10"/>
      <c r="B129" s="582" t="s">
        <v>456</v>
      </c>
      <c r="C129" s="618"/>
      <c r="D129" s="60"/>
      <c r="E129" s="65">
        <f t="shared" si="56"/>
        <v>0</v>
      </c>
      <c r="F129" s="608">
        <f>G129/$G$150</f>
        <v>9.0566829463154027E-3</v>
      </c>
      <c r="G129" s="588">
        <f>+G128</f>
        <v>95782.33</v>
      </c>
      <c r="H129" s="145">
        <f>H130*$G129</f>
        <v>0</v>
      </c>
      <c r="I129" s="145">
        <f t="shared" ref="I129" si="87">I130*$G129</f>
        <v>0</v>
      </c>
      <c r="J129" s="145">
        <v>0</v>
      </c>
      <c r="K129" s="145">
        <v>0</v>
      </c>
      <c r="L129" s="145">
        <v>0</v>
      </c>
      <c r="M129" s="145">
        <v>0</v>
      </c>
      <c r="N129" s="145">
        <v>0</v>
      </c>
      <c r="O129" s="145">
        <v>0</v>
      </c>
      <c r="P129" s="145">
        <v>0</v>
      </c>
      <c r="Q129" s="145">
        <v>0</v>
      </c>
      <c r="R129" s="145">
        <v>0</v>
      </c>
      <c r="S129" s="145">
        <v>0</v>
      </c>
      <c r="T129" s="145">
        <v>0</v>
      </c>
      <c r="U129" s="145">
        <v>0</v>
      </c>
      <c r="V129" s="145">
        <v>0</v>
      </c>
      <c r="W129" s="145">
        <v>47891.165000000001</v>
      </c>
      <c r="X129" s="145">
        <v>47891.165000000001</v>
      </c>
      <c r="Y129" s="145">
        <v>0</v>
      </c>
      <c r="Z129" s="39">
        <f>SUM(H129:Y129)</f>
        <v>95782.33</v>
      </c>
      <c r="AA129" s="1"/>
      <c r="AB129" s="480"/>
    </row>
    <row r="130" spans="1:28" ht="12.75" customHeight="1" outlineLevel="1" x14ac:dyDescent="0.2">
      <c r="A130" s="10"/>
      <c r="B130" s="590"/>
      <c r="C130" s="619"/>
      <c r="D130" s="61"/>
      <c r="E130" s="65">
        <f t="shared" si="56"/>
        <v>0</v>
      </c>
      <c r="F130" s="609"/>
      <c r="G130" s="589"/>
      <c r="H130" s="146"/>
      <c r="I130" s="146"/>
      <c r="J130" s="146"/>
      <c r="K130" s="146"/>
      <c r="L130" s="146"/>
      <c r="M130" s="146"/>
      <c r="N130" s="146"/>
      <c r="O130" s="146"/>
      <c r="P130" s="146"/>
      <c r="Q130" s="146"/>
      <c r="R130" s="146"/>
      <c r="S130" s="146">
        <f>S133+S135+S137+S139+S141+S143</f>
        <v>0.19999999999999998</v>
      </c>
      <c r="T130" s="146"/>
      <c r="U130" s="146"/>
      <c r="V130" s="146"/>
      <c r="W130" s="470">
        <f>W129/$G$128</f>
        <v>0.5</v>
      </c>
      <c r="X130" s="470">
        <f>X129/$G$128</f>
        <v>0.5</v>
      </c>
      <c r="Y130" s="146"/>
      <c r="Z130" s="40">
        <f>SUM(H130:Y130)</f>
        <v>1.2</v>
      </c>
      <c r="AA130" s="1"/>
      <c r="AB130" s="480"/>
    </row>
    <row r="131" spans="1:28" ht="12.75" customHeight="1" x14ac:dyDescent="0.2">
      <c r="A131" s="10"/>
      <c r="B131" s="33" t="s">
        <v>457</v>
      </c>
      <c r="C131" s="171">
        <f>COUNTIF(H131:Y131,"&gt; 0")</f>
        <v>5</v>
      </c>
      <c r="D131" s="58">
        <v>0.02</v>
      </c>
      <c r="E131" s="65">
        <f t="shared" si="56"/>
        <v>350000</v>
      </c>
      <c r="F131" s="31">
        <f>G131/$G$150</f>
        <v>3.9238186210658159E-2</v>
      </c>
      <c r="G131" s="34">
        <f>SUM(G132:G143)</f>
        <v>414978.08</v>
      </c>
      <c r="H131" s="144">
        <f>IF(H133&lt;&gt;0,1,0)+IF(H135&lt;&gt;0,1,0)+IF(H137&lt;&gt;0,1,0)+IF(H139&lt;&gt;0,1,0)+IF(H141&lt;&gt;0,1,0)+IF(H143&lt;&gt;0,1,0)</f>
        <v>0</v>
      </c>
      <c r="I131" s="144">
        <f t="shared" ref="I131" si="88">IF(I133&lt;&gt;0,1,0)+IF(I135&lt;&gt;0,1,0)+IF(I137&lt;&gt;0,1,0)+IF(I139&lt;&gt;0,1,0)+IF(I141&lt;&gt;0,1,0)+IF(I143&lt;&gt;0,1,0)</f>
        <v>0</v>
      </c>
      <c r="J131" s="144">
        <v>0</v>
      </c>
      <c r="K131" s="144">
        <v>0</v>
      </c>
      <c r="L131" s="144">
        <v>0</v>
      </c>
      <c r="M131" s="144">
        <v>0</v>
      </c>
      <c r="N131" s="144">
        <v>0</v>
      </c>
      <c r="O131" s="144">
        <v>0</v>
      </c>
      <c r="P131" s="144">
        <v>0</v>
      </c>
      <c r="Q131" s="144">
        <v>0</v>
      </c>
      <c r="R131" s="144">
        <v>0</v>
      </c>
      <c r="S131" s="144">
        <v>6</v>
      </c>
      <c r="T131" s="144">
        <v>6</v>
      </c>
      <c r="U131" s="144">
        <v>6</v>
      </c>
      <c r="V131" s="144">
        <v>6</v>
      </c>
      <c r="W131" s="144">
        <v>6</v>
      </c>
      <c r="X131" s="144">
        <v>0</v>
      </c>
      <c r="Y131" s="144">
        <v>0</v>
      </c>
      <c r="Z131" s="40"/>
      <c r="AA131" s="1"/>
      <c r="AB131" s="480">
        <f>+S156+T156+U156+V156+W156</f>
        <v>355.66666666666663</v>
      </c>
    </row>
    <row r="132" spans="1:28" ht="12.75" customHeight="1" outlineLevel="1" x14ac:dyDescent="0.2">
      <c r="A132" s="10"/>
      <c r="B132" s="582" t="s">
        <v>458</v>
      </c>
      <c r="C132" s="618"/>
      <c r="D132" s="60"/>
      <c r="E132" s="65">
        <f t="shared" si="56"/>
        <v>0</v>
      </c>
      <c r="F132" s="608">
        <f>G132/$G$150</f>
        <v>5.9042302336994252E-3</v>
      </c>
      <c r="G132" s="588">
        <f>'13.1'!I62</f>
        <v>62442.39</v>
      </c>
      <c r="H132" s="145">
        <f>H133*$G132</f>
        <v>0</v>
      </c>
      <c r="I132" s="145">
        <f t="shared" ref="I132" si="89">I133*$G132</f>
        <v>0</v>
      </c>
      <c r="J132" s="145">
        <v>0</v>
      </c>
      <c r="K132" s="145">
        <v>0</v>
      </c>
      <c r="L132" s="145">
        <v>0</v>
      </c>
      <c r="M132" s="145">
        <v>0</v>
      </c>
      <c r="N132" s="145">
        <v>0</v>
      </c>
      <c r="O132" s="145">
        <v>0</v>
      </c>
      <c r="P132" s="145">
        <v>0</v>
      </c>
      <c r="Q132" s="145">
        <v>0</v>
      </c>
      <c r="R132" s="145">
        <v>0</v>
      </c>
      <c r="S132" s="145">
        <v>12488.478000000001</v>
      </c>
      <c r="T132" s="145">
        <v>12488.478000000001</v>
      </c>
      <c r="U132" s="145">
        <v>12488.478000000001</v>
      </c>
      <c r="V132" s="145">
        <v>12488.478000000001</v>
      </c>
      <c r="W132" s="145">
        <v>12488.478000000001</v>
      </c>
      <c r="X132" s="145">
        <v>0</v>
      </c>
      <c r="Y132" s="145">
        <v>0</v>
      </c>
      <c r="Z132" s="39">
        <f t="shared" ref="Z132:Z143" si="90">SUM(H132:Y132)</f>
        <v>62442.390000000007</v>
      </c>
      <c r="AA132" s="1"/>
      <c r="AB132" s="480"/>
    </row>
    <row r="133" spans="1:28" ht="12.75" customHeight="1" outlineLevel="1" x14ac:dyDescent="0.2">
      <c r="A133" s="10"/>
      <c r="B133" s="590"/>
      <c r="C133" s="619"/>
      <c r="D133" s="63"/>
      <c r="E133" s="65">
        <f t="shared" si="56"/>
        <v>0</v>
      </c>
      <c r="F133" s="609"/>
      <c r="G133" s="589"/>
      <c r="H133" s="146"/>
      <c r="I133" s="146"/>
      <c r="J133" s="146"/>
      <c r="K133" s="146"/>
      <c r="L133" s="146"/>
      <c r="M133" s="146"/>
      <c r="N133" s="146"/>
      <c r="O133" s="146"/>
      <c r="P133" s="146"/>
      <c r="Q133" s="146"/>
      <c r="R133" s="146"/>
      <c r="S133" s="470">
        <f>S132/$G$131</f>
        <v>3.0094307631863351E-2</v>
      </c>
      <c r="T133" s="470">
        <f t="shared" ref="T133:W133" si="91">T132/$G$131</f>
        <v>3.0094307631863351E-2</v>
      </c>
      <c r="U133" s="470">
        <f t="shared" si="91"/>
        <v>3.0094307631863351E-2</v>
      </c>
      <c r="V133" s="470">
        <f t="shared" si="91"/>
        <v>3.0094307631863351E-2</v>
      </c>
      <c r="W133" s="470">
        <f t="shared" si="91"/>
        <v>3.0094307631863351E-2</v>
      </c>
      <c r="X133" s="146"/>
      <c r="Y133" s="146"/>
      <c r="Z133" s="40">
        <f t="shared" si="90"/>
        <v>0.15047153815931674</v>
      </c>
      <c r="AA133" s="1"/>
      <c r="AB133" s="480"/>
    </row>
    <row r="134" spans="1:28" ht="12.75" customHeight="1" outlineLevel="1" x14ac:dyDescent="0.2">
      <c r="A134" s="10"/>
      <c r="B134" s="582" t="s">
        <v>459</v>
      </c>
      <c r="C134" s="618"/>
      <c r="D134" s="60"/>
      <c r="E134" s="65">
        <f t="shared" si="56"/>
        <v>0</v>
      </c>
      <c r="F134" s="608">
        <f>G134/$G$150</f>
        <v>9.2154613257629664E-3</v>
      </c>
      <c r="G134" s="588">
        <f>'13.2'!I62</f>
        <v>97461.55</v>
      </c>
      <c r="H134" s="145">
        <f>H135*$G134</f>
        <v>0</v>
      </c>
      <c r="I134" s="145">
        <f t="shared" ref="I134" si="92">I135*$G134</f>
        <v>0</v>
      </c>
      <c r="J134" s="145">
        <v>0</v>
      </c>
      <c r="K134" s="145">
        <v>0</v>
      </c>
      <c r="L134" s="145">
        <v>0</v>
      </c>
      <c r="M134" s="145">
        <v>0</v>
      </c>
      <c r="N134" s="145">
        <v>0</v>
      </c>
      <c r="O134" s="145">
        <v>0</v>
      </c>
      <c r="P134" s="145">
        <v>0</v>
      </c>
      <c r="Q134" s="145">
        <v>0</v>
      </c>
      <c r="R134" s="145">
        <v>0</v>
      </c>
      <c r="S134" s="145">
        <v>19492.310000000001</v>
      </c>
      <c r="T134" s="145">
        <v>19492.310000000001</v>
      </c>
      <c r="U134" s="145">
        <v>19492.310000000001</v>
      </c>
      <c r="V134" s="145">
        <v>19492.310000000001</v>
      </c>
      <c r="W134" s="145">
        <v>19492.310000000001</v>
      </c>
      <c r="X134" s="145">
        <v>0</v>
      </c>
      <c r="Y134" s="145">
        <v>0</v>
      </c>
      <c r="Z134" s="39">
        <f t="shared" si="90"/>
        <v>97461.55</v>
      </c>
      <c r="AA134" s="1"/>
      <c r="AB134" s="480"/>
    </row>
    <row r="135" spans="1:28" ht="12.75" customHeight="1" outlineLevel="1" x14ac:dyDescent="0.2">
      <c r="A135" s="10"/>
      <c r="B135" s="590"/>
      <c r="C135" s="619"/>
      <c r="D135" s="63"/>
      <c r="E135" s="65">
        <f t="shared" si="56"/>
        <v>0</v>
      </c>
      <c r="F135" s="609"/>
      <c r="G135" s="589"/>
      <c r="H135" s="146"/>
      <c r="I135" s="146"/>
      <c r="J135" s="146"/>
      <c r="K135" s="146"/>
      <c r="L135" s="146"/>
      <c r="M135" s="146"/>
      <c r="N135" s="146"/>
      <c r="O135" s="146"/>
      <c r="P135" s="146"/>
      <c r="Q135" s="146"/>
      <c r="R135" s="146"/>
      <c r="S135" s="470">
        <f t="shared" ref="S135:W135" si="93">S134/$G$131</f>
        <v>4.6971902708692469E-2</v>
      </c>
      <c r="T135" s="470">
        <f t="shared" si="93"/>
        <v>4.6971902708692469E-2</v>
      </c>
      <c r="U135" s="470">
        <f t="shared" si="93"/>
        <v>4.6971902708692469E-2</v>
      </c>
      <c r="V135" s="470">
        <f t="shared" si="93"/>
        <v>4.6971902708692469E-2</v>
      </c>
      <c r="W135" s="470">
        <f t="shared" si="93"/>
        <v>4.6971902708692469E-2</v>
      </c>
      <c r="X135" s="146"/>
      <c r="Y135" s="146"/>
      <c r="Z135" s="40">
        <f t="shared" si="90"/>
        <v>0.23485951354346235</v>
      </c>
      <c r="AA135" s="1"/>
      <c r="AB135" s="480"/>
    </row>
    <row r="136" spans="1:28" ht="12.75" customHeight="1" outlineLevel="1" x14ac:dyDescent="0.2">
      <c r="A136" s="10"/>
      <c r="B136" s="582" t="s">
        <v>460</v>
      </c>
      <c r="C136" s="618"/>
      <c r="D136" s="60"/>
      <c r="E136" s="65">
        <f t="shared" si="56"/>
        <v>0</v>
      </c>
      <c r="F136" s="608">
        <f>G136/$G$150</f>
        <v>6.0946343706855047E-3</v>
      </c>
      <c r="G136" s="588">
        <f>'13.3'!I62</f>
        <v>64456.08</v>
      </c>
      <c r="H136" s="145">
        <f>H137*$G136</f>
        <v>0</v>
      </c>
      <c r="I136" s="145">
        <f t="shared" ref="I136" si="94">I137*$G136</f>
        <v>0</v>
      </c>
      <c r="J136" s="145">
        <v>0</v>
      </c>
      <c r="K136" s="145">
        <v>0</v>
      </c>
      <c r="L136" s="145">
        <v>0</v>
      </c>
      <c r="M136" s="145">
        <v>0</v>
      </c>
      <c r="N136" s="145">
        <v>0</v>
      </c>
      <c r="O136" s="145">
        <v>0</v>
      </c>
      <c r="P136" s="145">
        <v>0</v>
      </c>
      <c r="Q136" s="145">
        <v>0</v>
      </c>
      <c r="R136" s="145">
        <v>0</v>
      </c>
      <c r="S136" s="145">
        <v>12891.216</v>
      </c>
      <c r="T136" s="145">
        <v>12891.216</v>
      </c>
      <c r="U136" s="145">
        <v>12891.216</v>
      </c>
      <c r="V136" s="145">
        <v>12891.216</v>
      </c>
      <c r="W136" s="145">
        <v>12891.216</v>
      </c>
      <c r="X136" s="145">
        <v>0</v>
      </c>
      <c r="Y136" s="145">
        <v>0</v>
      </c>
      <c r="Z136" s="39">
        <f t="shared" si="90"/>
        <v>64456.08</v>
      </c>
      <c r="AA136" s="1"/>
      <c r="AB136" s="480"/>
    </row>
    <row r="137" spans="1:28" ht="12.75" customHeight="1" outlineLevel="1" x14ac:dyDescent="0.2">
      <c r="A137" s="10"/>
      <c r="B137" s="590"/>
      <c r="C137" s="619"/>
      <c r="D137" s="63"/>
      <c r="E137" s="65">
        <f t="shared" si="56"/>
        <v>0</v>
      </c>
      <c r="F137" s="609"/>
      <c r="G137" s="589"/>
      <c r="H137" s="146"/>
      <c r="I137" s="146"/>
      <c r="J137" s="146"/>
      <c r="K137" s="146"/>
      <c r="L137" s="146"/>
      <c r="M137" s="146"/>
      <c r="N137" s="146"/>
      <c r="O137" s="146"/>
      <c r="P137" s="146"/>
      <c r="Q137" s="146"/>
      <c r="R137" s="146"/>
      <c r="S137" s="470">
        <f t="shared" ref="S137:W137" si="95">S136/$G$131</f>
        <v>3.1064811905245692E-2</v>
      </c>
      <c r="T137" s="470">
        <f t="shared" si="95"/>
        <v>3.1064811905245692E-2</v>
      </c>
      <c r="U137" s="470">
        <f t="shared" si="95"/>
        <v>3.1064811905245692E-2</v>
      </c>
      <c r="V137" s="470">
        <f t="shared" si="95"/>
        <v>3.1064811905245692E-2</v>
      </c>
      <c r="W137" s="470">
        <f t="shared" si="95"/>
        <v>3.1064811905245692E-2</v>
      </c>
      <c r="X137" s="146"/>
      <c r="Y137" s="146"/>
      <c r="Z137" s="40">
        <f t="shared" si="90"/>
        <v>0.15532405952622846</v>
      </c>
      <c r="AA137" s="1"/>
      <c r="AB137" s="480"/>
    </row>
    <row r="138" spans="1:28" ht="12.75" customHeight="1" outlineLevel="1" x14ac:dyDescent="0.2">
      <c r="A138" s="10"/>
      <c r="B138" s="582" t="s">
        <v>461</v>
      </c>
      <c r="C138" s="618"/>
      <c r="D138" s="60"/>
      <c r="E138" s="65">
        <f t="shared" si="56"/>
        <v>0</v>
      </c>
      <c r="F138" s="608">
        <f>G138/$G$150</f>
        <v>7.8117833703404398E-3</v>
      </c>
      <c r="G138" s="588">
        <f>'13.4'!I62</f>
        <v>82616.429999999993</v>
      </c>
      <c r="H138" s="145">
        <f>H139*$G138</f>
        <v>0</v>
      </c>
      <c r="I138" s="145">
        <f t="shared" ref="I138" si="96">I139*$G138</f>
        <v>0</v>
      </c>
      <c r="J138" s="145">
        <v>0</v>
      </c>
      <c r="K138" s="145">
        <v>0</v>
      </c>
      <c r="L138" s="145">
        <v>0</v>
      </c>
      <c r="M138" s="145">
        <v>0</v>
      </c>
      <c r="N138" s="145">
        <v>0</v>
      </c>
      <c r="O138" s="145">
        <v>0</v>
      </c>
      <c r="P138" s="145">
        <v>0</v>
      </c>
      <c r="Q138" s="145">
        <v>0</v>
      </c>
      <c r="R138" s="145">
        <v>0</v>
      </c>
      <c r="S138" s="145">
        <v>16523.286</v>
      </c>
      <c r="T138" s="145">
        <v>16523.286</v>
      </c>
      <c r="U138" s="145">
        <v>16523.286</v>
      </c>
      <c r="V138" s="145">
        <v>16523.286</v>
      </c>
      <c r="W138" s="145">
        <v>16523.286</v>
      </c>
      <c r="X138" s="145">
        <v>0</v>
      </c>
      <c r="Y138" s="145">
        <v>0</v>
      </c>
      <c r="Z138" s="39">
        <f t="shared" si="90"/>
        <v>82616.429999999993</v>
      </c>
      <c r="AA138" s="1"/>
      <c r="AB138" s="480"/>
    </row>
    <row r="139" spans="1:28" ht="12.75" customHeight="1" outlineLevel="1" x14ac:dyDescent="0.2">
      <c r="A139" s="10"/>
      <c r="B139" s="590"/>
      <c r="C139" s="619"/>
      <c r="D139" s="63"/>
      <c r="E139" s="65">
        <f t="shared" si="56"/>
        <v>0</v>
      </c>
      <c r="F139" s="609"/>
      <c r="G139" s="589"/>
      <c r="H139" s="146"/>
      <c r="I139" s="146"/>
      <c r="J139" s="146"/>
      <c r="K139" s="146"/>
      <c r="L139" s="146"/>
      <c r="M139" s="146"/>
      <c r="N139" s="146"/>
      <c r="O139" s="146"/>
      <c r="P139" s="146"/>
      <c r="Q139" s="146"/>
      <c r="R139" s="146"/>
      <c r="S139" s="470">
        <f t="shared" ref="S139:W139" si="97">S138/$G$131</f>
        <v>3.9817250106318869E-2</v>
      </c>
      <c r="T139" s="470">
        <f t="shared" si="97"/>
        <v>3.9817250106318869E-2</v>
      </c>
      <c r="U139" s="470">
        <f t="shared" si="97"/>
        <v>3.9817250106318869E-2</v>
      </c>
      <c r="V139" s="470">
        <f t="shared" si="97"/>
        <v>3.9817250106318869E-2</v>
      </c>
      <c r="W139" s="470">
        <f t="shared" si="97"/>
        <v>3.9817250106318869E-2</v>
      </c>
      <c r="X139" s="146"/>
      <c r="Y139" s="146"/>
      <c r="Z139" s="40">
        <f t="shared" si="90"/>
        <v>0.19908625053159434</v>
      </c>
      <c r="AA139" s="1"/>
      <c r="AB139" s="480"/>
    </row>
    <row r="140" spans="1:28" ht="12.75" customHeight="1" outlineLevel="1" x14ac:dyDescent="0.2">
      <c r="A140" s="10"/>
      <c r="B140" s="582" t="s">
        <v>462</v>
      </c>
      <c r="C140" s="618"/>
      <c r="D140" s="60"/>
      <c r="E140" s="65">
        <f t="shared" si="56"/>
        <v>0</v>
      </c>
      <c r="F140" s="608">
        <f>G140/$G$150</f>
        <v>5.192496091918423E-3</v>
      </c>
      <c r="G140" s="588">
        <f>'13.5'!I62</f>
        <v>54915.18</v>
      </c>
      <c r="H140" s="145">
        <f>H141*$G140</f>
        <v>0</v>
      </c>
      <c r="I140" s="145">
        <f t="shared" ref="I140" si="98">I141*$G140</f>
        <v>0</v>
      </c>
      <c r="J140" s="145">
        <v>0</v>
      </c>
      <c r="K140" s="145">
        <v>0</v>
      </c>
      <c r="L140" s="145">
        <v>0</v>
      </c>
      <c r="M140" s="145">
        <v>0</v>
      </c>
      <c r="N140" s="145">
        <v>0</v>
      </c>
      <c r="O140" s="145">
        <v>0</v>
      </c>
      <c r="P140" s="145">
        <v>0</v>
      </c>
      <c r="Q140" s="145">
        <v>0</v>
      </c>
      <c r="R140" s="145">
        <v>0</v>
      </c>
      <c r="S140" s="145">
        <v>10983.036</v>
      </c>
      <c r="T140" s="145">
        <v>10983.036</v>
      </c>
      <c r="U140" s="145">
        <v>10983.036</v>
      </c>
      <c r="V140" s="145">
        <v>10983.036</v>
      </c>
      <c r="W140" s="145">
        <v>10983.036</v>
      </c>
      <c r="X140" s="145">
        <v>0</v>
      </c>
      <c r="Y140" s="145">
        <v>0</v>
      </c>
      <c r="Z140" s="39">
        <f t="shared" si="90"/>
        <v>54915.18</v>
      </c>
      <c r="AA140" s="1"/>
      <c r="AB140" s="480"/>
    </row>
    <row r="141" spans="1:28" ht="12.75" customHeight="1" outlineLevel="1" x14ac:dyDescent="0.2">
      <c r="A141" s="10"/>
      <c r="B141" s="590"/>
      <c r="C141" s="619"/>
      <c r="D141" s="63"/>
      <c r="E141" s="65">
        <f t="shared" si="56"/>
        <v>0</v>
      </c>
      <c r="F141" s="609"/>
      <c r="G141" s="589"/>
      <c r="H141" s="146"/>
      <c r="I141" s="146"/>
      <c r="J141" s="146"/>
      <c r="K141" s="146"/>
      <c r="L141" s="146"/>
      <c r="M141" s="146"/>
      <c r="N141" s="146"/>
      <c r="O141" s="146"/>
      <c r="P141" s="146"/>
      <c r="Q141" s="146"/>
      <c r="R141" s="146"/>
      <c r="S141" s="470">
        <f t="shared" ref="S141:W141" si="99">S140/$G$131</f>
        <v>2.6466544931722659E-2</v>
      </c>
      <c r="T141" s="470">
        <f t="shared" si="99"/>
        <v>2.6466544931722659E-2</v>
      </c>
      <c r="U141" s="470">
        <f t="shared" si="99"/>
        <v>2.6466544931722659E-2</v>
      </c>
      <c r="V141" s="470">
        <f t="shared" si="99"/>
        <v>2.6466544931722659E-2</v>
      </c>
      <c r="W141" s="470">
        <f t="shared" si="99"/>
        <v>2.6466544931722659E-2</v>
      </c>
      <c r="X141" s="146"/>
      <c r="Y141" s="146"/>
      <c r="Z141" s="40">
        <f t="shared" si="90"/>
        <v>0.13233272465861329</v>
      </c>
      <c r="AA141" s="1"/>
      <c r="AB141" s="480"/>
    </row>
    <row r="142" spans="1:28" ht="12.75" customHeight="1" outlineLevel="1" x14ac:dyDescent="0.2">
      <c r="A142" s="10"/>
      <c r="B142" s="582" t="s">
        <v>463</v>
      </c>
      <c r="C142" s="618"/>
      <c r="D142" s="60"/>
      <c r="E142" s="65">
        <f t="shared" si="56"/>
        <v>0</v>
      </c>
      <c r="F142" s="608">
        <f>G142/$G$150</f>
        <v>5.0195808182513964E-3</v>
      </c>
      <c r="G142" s="588">
        <f>'13.6'!I62</f>
        <v>53086.45</v>
      </c>
      <c r="H142" s="145">
        <f>H143*$G142</f>
        <v>0</v>
      </c>
      <c r="I142" s="145">
        <f t="shared" ref="I142" si="100">I143*$G142</f>
        <v>0</v>
      </c>
      <c r="J142" s="145">
        <v>0</v>
      </c>
      <c r="K142" s="145">
        <v>0</v>
      </c>
      <c r="L142" s="145">
        <v>0</v>
      </c>
      <c r="M142" s="145">
        <v>0</v>
      </c>
      <c r="N142" s="145">
        <v>0</v>
      </c>
      <c r="O142" s="145">
        <v>0</v>
      </c>
      <c r="P142" s="145">
        <v>0</v>
      </c>
      <c r="Q142" s="145">
        <v>0</v>
      </c>
      <c r="R142" s="145">
        <v>0</v>
      </c>
      <c r="S142" s="145">
        <v>10617.29</v>
      </c>
      <c r="T142" s="145">
        <v>10617.29</v>
      </c>
      <c r="U142" s="145">
        <v>10617.29</v>
      </c>
      <c r="V142" s="145">
        <v>10617.29</v>
      </c>
      <c r="W142" s="145">
        <v>10617.29</v>
      </c>
      <c r="X142" s="145">
        <v>0</v>
      </c>
      <c r="Y142" s="145">
        <v>0</v>
      </c>
      <c r="Z142" s="39">
        <f t="shared" si="90"/>
        <v>53086.450000000004</v>
      </c>
      <c r="AA142" s="1"/>
      <c r="AB142" s="480"/>
    </row>
    <row r="143" spans="1:28" ht="12.75" customHeight="1" outlineLevel="1" x14ac:dyDescent="0.2">
      <c r="A143" s="10"/>
      <c r="B143" s="590"/>
      <c r="C143" s="619"/>
      <c r="D143" s="63"/>
      <c r="E143" s="65">
        <f t="shared" si="56"/>
        <v>0</v>
      </c>
      <c r="F143" s="609"/>
      <c r="G143" s="589"/>
      <c r="H143" s="146"/>
      <c r="I143" s="146"/>
      <c r="J143" s="146"/>
      <c r="K143" s="146"/>
      <c r="L143" s="146"/>
      <c r="M143" s="146"/>
      <c r="N143" s="146"/>
      <c r="O143" s="146"/>
      <c r="P143" s="146"/>
      <c r="Q143" s="146"/>
      <c r="R143" s="146"/>
      <c r="S143" s="470">
        <f t="shared" ref="S143:W143" si="101">S142/$G$131</f>
        <v>2.5585182716156962E-2</v>
      </c>
      <c r="T143" s="470">
        <f t="shared" si="101"/>
        <v>2.5585182716156962E-2</v>
      </c>
      <c r="U143" s="470">
        <f t="shared" si="101"/>
        <v>2.5585182716156962E-2</v>
      </c>
      <c r="V143" s="470">
        <f t="shared" si="101"/>
        <v>2.5585182716156962E-2</v>
      </c>
      <c r="W143" s="470">
        <f t="shared" si="101"/>
        <v>2.5585182716156962E-2</v>
      </c>
      <c r="X143" s="146"/>
      <c r="Y143" s="146"/>
      <c r="Z143" s="40">
        <f t="shared" si="90"/>
        <v>0.12792591358078481</v>
      </c>
      <c r="AA143" s="1"/>
      <c r="AB143" s="480"/>
    </row>
    <row r="144" spans="1:28" ht="12.75" customHeight="1" x14ac:dyDescent="0.2">
      <c r="A144" s="10"/>
      <c r="B144" s="33" t="s">
        <v>464</v>
      </c>
      <c r="C144" s="171">
        <f>COUNTIF(H144:Y144,"&gt; 0")</f>
        <v>2</v>
      </c>
      <c r="D144" s="58">
        <v>0.01</v>
      </c>
      <c r="E144" s="65">
        <f t="shared" si="56"/>
        <v>175000</v>
      </c>
      <c r="F144" s="31">
        <f>G144/$G$150</f>
        <v>1.1811206339970138E-2</v>
      </c>
      <c r="G144" s="34">
        <f>G145</f>
        <v>124913.82</v>
      </c>
      <c r="H144" s="144">
        <f>IF(H146&lt;&gt;0,1,0)</f>
        <v>0</v>
      </c>
      <c r="I144" s="144">
        <f t="shared" ref="I144" si="102">IF(I146&lt;&gt;0,1,0)</f>
        <v>0</v>
      </c>
      <c r="J144" s="144">
        <v>0</v>
      </c>
      <c r="K144" s="144">
        <v>0</v>
      </c>
      <c r="L144" s="144">
        <v>0</v>
      </c>
      <c r="M144" s="144">
        <v>0</v>
      </c>
      <c r="N144" s="144">
        <v>0</v>
      </c>
      <c r="O144" s="144">
        <v>0</v>
      </c>
      <c r="P144" s="144">
        <v>0</v>
      </c>
      <c r="Q144" s="144">
        <v>0</v>
      </c>
      <c r="R144" s="144">
        <v>0</v>
      </c>
      <c r="S144" s="144"/>
      <c r="T144" s="144">
        <v>0</v>
      </c>
      <c r="U144" s="144">
        <v>0</v>
      </c>
      <c r="V144" s="144">
        <v>0</v>
      </c>
      <c r="W144" s="144">
        <v>1</v>
      </c>
      <c r="X144" s="144">
        <v>1</v>
      </c>
      <c r="Y144" s="144">
        <v>0</v>
      </c>
      <c r="Z144" s="40"/>
      <c r="AA144" s="1"/>
      <c r="AB144" s="480">
        <f>+W156+X156</f>
        <v>146.66666666666666</v>
      </c>
    </row>
    <row r="145" spans="1:28" ht="12.75" customHeight="1" outlineLevel="1" x14ac:dyDescent="0.2">
      <c r="A145" s="10"/>
      <c r="B145" s="582" t="s">
        <v>465</v>
      </c>
      <c r="C145" s="618"/>
      <c r="D145" s="60"/>
      <c r="E145" s="65">
        <f t="shared" si="56"/>
        <v>0</v>
      </c>
      <c r="F145" s="608">
        <f>G145/$G$150</f>
        <v>1.1811206339970138E-2</v>
      </c>
      <c r="G145" s="588">
        <f>'14'!I62</f>
        <v>124913.82</v>
      </c>
      <c r="H145" s="145">
        <f>H146*$G145</f>
        <v>0</v>
      </c>
      <c r="I145" s="145">
        <f t="shared" ref="I145" si="103">I146*$G145</f>
        <v>0</v>
      </c>
      <c r="J145" s="145">
        <v>0</v>
      </c>
      <c r="K145" s="145">
        <v>0</v>
      </c>
      <c r="L145" s="145">
        <v>0</v>
      </c>
      <c r="M145" s="145">
        <v>0</v>
      </c>
      <c r="N145" s="145">
        <v>0</v>
      </c>
      <c r="O145" s="145">
        <v>0</v>
      </c>
      <c r="P145" s="145">
        <v>0</v>
      </c>
      <c r="Q145" s="145">
        <v>0</v>
      </c>
      <c r="R145" s="145">
        <v>0</v>
      </c>
      <c r="S145" s="145">
        <v>0</v>
      </c>
      <c r="T145" s="145">
        <v>0</v>
      </c>
      <c r="U145" s="145">
        <v>0</v>
      </c>
      <c r="V145" s="145">
        <v>0</v>
      </c>
      <c r="W145" s="145">
        <v>62456.91</v>
      </c>
      <c r="X145" s="145">
        <v>62456.91</v>
      </c>
      <c r="Y145" s="145">
        <v>0</v>
      </c>
      <c r="Z145" s="39">
        <f>SUM(H145:Y145)</f>
        <v>124913.82</v>
      </c>
      <c r="AA145" s="1"/>
      <c r="AB145" s="480"/>
    </row>
    <row r="146" spans="1:28" ht="12.75" customHeight="1" outlineLevel="1" x14ac:dyDescent="0.2">
      <c r="A146" s="10"/>
      <c r="B146" s="590"/>
      <c r="C146" s="619"/>
      <c r="D146" s="61"/>
      <c r="E146" s="65">
        <f t="shared" si="56"/>
        <v>0</v>
      </c>
      <c r="F146" s="609"/>
      <c r="G146" s="589"/>
      <c r="H146" s="146"/>
      <c r="I146" s="146"/>
      <c r="J146" s="146"/>
      <c r="K146" s="146"/>
      <c r="L146" s="146"/>
      <c r="M146" s="146"/>
      <c r="N146" s="146"/>
      <c r="O146" s="146"/>
      <c r="P146" s="146"/>
      <c r="Q146" s="146"/>
      <c r="R146" s="146"/>
      <c r="S146" s="146"/>
      <c r="T146" s="146"/>
      <c r="U146" s="146"/>
      <c r="V146" s="146"/>
      <c r="W146" s="470">
        <f>W145/$G$144</f>
        <v>0.5</v>
      </c>
      <c r="X146" s="470">
        <f>X145/$G$144</f>
        <v>0.5</v>
      </c>
      <c r="Y146" s="146"/>
      <c r="Z146" s="40">
        <f>SUM(H146:Y146)</f>
        <v>1</v>
      </c>
      <c r="AA146" s="1"/>
      <c r="AB146" s="480"/>
    </row>
    <row r="147" spans="1:28" ht="12.75" customHeight="1" x14ac:dyDescent="0.2">
      <c r="A147" s="10"/>
      <c r="B147" s="33" t="s">
        <v>623</v>
      </c>
      <c r="C147" s="171">
        <f>COUNTIF(H147:Y147,"&gt; 0")</f>
        <v>1</v>
      </c>
      <c r="D147" s="58">
        <v>0.02</v>
      </c>
      <c r="E147" s="65">
        <f t="shared" ref="E147" si="104">+D147*$E$155</f>
        <v>350000</v>
      </c>
      <c r="F147" s="31">
        <f>G147/$G$150</f>
        <v>7.4190290378057322E-3</v>
      </c>
      <c r="G147" s="34">
        <f>G148</f>
        <v>78462.710000000006</v>
      </c>
      <c r="H147" s="144">
        <f>IF(H149&lt;&gt;0,1,0)</f>
        <v>0</v>
      </c>
      <c r="I147" s="144">
        <f t="shared" ref="I147" si="105">IF(I149&lt;&gt;0,1,0)</f>
        <v>0</v>
      </c>
      <c r="J147" s="144">
        <v>0</v>
      </c>
      <c r="K147" s="144">
        <v>0</v>
      </c>
      <c r="L147" s="144">
        <v>0</v>
      </c>
      <c r="M147" s="144">
        <v>0</v>
      </c>
      <c r="N147" s="144">
        <v>0</v>
      </c>
      <c r="O147" s="144">
        <v>0</v>
      </c>
      <c r="P147" s="144">
        <v>0</v>
      </c>
      <c r="Q147" s="144">
        <v>0</v>
      </c>
      <c r="R147" s="144">
        <v>0</v>
      </c>
      <c r="S147" s="144">
        <v>0</v>
      </c>
      <c r="T147" s="144">
        <v>0</v>
      </c>
      <c r="U147" s="144">
        <v>0</v>
      </c>
      <c r="V147" s="144">
        <v>0</v>
      </c>
      <c r="W147" s="144">
        <v>0</v>
      </c>
      <c r="X147" s="144">
        <v>0</v>
      </c>
      <c r="Y147" s="144">
        <v>1</v>
      </c>
      <c r="Z147" s="40"/>
      <c r="AA147" s="1"/>
      <c r="AB147" s="480">
        <f>+Y156</f>
        <v>220</v>
      </c>
    </row>
    <row r="148" spans="1:28" ht="12.75" customHeight="1" outlineLevel="1" x14ac:dyDescent="0.2">
      <c r="A148" s="10"/>
      <c r="B148" s="582" t="s">
        <v>624</v>
      </c>
      <c r="C148" s="618"/>
      <c r="D148" s="52"/>
      <c r="E148" s="52"/>
      <c r="F148" s="608">
        <f>G148/$G$150</f>
        <v>7.4190290378057322E-3</v>
      </c>
      <c r="G148" s="588">
        <f>'15'!I62</f>
        <v>78462.710000000006</v>
      </c>
      <c r="H148" s="145">
        <f>H149*$G148</f>
        <v>0</v>
      </c>
      <c r="I148" s="145">
        <f t="shared" ref="I148" si="106">I149*$G148</f>
        <v>0</v>
      </c>
      <c r="J148" s="145">
        <v>0</v>
      </c>
      <c r="K148" s="145">
        <v>0</v>
      </c>
      <c r="L148" s="145">
        <v>0</v>
      </c>
      <c r="M148" s="145">
        <v>0</v>
      </c>
      <c r="N148" s="145">
        <v>0</v>
      </c>
      <c r="O148" s="145">
        <v>0</v>
      </c>
      <c r="P148" s="145">
        <v>0</v>
      </c>
      <c r="Q148" s="145">
        <v>0</v>
      </c>
      <c r="R148" s="145">
        <v>0</v>
      </c>
      <c r="S148" s="145">
        <v>0</v>
      </c>
      <c r="T148" s="145">
        <v>0</v>
      </c>
      <c r="U148" s="145">
        <v>0</v>
      </c>
      <c r="V148" s="145">
        <v>0</v>
      </c>
      <c r="W148" s="145">
        <v>0</v>
      </c>
      <c r="X148" s="145">
        <v>0</v>
      </c>
      <c r="Y148" s="145">
        <v>78462.710000000006</v>
      </c>
      <c r="Z148" s="39">
        <f>SUM(H148:Y148)</f>
        <v>78462.710000000006</v>
      </c>
      <c r="AA148" s="1"/>
    </row>
    <row r="149" spans="1:28" ht="12.75" customHeight="1" outlineLevel="1" x14ac:dyDescent="0.2">
      <c r="A149" s="10"/>
      <c r="B149" s="583"/>
      <c r="C149" s="619"/>
      <c r="D149" s="53"/>
      <c r="E149" s="53"/>
      <c r="F149" s="609"/>
      <c r="G149" s="589"/>
      <c r="H149" s="146"/>
      <c r="I149" s="146"/>
      <c r="J149" s="146"/>
      <c r="K149" s="146"/>
      <c r="L149" s="146"/>
      <c r="M149" s="146"/>
      <c r="N149" s="146"/>
      <c r="O149" s="146"/>
      <c r="P149" s="146"/>
      <c r="Q149" s="146"/>
      <c r="R149" s="146"/>
      <c r="S149" s="146"/>
      <c r="T149" s="146"/>
      <c r="U149" s="146"/>
      <c r="V149" s="146"/>
      <c r="W149" s="146"/>
      <c r="X149" s="146"/>
      <c r="Y149" s="470">
        <f>Y148/$G$147</f>
        <v>1</v>
      </c>
      <c r="Z149" s="40">
        <f>SUM(H149:Y149)</f>
        <v>1</v>
      </c>
      <c r="AA149" s="1"/>
    </row>
    <row r="150" spans="1:28" s="25" customFormat="1" ht="12.75" customHeight="1" outlineLevel="1" x14ac:dyDescent="0.2">
      <c r="A150" s="23"/>
      <c r="B150" s="35" t="s">
        <v>1</v>
      </c>
      <c r="C150" s="36">
        <f>COUNTIF(H150:Y150,"&gt; 0")</f>
        <v>0</v>
      </c>
      <c r="D150" s="54"/>
      <c r="E150" s="54"/>
      <c r="F150" s="36">
        <f>SUBTOTAL(109,F5:F149)</f>
        <v>1.9999999999999996</v>
      </c>
      <c r="G150" s="34">
        <f>SUM(G5:G149)/2</f>
        <v>10575873.150000004</v>
      </c>
      <c r="H150" s="147"/>
      <c r="I150" s="147"/>
      <c r="J150" s="147"/>
      <c r="K150" s="147"/>
      <c r="L150" s="147"/>
      <c r="M150" s="147"/>
      <c r="N150" s="147"/>
      <c r="O150" s="147"/>
      <c r="P150" s="147"/>
      <c r="Q150" s="147"/>
      <c r="R150" s="147"/>
      <c r="S150" s="147"/>
      <c r="T150" s="147"/>
      <c r="U150" s="147"/>
      <c r="V150" s="147"/>
      <c r="W150" s="147"/>
      <c r="X150" s="147"/>
      <c r="Y150" s="226"/>
      <c r="Z150" s="37"/>
      <c r="AA150" s="24"/>
    </row>
    <row r="151" spans="1:28" s="25" customFormat="1" ht="12.75" customHeight="1" outlineLevel="1" x14ac:dyDescent="0.2">
      <c r="A151" s="23"/>
      <c r="B151" s="26"/>
      <c r="C151" s="68"/>
      <c r="D151" s="55"/>
      <c r="E151" s="55"/>
      <c r="F151" s="27"/>
      <c r="G151" s="43" t="s">
        <v>7</v>
      </c>
      <c r="H151" s="148">
        <f>H6+H9+H11+H13+H17+H20+H22+H25+H27+H29+H31+H33+H35+H38+H40+H42+H44+H46+H48+H51+H53+H55+H57+H59+H61+H64+H66+H68+H70+H72+H74+H77+H79+H81+H83+H85+H87+H90+H92+H94+H96+H98+H100+H103+H105+H107+H109+H111+H113+H116+H118+H120+H122+H124+H126+H129+H132+H134+H136+H138+H140+H142+H145+H148+H15</f>
        <v>71316.2</v>
      </c>
      <c r="I151" s="148">
        <f t="shared" ref="I151:Z151" si="107">I6+I9+I11+I13+I17+I20+I22+I25+I27+I29+I31+I33+I35+I38+I40+I42+I44+I46+I48+I51+I53+I55+I57+I59+I61+I64+I66+I68+I70+I72+I74+I77+I79+I81+I83+I85+I87+I90+I92+I94+I96+I98+I100+I103+I105+I107+I109+I111+I113+I116+I118+I120+I122+I124+I126+I129+I132+I134+I136+I138+I140+I142+I145+I148+I15</f>
        <v>71316.2</v>
      </c>
      <c r="J151" s="148">
        <f t="shared" si="107"/>
        <v>1045411.6236666669</v>
      </c>
      <c r="K151" s="148">
        <f t="shared" si="107"/>
        <v>1091234.566300584</v>
      </c>
      <c r="L151" s="148">
        <f t="shared" si="107"/>
        <v>1163124.8966249933</v>
      </c>
      <c r="M151" s="148">
        <f t="shared" si="107"/>
        <v>1231478.9635188084</v>
      </c>
      <c r="N151" s="148">
        <f t="shared" si="107"/>
        <v>1266578.1073746984</v>
      </c>
      <c r="O151" s="148">
        <f t="shared" si="107"/>
        <v>1256679.745897409</v>
      </c>
      <c r="P151" s="148">
        <f t="shared" si="107"/>
        <v>474343.21219797764</v>
      </c>
      <c r="Q151" s="148">
        <f t="shared" si="107"/>
        <v>553822.21935766027</v>
      </c>
      <c r="R151" s="148">
        <f t="shared" si="107"/>
        <v>507199.68311567209</v>
      </c>
      <c r="S151" s="148">
        <f t="shared" si="107"/>
        <v>484570.68124330707</v>
      </c>
      <c r="T151" s="148">
        <f t="shared" si="107"/>
        <v>405499.64676011761</v>
      </c>
      <c r="U151" s="148">
        <f t="shared" si="107"/>
        <v>316063.03105865751</v>
      </c>
      <c r="V151" s="148">
        <f t="shared" si="107"/>
        <v>228961.71688344862</v>
      </c>
      <c r="W151" s="148">
        <f t="shared" si="107"/>
        <v>193343.69100000002</v>
      </c>
      <c r="X151" s="148">
        <f t="shared" si="107"/>
        <v>136466.255</v>
      </c>
      <c r="Y151" s="148">
        <f t="shared" si="107"/>
        <v>78462.710000000006</v>
      </c>
      <c r="Z151" s="148">
        <f t="shared" si="107"/>
        <v>10575873.150000008</v>
      </c>
      <c r="AA151" s="24"/>
    </row>
    <row r="152" spans="1:28" s="25" customFormat="1" ht="12.75" customHeight="1" outlineLevel="1" x14ac:dyDescent="0.2">
      <c r="A152" s="23"/>
      <c r="B152" s="26"/>
      <c r="C152" s="68"/>
      <c r="D152" s="55"/>
      <c r="E152" s="55"/>
      <c r="F152" s="27"/>
      <c r="G152" s="43" t="s">
        <v>6</v>
      </c>
      <c r="H152" s="148">
        <f>H151</f>
        <v>71316.2</v>
      </c>
      <c r="I152" s="148">
        <f>H152+I151</f>
        <v>142632.4</v>
      </c>
      <c r="J152" s="148">
        <f t="shared" ref="J152:Y152" si="108">I152+J151</f>
        <v>1188044.0236666668</v>
      </c>
      <c r="K152" s="148">
        <f t="shared" si="108"/>
        <v>2279278.5899672508</v>
      </c>
      <c r="L152" s="148">
        <f t="shared" si="108"/>
        <v>3442403.4865922444</v>
      </c>
      <c r="M152" s="148">
        <f t="shared" si="108"/>
        <v>4673882.450111053</v>
      </c>
      <c r="N152" s="148">
        <f t="shared" si="108"/>
        <v>5940460.5574857518</v>
      </c>
      <c r="O152" s="148">
        <f t="shared" si="108"/>
        <v>7197140.3033831604</v>
      </c>
      <c r="P152" s="148">
        <f t="shared" si="108"/>
        <v>7671483.5155811384</v>
      </c>
      <c r="Q152" s="148">
        <f t="shared" si="108"/>
        <v>8225305.7349387985</v>
      </c>
      <c r="R152" s="148">
        <f t="shared" si="108"/>
        <v>8732505.4180544708</v>
      </c>
      <c r="S152" s="148">
        <f t="shared" si="108"/>
        <v>9217076.0992977787</v>
      </c>
      <c r="T152" s="148">
        <f t="shared" si="108"/>
        <v>9622575.7460578959</v>
      </c>
      <c r="U152" s="148">
        <f t="shared" si="108"/>
        <v>9938638.7771165539</v>
      </c>
      <c r="V152" s="148">
        <f t="shared" si="108"/>
        <v>10167600.494000003</v>
      </c>
      <c r="W152" s="148">
        <f t="shared" si="108"/>
        <v>10360944.185000002</v>
      </c>
      <c r="X152" s="148">
        <f t="shared" si="108"/>
        <v>10497410.440000003</v>
      </c>
      <c r="Y152" s="148">
        <f t="shared" si="108"/>
        <v>10575873.150000004</v>
      </c>
      <c r="Z152" s="37"/>
      <c r="AA152" s="24"/>
    </row>
    <row r="153" spans="1:28" s="25" customFormat="1" ht="12.75" customHeight="1" outlineLevel="1" x14ac:dyDescent="0.2">
      <c r="A153" s="23"/>
      <c r="B153" s="26"/>
      <c r="C153" s="68"/>
      <c r="D153" s="55"/>
      <c r="E153" s="55"/>
      <c r="F153" s="27"/>
      <c r="G153" s="43" t="s">
        <v>4</v>
      </c>
      <c r="H153" s="149">
        <f>H151/$G$150</f>
        <v>6.7432919238446017E-3</v>
      </c>
      <c r="I153" s="149">
        <f t="shared" ref="I153:Y153" si="109">I151/$G$150</f>
        <v>6.7432919238446017E-3</v>
      </c>
      <c r="J153" s="149">
        <f t="shared" si="109"/>
        <v>9.8848729446671404E-2</v>
      </c>
      <c r="K153" s="149">
        <f t="shared" si="109"/>
        <v>0.10318151048366002</v>
      </c>
      <c r="L153" s="149">
        <f t="shared" si="109"/>
        <v>0.10997908920881798</v>
      </c>
      <c r="M153" s="149">
        <f t="shared" si="109"/>
        <v>0.11644229710894442</v>
      </c>
      <c r="N153" s="149">
        <f t="shared" si="109"/>
        <v>0.11976109106175294</v>
      </c>
      <c r="O153" s="149">
        <f t="shared" si="109"/>
        <v>0.11882515306997687</v>
      </c>
      <c r="P153" s="149">
        <f t="shared" si="109"/>
        <v>4.4851446823374337E-2</v>
      </c>
      <c r="Q153" s="149">
        <f t="shared" si="109"/>
        <v>5.2366571677125315E-2</v>
      </c>
      <c r="R153" s="149">
        <f t="shared" si="109"/>
        <v>4.7958185193973504E-2</v>
      </c>
      <c r="S153" s="149">
        <f t="shared" si="109"/>
        <v>4.5818503528789668E-2</v>
      </c>
      <c r="T153" s="149">
        <f t="shared" si="109"/>
        <v>3.8341954466437358E-2</v>
      </c>
      <c r="U153" s="149">
        <f t="shared" si="109"/>
        <v>2.9885289524171098E-2</v>
      </c>
      <c r="V153" s="149">
        <f t="shared" si="109"/>
        <v>2.1649438645493638E-2</v>
      </c>
      <c r="W153" s="149">
        <f t="shared" si="109"/>
        <v>1.8281581885274404E-2</v>
      </c>
      <c r="X153" s="149">
        <f t="shared" si="109"/>
        <v>1.2903544990041788E-2</v>
      </c>
      <c r="Y153" s="227">
        <f t="shared" si="109"/>
        <v>7.4190290378057322E-3</v>
      </c>
      <c r="Z153" s="41">
        <f>SUM(H153:Y153)</f>
        <v>0.99999999999999989</v>
      </c>
      <c r="AA153" s="24"/>
    </row>
    <row r="154" spans="1:28" s="25" customFormat="1" ht="12.75" customHeight="1" outlineLevel="1" thickBot="1" x14ac:dyDescent="0.25">
      <c r="A154" s="23"/>
      <c r="B154" s="28"/>
      <c r="C154" s="68"/>
      <c r="D154" s="56"/>
      <c r="E154" s="56"/>
      <c r="F154" s="29"/>
      <c r="G154" s="44" t="s">
        <v>5</v>
      </c>
      <c r="H154" s="150">
        <f>H153</f>
        <v>6.7432919238446017E-3</v>
      </c>
      <c r="I154" s="150">
        <f>H154+I153</f>
        <v>1.3486583847689203E-2</v>
      </c>
      <c r="J154" s="150">
        <f t="shared" ref="J154:Y154" si="110">I154+J153</f>
        <v>0.11233531329436061</v>
      </c>
      <c r="K154" s="150">
        <f t="shared" si="110"/>
        <v>0.21551682377802062</v>
      </c>
      <c r="L154" s="150">
        <f t="shared" si="110"/>
        <v>0.32549591298683861</v>
      </c>
      <c r="M154" s="150">
        <f t="shared" si="110"/>
        <v>0.44193821009578305</v>
      </c>
      <c r="N154" s="150">
        <f t="shared" si="110"/>
        <v>0.56169930115753597</v>
      </c>
      <c r="O154" s="150">
        <f t="shared" si="110"/>
        <v>0.68052445422751284</v>
      </c>
      <c r="P154" s="150">
        <f t="shared" si="110"/>
        <v>0.72537590105088723</v>
      </c>
      <c r="Q154" s="150">
        <f t="shared" si="110"/>
        <v>0.77774247272801256</v>
      </c>
      <c r="R154" s="150">
        <f t="shared" si="110"/>
        <v>0.8257006579219861</v>
      </c>
      <c r="S154" s="150">
        <f t="shared" si="110"/>
        <v>0.87151916145077579</v>
      </c>
      <c r="T154" s="150">
        <f t="shared" si="110"/>
        <v>0.90986111591721319</v>
      </c>
      <c r="U154" s="150">
        <f t="shared" si="110"/>
        <v>0.93974640544138432</v>
      </c>
      <c r="V154" s="150">
        <f t="shared" si="110"/>
        <v>0.96139584408687795</v>
      </c>
      <c r="W154" s="150">
        <f t="shared" si="110"/>
        <v>0.97967742597215235</v>
      </c>
      <c r="X154" s="150">
        <f t="shared" si="110"/>
        <v>0.99258097096219411</v>
      </c>
      <c r="Y154" s="228">
        <f t="shared" si="110"/>
        <v>0.99999999999999989</v>
      </c>
      <c r="Z154" s="42"/>
      <c r="AA154" s="24"/>
    </row>
    <row r="155" spans="1:28" x14ac:dyDescent="0.2">
      <c r="A155" s="1"/>
      <c r="B155" s="2"/>
      <c r="C155" s="66"/>
      <c r="D155" s="57">
        <f>SUM(D5:D147)</f>
        <v>0.91048658384768943</v>
      </c>
      <c r="E155" s="64">
        <v>17500000</v>
      </c>
      <c r="F155" s="7"/>
      <c r="G155" s="11"/>
      <c r="H155" s="140"/>
      <c r="I155" s="140"/>
      <c r="J155" s="140"/>
      <c r="K155" s="140"/>
      <c r="L155" s="140"/>
      <c r="M155" s="140"/>
      <c r="N155" s="140"/>
      <c r="O155" s="140"/>
      <c r="P155" s="140"/>
      <c r="Q155" s="140"/>
      <c r="R155" s="140"/>
      <c r="S155" s="140"/>
      <c r="T155" s="140"/>
      <c r="U155" s="140"/>
      <c r="V155" s="140"/>
      <c r="W155" s="140"/>
      <c r="X155" s="140"/>
      <c r="Y155" s="140"/>
      <c r="Z155" s="1"/>
      <c r="AA155" s="1"/>
    </row>
    <row r="156" spans="1:28" s="480" customFormat="1" x14ac:dyDescent="0.2">
      <c r="A156" s="474"/>
      <c r="B156" s="475"/>
      <c r="C156" s="476"/>
      <c r="D156" s="475"/>
      <c r="E156" s="475"/>
      <c r="F156" s="477"/>
      <c r="G156" s="478"/>
      <c r="H156" s="479">
        <f>220/H157</f>
        <v>220</v>
      </c>
      <c r="I156" s="479">
        <f t="shared" ref="I156:Y156" si="111">220/I157</f>
        <v>220</v>
      </c>
      <c r="J156" s="479">
        <f t="shared" si="111"/>
        <v>110</v>
      </c>
      <c r="K156" s="479">
        <f t="shared" si="111"/>
        <v>110</v>
      </c>
      <c r="L156" s="479">
        <f t="shared" si="111"/>
        <v>73.333333333333329</v>
      </c>
      <c r="M156" s="479">
        <f t="shared" si="111"/>
        <v>55</v>
      </c>
      <c r="N156" s="479">
        <f t="shared" si="111"/>
        <v>44</v>
      </c>
      <c r="O156" s="479">
        <f t="shared" si="111"/>
        <v>44</v>
      </c>
      <c r="P156" s="479">
        <f t="shared" si="111"/>
        <v>36.666666666666664</v>
      </c>
      <c r="Q156" s="479">
        <f>220/Q157</f>
        <v>36.666666666666664</v>
      </c>
      <c r="R156" s="479">
        <f t="shared" si="111"/>
        <v>44</v>
      </c>
      <c r="S156" s="479">
        <f t="shared" si="111"/>
        <v>44</v>
      </c>
      <c r="T156" s="479">
        <f t="shared" si="111"/>
        <v>55</v>
      </c>
      <c r="U156" s="479">
        <f t="shared" si="111"/>
        <v>73.333333333333329</v>
      </c>
      <c r="V156" s="479">
        <f t="shared" si="111"/>
        <v>110</v>
      </c>
      <c r="W156" s="479">
        <f t="shared" si="111"/>
        <v>73.333333333333329</v>
      </c>
      <c r="X156" s="479">
        <f t="shared" si="111"/>
        <v>73.333333333333329</v>
      </c>
      <c r="Y156" s="479">
        <f t="shared" si="111"/>
        <v>220</v>
      </c>
      <c r="Z156" s="474"/>
      <c r="AA156" s="474"/>
      <c r="AB156" s="480">
        <f>SUM(AB5:AB154)</f>
        <v>3959.9999999999991</v>
      </c>
    </row>
    <row r="157" spans="1:28" s="480" customFormat="1" x14ac:dyDescent="0.2">
      <c r="A157" s="474"/>
      <c r="B157" s="475"/>
      <c r="C157" s="476"/>
      <c r="D157" s="475"/>
      <c r="E157" s="475"/>
      <c r="F157" s="477"/>
      <c r="G157" s="481"/>
      <c r="H157" s="479">
        <v>1</v>
      </c>
      <c r="I157" s="479">
        <v>1</v>
      </c>
      <c r="J157" s="479">
        <v>2</v>
      </c>
      <c r="K157" s="479">
        <v>2</v>
      </c>
      <c r="L157" s="479">
        <v>3</v>
      </c>
      <c r="M157" s="479">
        <v>4</v>
      </c>
      <c r="N157" s="479">
        <v>5</v>
      </c>
      <c r="O157" s="479">
        <v>5</v>
      </c>
      <c r="P157" s="479">
        <v>6</v>
      </c>
      <c r="Q157" s="479">
        <v>6</v>
      </c>
      <c r="R157" s="479">
        <v>5</v>
      </c>
      <c r="S157" s="479">
        <v>5</v>
      </c>
      <c r="T157" s="479">
        <v>4</v>
      </c>
      <c r="U157" s="479">
        <v>3</v>
      </c>
      <c r="V157" s="479">
        <v>2</v>
      </c>
      <c r="W157" s="479">
        <v>3</v>
      </c>
      <c r="X157" s="479">
        <v>3</v>
      </c>
      <c r="Y157" s="479">
        <v>1</v>
      </c>
      <c r="Z157" s="474"/>
      <c r="AA157" s="474"/>
      <c r="AB157" s="480">
        <f>18*220</f>
        <v>3960</v>
      </c>
    </row>
    <row r="158" spans="1:28" x14ac:dyDescent="0.2">
      <c r="A158" s="1"/>
      <c r="B158" s="2"/>
      <c r="C158" s="66"/>
      <c r="D158" s="2"/>
      <c r="E158" s="2"/>
      <c r="F158" s="7"/>
      <c r="G158" s="11"/>
      <c r="Z158" s="1"/>
      <c r="AA158" s="1"/>
    </row>
    <row r="159" spans="1:28" x14ac:dyDescent="0.2">
      <c r="A159" s="1"/>
      <c r="B159" s="2"/>
      <c r="C159" s="66"/>
      <c r="D159" s="2"/>
      <c r="E159" s="2"/>
      <c r="F159" s="7"/>
      <c r="G159" s="11"/>
      <c r="H159" s="140"/>
      <c r="I159" s="140"/>
      <c r="J159" s="140"/>
      <c r="K159" s="140"/>
      <c r="L159" s="140"/>
      <c r="M159" s="140"/>
      <c r="N159" s="140"/>
      <c r="O159" s="140"/>
      <c r="P159" s="140"/>
      <c r="Q159" s="140"/>
      <c r="R159" s="140"/>
      <c r="S159" s="140"/>
      <c r="T159" s="140"/>
      <c r="U159" s="140"/>
      <c r="V159" s="140"/>
      <c r="W159" s="140"/>
      <c r="X159" s="140"/>
      <c r="Y159" s="140"/>
      <c r="Z159" s="1"/>
      <c r="AA159" s="1"/>
    </row>
    <row r="160" spans="1:28" x14ac:dyDescent="0.2">
      <c r="A160" s="1"/>
      <c r="B160" s="2"/>
      <c r="C160" s="66"/>
      <c r="D160" s="2"/>
      <c r="E160" s="2"/>
      <c r="F160" s="7"/>
      <c r="G160" s="11"/>
      <c r="H160" s="140"/>
      <c r="I160" s="140"/>
      <c r="J160" s="140"/>
      <c r="K160" s="140"/>
      <c r="L160" s="140"/>
      <c r="M160" s="140"/>
      <c r="N160" s="140"/>
      <c r="O160" s="140"/>
      <c r="P160" s="140"/>
      <c r="Q160" s="140"/>
      <c r="R160" s="140"/>
      <c r="S160" s="140"/>
      <c r="T160" s="140"/>
      <c r="U160" s="140"/>
      <c r="V160" s="140"/>
      <c r="W160" s="140"/>
      <c r="X160" s="140"/>
      <c r="Y160" s="140"/>
      <c r="Z160" s="1"/>
      <c r="AA160" s="1"/>
    </row>
    <row r="161" spans="1:27" x14ac:dyDescent="0.2">
      <c r="A161" s="1"/>
      <c r="B161" s="2"/>
      <c r="C161" s="66"/>
      <c r="D161" s="2"/>
      <c r="E161" s="2"/>
      <c r="F161" s="7"/>
      <c r="G161" s="11"/>
      <c r="H161" s="140"/>
      <c r="I161" s="140"/>
      <c r="J161" s="140"/>
      <c r="K161" s="140"/>
      <c r="L161" s="140"/>
      <c r="M161" s="140"/>
      <c r="N161" s="140"/>
      <c r="O161" s="140"/>
      <c r="P161" s="140"/>
      <c r="Q161" s="140"/>
      <c r="R161" s="140"/>
      <c r="S161" s="140"/>
      <c r="T161" s="140"/>
      <c r="U161" s="140"/>
      <c r="V161" s="140"/>
      <c r="W161" s="140"/>
      <c r="X161" s="140"/>
      <c r="Y161" s="140"/>
      <c r="Z161" s="1"/>
      <c r="AA161" s="1"/>
    </row>
    <row r="162" spans="1:27" x14ac:dyDescent="0.2">
      <c r="A162" s="1"/>
      <c r="B162" s="2"/>
      <c r="C162" s="66"/>
      <c r="D162" s="2"/>
      <c r="E162" s="2"/>
      <c r="F162" s="7"/>
      <c r="G162" s="11"/>
      <c r="H162" s="140"/>
      <c r="I162" s="140"/>
      <c r="J162" s="140"/>
      <c r="K162" s="140"/>
      <c r="L162" s="140"/>
      <c r="M162" s="140"/>
      <c r="N162" s="140"/>
      <c r="O162" s="140"/>
      <c r="P162" s="140"/>
      <c r="Q162" s="140"/>
      <c r="R162" s="140"/>
      <c r="S162" s="140"/>
      <c r="T162" s="140"/>
      <c r="U162" s="140"/>
      <c r="V162" s="140"/>
      <c r="W162" s="140"/>
      <c r="X162" s="140"/>
      <c r="Y162" s="140"/>
      <c r="Z162" s="1"/>
      <c r="AA162" s="1"/>
    </row>
    <row r="163" spans="1:27" x14ac:dyDescent="0.2">
      <c r="A163" s="1"/>
      <c r="B163" s="2"/>
      <c r="C163" s="66"/>
      <c r="D163" s="2"/>
      <c r="E163" s="2"/>
      <c r="F163" s="7"/>
      <c r="G163" s="11"/>
      <c r="H163" s="140"/>
      <c r="I163" s="140"/>
      <c r="J163" s="140"/>
      <c r="K163" s="140"/>
      <c r="L163" s="140"/>
      <c r="M163" s="140"/>
      <c r="N163" s="140"/>
      <c r="O163" s="140"/>
      <c r="P163" s="140"/>
      <c r="Q163" s="140"/>
      <c r="R163" s="140"/>
      <c r="S163" s="140"/>
      <c r="T163" s="140"/>
      <c r="U163" s="140"/>
      <c r="V163" s="140"/>
      <c r="W163" s="140"/>
      <c r="X163" s="140"/>
      <c r="Y163" s="140"/>
      <c r="Z163" s="1"/>
      <c r="AA163" s="1"/>
    </row>
    <row r="164" spans="1:27" x14ac:dyDescent="0.2">
      <c r="A164" s="1"/>
      <c r="B164" s="2"/>
      <c r="C164" s="66"/>
      <c r="D164" s="2"/>
      <c r="E164" s="2"/>
      <c r="F164" s="7"/>
      <c r="G164" s="11"/>
      <c r="H164" s="140"/>
      <c r="I164" s="140"/>
      <c r="J164" s="140"/>
      <c r="K164" s="140"/>
      <c r="L164" s="140"/>
      <c r="M164" s="140"/>
      <c r="N164" s="140"/>
      <c r="O164" s="140"/>
      <c r="P164" s="140"/>
      <c r="Q164" s="140"/>
      <c r="R164" s="140"/>
      <c r="S164" s="140"/>
      <c r="T164" s="140"/>
      <c r="U164" s="140"/>
      <c r="V164" s="140"/>
      <c r="W164" s="140"/>
      <c r="X164" s="140"/>
      <c r="Y164" s="140"/>
      <c r="Z164" s="1"/>
      <c r="AA164" s="1"/>
    </row>
    <row r="165" spans="1:27" x14ac:dyDescent="0.2">
      <c r="A165" s="1"/>
      <c r="B165" s="2"/>
      <c r="C165" s="66"/>
      <c r="D165" s="2"/>
      <c r="E165" s="2"/>
      <c r="F165" s="7"/>
      <c r="G165" s="11"/>
      <c r="H165" s="140"/>
      <c r="I165" s="140"/>
      <c r="J165" s="140"/>
      <c r="K165" s="140"/>
      <c r="L165" s="140"/>
      <c r="M165" s="140"/>
      <c r="N165" s="140"/>
      <c r="O165" s="140"/>
      <c r="P165" s="140"/>
      <c r="Q165" s="140"/>
      <c r="R165" s="140"/>
      <c r="S165" s="140"/>
      <c r="T165" s="140"/>
      <c r="U165" s="140"/>
      <c r="V165" s="140"/>
      <c r="W165" s="140"/>
      <c r="X165" s="140"/>
      <c r="Y165" s="140"/>
      <c r="Z165" s="1"/>
      <c r="AA165" s="1"/>
    </row>
    <row r="166" spans="1:27" x14ac:dyDescent="0.2">
      <c r="A166" s="1"/>
      <c r="B166" s="2"/>
      <c r="C166" s="66"/>
      <c r="D166" s="2"/>
      <c r="E166" s="2"/>
      <c r="F166" s="7"/>
      <c r="G166" s="11"/>
      <c r="H166" s="140"/>
      <c r="I166" s="140"/>
      <c r="J166" s="140"/>
      <c r="K166" s="140"/>
      <c r="L166" s="140"/>
      <c r="M166" s="140"/>
      <c r="N166" s="140"/>
      <c r="O166" s="140"/>
      <c r="P166" s="140"/>
      <c r="Q166" s="140"/>
      <c r="R166" s="140"/>
      <c r="S166" s="140"/>
      <c r="T166" s="140"/>
      <c r="U166" s="140"/>
      <c r="V166" s="140"/>
      <c r="W166" s="140"/>
      <c r="X166" s="140"/>
      <c r="Y166" s="140"/>
      <c r="Z166" s="1"/>
      <c r="AA166" s="1"/>
    </row>
    <row r="167" spans="1:27" x14ac:dyDescent="0.2">
      <c r="A167" s="1"/>
      <c r="B167" s="2"/>
      <c r="C167" s="66"/>
      <c r="D167" s="2"/>
      <c r="E167" s="2"/>
      <c r="F167" s="7"/>
      <c r="G167" s="11"/>
      <c r="H167" s="140"/>
      <c r="I167" s="140"/>
      <c r="J167" s="140"/>
      <c r="K167" s="140"/>
      <c r="L167" s="140"/>
      <c r="M167" s="140"/>
      <c r="N167" s="140"/>
      <c r="O167" s="140"/>
      <c r="P167" s="140"/>
      <c r="Q167" s="140"/>
      <c r="R167" s="140"/>
      <c r="S167" s="140"/>
      <c r="T167" s="140"/>
      <c r="U167" s="140"/>
      <c r="V167" s="140"/>
      <c r="W167" s="140"/>
      <c r="X167" s="140"/>
      <c r="Y167" s="140"/>
      <c r="Z167" s="1"/>
      <c r="AA167" s="1"/>
    </row>
    <row r="168" spans="1:27" x14ac:dyDescent="0.2">
      <c r="A168" s="1"/>
      <c r="B168" s="2"/>
      <c r="C168" s="66"/>
      <c r="D168" s="2"/>
      <c r="E168" s="2"/>
      <c r="F168" s="7"/>
      <c r="G168" s="11"/>
      <c r="H168" s="140"/>
      <c r="I168" s="140"/>
      <c r="J168" s="140"/>
      <c r="K168" s="140"/>
      <c r="L168" s="140"/>
      <c r="M168" s="140"/>
      <c r="N168" s="140"/>
      <c r="O168" s="140"/>
      <c r="P168" s="140"/>
      <c r="Q168" s="140"/>
      <c r="R168" s="140"/>
      <c r="S168" s="140"/>
      <c r="T168" s="140"/>
      <c r="U168" s="140"/>
      <c r="V168" s="140"/>
      <c r="W168" s="140"/>
      <c r="X168" s="140"/>
      <c r="Y168" s="140"/>
      <c r="Z168" s="1"/>
      <c r="AA168" s="1"/>
    </row>
    <row r="169" spans="1:27" x14ac:dyDescent="0.2">
      <c r="A169" s="1"/>
      <c r="B169" s="2"/>
      <c r="C169" s="66"/>
      <c r="D169" s="2"/>
      <c r="E169" s="2"/>
      <c r="F169" s="7"/>
      <c r="G169" s="11"/>
      <c r="H169" s="140"/>
      <c r="I169" s="140"/>
      <c r="J169" s="140"/>
      <c r="K169" s="140"/>
      <c r="L169" s="140"/>
      <c r="M169" s="140"/>
      <c r="N169" s="140"/>
      <c r="O169" s="140"/>
      <c r="P169" s="140"/>
      <c r="Q169" s="140"/>
      <c r="R169" s="140"/>
      <c r="S169" s="140"/>
      <c r="T169" s="140"/>
      <c r="U169" s="140"/>
      <c r="V169" s="140"/>
      <c r="W169" s="140"/>
      <c r="X169" s="140"/>
      <c r="Y169" s="140"/>
      <c r="Z169" s="1"/>
      <c r="AA169" s="1"/>
    </row>
    <row r="170" spans="1:27" x14ac:dyDescent="0.2">
      <c r="A170" s="1"/>
      <c r="B170" s="2"/>
      <c r="C170" s="66"/>
      <c r="D170" s="2"/>
      <c r="E170" s="2"/>
      <c r="F170" s="7"/>
      <c r="G170" s="11"/>
      <c r="H170" s="140"/>
      <c r="I170" s="140"/>
      <c r="J170" s="140"/>
      <c r="K170" s="140"/>
      <c r="L170" s="140"/>
      <c r="M170" s="140"/>
      <c r="N170" s="140"/>
      <c r="O170" s="140"/>
      <c r="P170" s="140"/>
      <c r="Q170" s="140"/>
      <c r="R170" s="140"/>
      <c r="S170" s="140"/>
      <c r="T170" s="140"/>
      <c r="U170" s="140"/>
      <c r="V170" s="140"/>
      <c r="W170" s="140"/>
      <c r="X170" s="140"/>
      <c r="Y170" s="140"/>
      <c r="Z170" s="1"/>
      <c r="AA170" s="1"/>
    </row>
    <row r="171" spans="1:27" x14ac:dyDescent="0.2">
      <c r="A171" s="1"/>
      <c r="B171" s="2"/>
      <c r="C171" s="66"/>
      <c r="D171" s="2"/>
      <c r="E171" s="2"/>
      <c r="F171" s="7"/>
      <c r="G171" s="11"/>
      <c r="H171" s="140"/>
      <c r="I171" s="140"/>
      <c r="J171" s="140"/>
      <c r="K171" s="140"/>
      <c r="L171" s="140"/>
      <c r="M171" s="140"/>
      <c r="N171" s="140"/>
      <c r="O171" s="140"/>
      <c r="P171" s="140"/>
      <c r="Q171" s="140"/>
      <c r="R171" s="140"/>
      <c r="S171" s="140"/>
      <c r="T171" s="140"/>
      <c r="U171" s="140"/>
      <c r="V171" s="140"/>
      <c r="W171" s="140"/>
      <c r="X171" s="140"/>
      <c r="Y171" s="140"/>
      <c r="Z171" s="1"/>
      <c r="AA171" s="1"/>
    </row>
    <row r="172" spans="1:27" x14ac:dyDescent="0.2">
      <c r="A172" s="1"/>
      <c r="B172" s="2"/>
      <c r="C172" s="66"/>
      <c r="D172" s="2"/>
      <c r="E172" s="2"/>
      <c r="F172" s="7"/>
      <c r="G172" s="11"/>
      <c r="H172" s="140"/>
      <c r="I172" s="140"/>
      <c r="J172" s="140"/>
      <c r="K172" s="140"/>
      <c r="L172" s="140"/>
      <c r="M172" s="140"/>
      <c r="N172" s="140"/>
      <c r="O172" s="140"/>
      <c r="P172" s="140"/>
      <c r="Q172" s="140"/>
      <c r="R172" s="140"/>
      <c r="S172" s="140"/>
      <c r="T172" s="140"/>
      <c r="U172" s="140"/>
      <c r="V172" s="140"/>
      <c r="W172" s="140"/>
      <c r="X172" s="140"/>
      <c r="Y172" s="140"/>
      <c r="Z172" s="1"/>
      <c r="AA172" s="1"/>
    </row>
    <row r="173" spans="1:27" x14ac:dyDescent="0.2">
      <c r="A173" s="1"/>
      <c r="B173" s="2"/>
      <c r="C173" s="66"/>
      <c r="D173" s="2"/>
      <c r="E173" s="2"/>
      <c r="F173" s="7"/>
      <c r="G173" s="11"/>
      <c r="H173" s="140"/>
      <c r="I173" s="140"/>
      <c r="J173" s="140"/>
      <c r="K173" s="140"/>
      <c r="L173" s="140"/>
      <c r="M173" s="140"/>
      <c r="N173" s="140"/>
      <c r="O173" s="140"/>
      <c r="P173" s="140"/>
      <c r="Q173" s="140"/>
      <c r="R173" s="140"/>
      <c r="S173" s="140"/>
      <c r="T173" s="140"/>
      <c r="U173" s="140"/>
      <c r="V173" s="140"/>
      <c r="W173" s="140"/>
      <c r="X173" s="140"/>
      <c r="Y173" s="140"/>
      <c r="Z173" s="1"/>
      <c r="AA173" s="1"/>
    </row>
    <row r="174" spans="1:27" x14ac:dyDescent="0.2">
      <c r="A174" s="1"/>
      <c r="B174" s="2"/>
      <c r="C174" s="66"/>
      <c r="D174" s="2"/>
      <c r="E174" s="2"/>
      <c r="F174" s="7"/>
      <c r="G174" s="11"/>
      <c r="H174" s="140"/>
      <c r="I174" s="140"/>
      <c r="J174" s="140"/>
      <c r="K174" s="140"/>
      <c r="L174" s="140"/>
      <c r="M174" s="140"/>
      <c r="N174" s="140"/>
      <c r="O174" s="140"/>
      <c r="P174" s="140"/>
      <c r="Q174" s="140"/>
      <c r="R174" s="140"/>
      <c r="S174" s="140"/>
      <c r="T174" s="140"/>
      <c r="U174" s="140"/>
      <c r="V174" s="140"/>
      <c r="W174" s="140"/>
      <c r="X174" s="140"/>
      <c r="Y174" s="140"/>
      <c r="Z174" s="1"/>
      <c r="AA174" s="1"/>
    </row>
    <row r="175" spans="1:27" x14ac:dyDescent="0.2">
      <c r="A175" s="1"/>
      <c r="B175" s="2"/>
      <c r="C175" s="66"/>
      <c r="D175" s="2"/>
      <c r="E175" s="2"/>
      <c r="F175" s="7"/>
      <c r="G175" s="11"/>
      <c r="H175" s="140"/>
      <c r="I175" s="140"/>
      <c r="J175" s="140"/>
      <c r="K175" s="140"/>
      <c r="L175" s="140"/>
      <c r="M175" s="140"/>
      <c r="N175" s="140"/>
      <c r="O175" s="140"/>
      <c r="P175" s="140"/>
      <c r="Q175" s="140"/>
      <c r="R175" s="140"/>
      <c r="S175" s="140"/>
      <c r="T175" s="140"/>
      <c r="U175" s="140"/>
      <c r="V175" s="140"/>
      <c r="W175" s="140"/>
      <c r="X175" s="140"/>
      <c r="Y175" s="140"/>
      <c r="Z175" s="1"/>
      <c r="AA175" s="1"/>
    </row>
    <row r="176" spans="1:27" x14ac:dyDescent="0.2">
      <c r="A176" s="1"/>
      <c r="B176" s="2"/>
      <c r="C176" s="66"/>
      <c r="D176" s="2"/>
      <c r="E176" s="2"/>
      <c r="F176" s="7"/>
      <c r="G176" s="11"/>
      <c r="H176" s="140"/>
      <c r="I176" s="140"/>
      <c r="J176" s="140"/>
      <c r="K176" s="140"/>
      <c r="L176" s="140"/>
      <c r="M176" s="140"/>
      <c r="N176" s="140"/>
      <c r="O176" s="140"/>
      <c r="P176" s="140"/>
      <c r="Q176" s="140"/>
      <c r="R176" s="140"/>
      <c r="S176" s="140"/>
      <c r="T176" s="140"/>
      <c r="U176" s="140"/>
      <c r="V176" s="140"/>
      <c r="W176" s="140"/>
      <c r="X176" s="140"/>
      <c r="Y176" s="140"/>
      <c r="Z176" s="1"/>
      <c r="AA176" s="1"/>
    </row>
    <row r="177" spans="1:27" x14ac:dyDescent="0.2">
      <c r="A177" s="1"/>
      <c r="B177" s="2"/>
      <c r="C177" s="66"/>
      <c r="D177" s="2"/>
      <c r="E177" s="2"/>
      <c r="F177" s="7"/>
      <c r="G177" s="11"/>
      <c r="H177" s="140"/>
      <c r="I177" s="140"/>
      <c r="J177" s="140"/>
      <c r="K177" s="140"/>
      <c r="L177" s="140"/>
      <c r="M177" s="140"/>
      <c r="N177" s="140"/>
      <c r="O177" s="140"/>
      <c r="P177" s="140"/>
      <c r="Q177" s="140"/>
      <c r="R177" s="140"/>
      <c r="S177" s="140"/>
      <c r="T177" s="140"/>
      <c r="U177" s="140"/>
      <c r="V177" s="140"/>
      <c r="W177" s="140"/>
      <c r="X177" s="140"/>
      <c r="Y177" s="140"/>
      <c r="Z177" s="1"/>
      <c r="AA177" s="1"/>
    </row>
    <row r="178" spans="1:27" x14ac:dyDescent="0.2">
      <c r="A178" s="1"/>
      <c r="B178" s="2"/>
      <c r="C178" s="66"/>
      <c r="D178" s="2"/>
      <c r="E178" s="2"/>
      <c r="F178" s="7"/>
      <c r="G178" s="11"/>
      <c r="H178" s="140"/>
      <c r="I178" s="140"/>
      <c r="J178" s="140"/>
      <c r="K178" s="140"/>
      <c r="L178" s="140"/>
      <c r="M178" s="140"/>
      <c r="N178" s="140"/>
      <c r="O178" s="140"/>
      <c r="P178" s="140"/>
      <c r="Q178" s="140"/>
      <c r="R178" s="140"/>
      <c r="S178" s="140"/>
      <c r="T178" s="140"/>
      <c r="U178" s="140"/>
      <c r="V178" s="140"/>
      <c r="W178" s="140"/>
      <c r="X178" s="140"/>
      <c r="Y178" s="140"/>
      <c r="Z178" s="1"/>
      <c r="AA178" s="1"/>
    </row>
    <row r="179" spans="1:27" x14ac:dyDescent="0.2">
      <c r="A179" s="1"/>
      <c r="B179" s="2"/>
      <c r="C179" s="66"/>
      <c r="D179" s="2"/>
      <c r="E179" s="2"/>
      <c r="F179" s="7"/>
      <c r="G179" s="11"/>
      <c r="H179" s="140"/>
      <c r="I179" s="140"/>
      <c r="J179" s="140"/>
      <c r="K179" s="140"/>
      <c r="L179" s="140"/>
      <c r="M179" s="140"/>
      <c r="N179" s="140"/>
      <c r="O179" s="140"/>
      <c r="P179" s="140"/>
      <c r="Q179" s="140"/>
      <c r="R179" s="140"/>
      <c r="S179" s="140"/>
      <c r="T179" s="140"/>
      <c r="U179" s="140"/>
      <c r="V179" s="140"/>
      <c r="W179" s="140"/>
      <c r="X179" s="140"/>
      <c r="Y179" s="140"/>
      <c r="Z179" s="1"/>
      <c r="AA179" s="1"/>
    </row>
    <row r="180" spans="1:27" x14ac:dyDescent="0.2">
      <c r="A180" s="1"/>
      <c r="B180" s="2"/>
      <c r="C180" s="66"/>
      <c r="D180" s="2"/>
      <c r="E180" s="2"/>
      <c r="F180" s="7"/>
      <c r="G180" s="11"/>
      <c r="H180" s="140"/>
      <c r="I180" s="140"/>
      <c r="J180" s="140"/>
      <c r="K180" s="140"/>
      <c r="L180" s="140"/>
      <c r="M180" s="140"/>
      <c r="N180" s="140"/>
      <c r="O180" s="140"/>
      <c r="P180" s="140"/>
      <c r="Q180" s="140"/>
      <c r="R180" s="140"/>
      <c r="S180" s="140"/>
      <c r="T180" s="140"/>
      <c r="U180" s="140"/>
      <c r="V180" s="140"/>
      <c r="W180" s="140"/>
      <c r="X180" s="140"/>
      <c r="Y180" s="140"/>
      <c r="Z180" s="1"/>
      <c r="AA180" s="1"/>
    </row>
    <row r="181" spans="1:27" x14ac:dyDescent="0.2">
      <c r="A181" s="1"/>
      <c r="B181" s="2"/>
      <c r="C181" s="66"/>
      <c r="D181" s="2"/>
      <c r="E181" s="2"/>
      <c r="F181" s="7"/>
      <c r="G181" s="11"/>
      <c r="H181" s="140"/>
      <c r="I181" s="140"/>
      <c r="J181" s="140"/>
      <c r="K181" s="140"/>
      <c r="L181" s="140"/>
      <c r="M181" s="140"/>
      <c r="N181" s="140"/>
      <c r="O181" s="140"/>
      <c r="P181" s="140"/>
      <c r="Q181" s="140"/>
      <c r="R181" s="140"/>
      <c r="S181" s="140"/>
      <c r="T181" s="140"/>
      <c r="U181" s="140"/>
      <c r="V181" s="140"/>
      <c r="W181" s="140"/>
      <c r="X181" s="140"/>
      <c r="Y181" s="140"/>
      <c r="Z181" s="1"/>
      <c r="AA181" s="1"/>
    </row>
    <row r="182" spans="1:27" x14ac:dyDescent="0.2">
      <c r="A182" s="1"/>
      <c r="B182" s="2"/>
      <c r="C182" s="66"/>
      <c r="D182" s="2"/>
      <c r="E182" s="2"/>
      <c r="F182" s="7"/>
      <c r="G182" s="11"/>
      <c r="H182" s="140"/>
      <c r="I182" s="140"/>
      <c r="J182" s="140"/>
      <c r="K182" s="140"/>
      <c r="L182" s="140"/>
      <c r="M182" s="140"/>
      <c r="N182" s="140"/>
      <c r="O182" s="140"/>
      <c r="P182" s="140"/>
      <c r="Q182" s="140"/>
      <c r="R182" s="140"/>
      <c r="S182" s="140"/>
      <c r="T182" s="140"/>
      <c r="U182" s="140"/>
      <c r="V182" s="140"/>
      <c r="W182" s="140"/>
      <c r="X182" s="140"/>
      <c r="Y182" s="140"/>
      <c r="Z182" s="1"/>
      <c r="AA182" s="1"/>
    </row>
    <row r="183" spans="1:27" x14ac:dyDescent="0.2">
      <c r="A183" s="1"/>
      <c r="B183" s="2"/>
      <c r="C183" s="66"/>
      <c r="D183" s="2"/>
      <c r="E183" s="2"/>
      <c r="F183" s="7"/>
      <c r="G183" s="11"/>
      <c r="H183" s="140"/>
      <c r="I183" s="140"/>
      <c r="J183" s="140"/>
      <c r="K183" s="140"/>
      <c r="L183" s="140"/>
      <c r="M183" s="140"/>
      <c r="N183" s="140"/>
      <c r="O183" s="140"/>
      <c r="P183" s="140"/>
      <c r="Q183" s="140"/>
      <c r="R183" s="140"/>
      <c r="S183" s="140"/>
      <c r="T183" s="140"/>
      <c r="U183" s="140"/>
      <c r="V183" s="140"/>
      <c r="W183" s="140"/>
      <c r="X183" s="140"/>
      <c r="Y183" s="140"/>
      <c r="Z183" s="1"/>
      <c r="AA183" s="1"/>
    </row>
    <row r="184" spans="1:27" x14ac:dyDescent="0.2">
      <c r="A184" s="1"/>
      <c r="B184" s="2"/>
      <c r="C184" s="66"/>
      <c r="D184" s="2"/>
      <c r="E184" s="2"/>
      <c r="F184" s="7"/>
      <c r="G184" s="11"/>
      <c r="H184" s="140"/>
      <c r="I184" s="140"/>
      <c r="J184" s="140"/>
      <c r="K184" s="140"/>
      <c r="L184" s="140"/>
      <c r="M184" s="140"/>
      <c r="N184" s="140"/>
      <c r="O184" s="140"/>
      <c r="P184" s="140"/>
      <c r="Q184" s="140"/>
      <c r="R184" s="140"/>
      <c r="S184" s="140"/>
      <c r="T184" s="140"/>
      <c r="U184" s="140"/>
      <c r="V184" s="140"/>
      <c r="W184" s="140"/>
      <c r="X184" s="140"/>
      <c r="Y184" s="140"/>
      <c r="Z184" s="1"/>
      <c r="AA184" s="1"/>
    </row>
    <row r="185" spans="1:27" x14ac:dyDescent="0.2">
      <c r="A185" s="1"/>
      <c r="B185" s="2"/>
      <c r="C185" s="66"/>
      <c r="D185" s="2"/>
      <c r="E185" s="2"/>
      <c r="F185" s="7"/>
      <c r="G185" s="11"/>
      <c r="H185" s="140"/>
      <c r="I185" s="140"/>
      <c r="J185" s="140"/>
      <c r="K185" s="140"/>
      <c r="L185" s="140"/>
      <c r="M185" s="140"/>
      <c r="N185" s="140"/>
      <c r="O185" s="140"/>
      <c r="P185" s="140"/>
      <c r="Q185" s="140"/>
      <c r="R185" s="140"/>
      <c r="S185" s="140"/>
      <c r="T185" s="140"/>
      <c r="U185" s="140"/>
      <c r="V185" s="140"/>
      <c r="W185" s="140"/>
      <c r="X185" s="140"/>
      <c r="Y185" s="140"/>
      <c r="Z185" s="1"/>
      <c r="AA185" s="1"/>
    </row>
    <row r="186" spans="1:27" x14ac:dyDescent="0.2">
      <c r="A186" s="1"/>
      <c r="B186" s="2"/>
      <c r="C186" s="66"/>
      <c r="D186" s="2"/>
      <c r="E186" s="2"/>
      <c r="F186" s="7"/>
      <c r="G186" s="11"/>
      <c r="H186" s="140"/>
      <c r="I186" s="140"/>
      <c r="J186" s="140"/>
      <c r="K186" s="140"/>
      <c r="L186" s="140"/>
      <c r="M186" s="140"/>
      <c r="N186" s="140"/>
      <c r="O186" s="140"/>
      <c r="P186" s="140"/>
      <c r="Q186" s="140"/>
      <c r="R186" s="140"/>
      <c r="S186" s="140"/>
      <c r="T186" s="140"/>
      <c r="U186" s="140"/>
      <c r="V186" s="140"/>
      <c r="W186" s="140"/>
      <c r="X186" s="140"/>
      <c r="Y186" s="140"/>
      <c r="Z186" s="1"/>
      <c r="AA186" s="1"/>
    </row>
    <row r="187" spans="1:27" x14ac:dyDescent="0.2">
      <c r="A187" s="1"/>
      <c r="B187" s="2"/>
      <c r="C187" s="66"/>
      <c r="D187" s="2"/>
      <c r="E187" s="2"/>
      <c r="F187" s="7"/>
      <c r="G187" s="11"/>
      <c r="H187" s="140"/>
      <c r="I187" s="140"/>
      <c r="J187" s="140"/>
      <c r="K187" s="140"/>
      <c r="L187" s="140"/>
      <c r="M187" s="140"/>
      <c r="N187" s="140"/>
      <c r="O187" s="140"/>
      <c r="P187" s="140"/>
      <c r="Q187" s="140"/>
      <c r="R187" s="140"/>
      <c r="S187" s="140"/>
      <c r="T187" s="140"/>
      <c r="U187" s="140"/>
      <c r="V187" s="140"/>
      <c r="W187" s="140"/>
      <c r="X187" s="140"/>
      <c r="Y187" s="140"/>
      <c r="Z187" s="1"/>
      <c r="AA187" s="1"/>
    </row>
    <row r="188" spans="1:27" x14ac:dyDescent="0.2">
      <c r="A188" s="1"/>
      <c r="B188" s="2"/>
      <c r="C188" s="66"/>
      <c r="D188" s="2"/>
      <c r="E188" s="2"/>
      <c r="F188" s="7"/>
      <c r="G188" s="11"/>
      <c r="H188" s="140"/>
      <c r="I188" s="140"/>
      <c r="J188" s="140"/>
      <c r="K188" s="140"/>
      <c r="L188" s="140"/>
      <c r="M188" s="140"/>
      <c r="N188" s="140"/>
      <c r="O188" s="140"/>
      <c r="P188" s="140"/>
      <c r="Q188" s="140"/>
      <c r="R188" s="140"/>
      <c r="S188" s="140"/>
      <c r="T188" s="140"/>
      <c r="U188" s="140"/>
      <c r="V188" s="140"/>
      <c r="W188" s="140"/>
      <c r="X188" s="140"/>
      <c r="Y188" s="140"/>
      <c r="Z188" s="1"/>
      <c r="AA188" s="1"/>
    </row>
    <row r="189" spans="1:27" x14ac:dyDescent="0.2">
      <c r="A189" s="1"/>
      <c r="B189" s="2"/>
      <c r="C189" s="66"/>
      <c r="D189" s="2"/>
      <c r="E189" s="2"/>
      <c r="F189" s="7"/>
      <c r="G189" s="11"/>
      <c r="H189" s="140"/>
      <c r="I189" s="140"/>
      <c r="J189" s="140"/>
      <c r="K189" s="140"/>
      <c r="L189" s="140"/>
      <c r="M189" s="140"/>
      <c r="N189" s="140"/>
      <c r="O189" s="140"/>
      <c r="P189" s="140"/>
      <c r="Q189" s="140"/>
      <c r="R189" s="140"/>
      <c r="S189" s="140"/>
      <c r="T189" s="140"/>
      <c r="U189" s="140"/>
      <c r="V189" s="140"/>
      <c r="W189" s="140"/>
      <c r="X189" s="140"/>
      <c r="Y189" s="140"/>
      <c r="Z189" s="1"/>
      <c r="AA189" s="1"/>
    </row>
    <row r="190" spans="1:27" x14ac:dyDescent="0.2">
      <c r="A190" s="1"/>
      <c r="B190" s="2"/>
      <c r="C190" s="66"/>
      <c r="D190" s="2"/>
      <c r="E190" s="2"/>
      <c r="F190" s="7"/>
      <c r="G190" s="11"/>
      <c r="H190" s="140"/>
      <c r="I190" s="140"/>
      <c r="J190" s="140"/>
      <c r="K190" s="140"/>
      <c r="L190" s="140"/>
      <c r="M190" s="140"/>
      <c r="N190" s="140"/>
      <c r="O190" s="140"/>
      <c r="P190" s="140"/>
      <c r="Q190" s="140"/>
      <c r="R190" s="140"/>
      <c r="S190" s="140"/>
      <c r="T190" s="140"/>
      <c r="U190" s="140"/>
      <c r="V190" s="140"/>
      <c r="W190" s="140"/>
      <c r="X190" s="140"/>
      <c r="Y190" s="140"/>
      <c r="Z190" s="1"/>
      <c r="AA190" s="1"/>
    </row>
    <row r="191" spans="1:27" x14ac:dyDescent="0.2">
      <c r="A191" s="1"/>
      <c r="B191" s="2"/>
      <c r="C191" s="66"/>
      <c r="D191" s="2"/>
      <c r="E191" s="2"/>
      <c r="F191" s="7"/>
      <c r="G191" s="11"/>
      <c r="H191" s="140"/>
      <c r="I191" s="140"/>
      <c r="J191" s="140"/>
      <c r="K191" s="140"/>
      <c r="L191" s="140"/>
      <c r="M191" s="140"/>
      <c r="N191" s="140"/>
      <c r="O191" s="140"/>
      <c r="P191" s="140"/>
      <c r="Q191" s="140"/>
      <c r="R191" s="140"/>
      <c r="S191" s="140"/>
      <c r="T191" s="140"/>
      <c r="U191" s="140"/>
      <c r="V191" s="140"/>
      <c r="W191" s="140"/>
      <c r="X191" s="140"/>
      <c r="Y191" s="140"/>
      <c r="Z191" s="1"/>
      <c r="AA191" s="1"/>
    </row>
    <row r="192" spans="1:27" x14ac:dyDescent="0.2">
      <c r="A192" s="1"/>
      <c r="B192" s="2"/>
      <c r="C192" s="66"/>
      <c r="D192" s="2"/>
      <c r="E192" s="2"/>
      <c r="F192" s="7"/>
      <c r="G192" s="11"/>
      <c r="H192" s="140"/>
      <c r="I192" s="140"/>
      <c r="J192" s="140"/>
      <c r="K192" s="140"/>
      <c r="L192" s="140"/>
      <c r="M192" s="140"/>
      <c r="N192" s="140"/>
      <c r="O192" s="140"/>
      <c r="P192" s="140"/>
      <c r="Q192" s="140"/>
      <c r="R192" s="140"/>
      <c r="S192" s="140"/>
      <c r="T192" s="140"/>
      <c r="U192" s="140"/>
      <c r="V192" s="140"/>
      <c r="W192" s="140"/>
      <c r="X192" s="140"/>
      <c r="Y192" s="140"/>
      <c r="Z192" s="1"/>
      <c r="AA192" s="1"/>
    </row>
    <row r="193" spans="1:27" x14ac:dyDescent="0.2">
      <c r="A193" s="1"/>
      <c r="B193" s="2"/>
      <c r="C193" s="66"/>
      <c r="D193" s="2"/>
      <c r="E193" s="2"/>
      <c r="F193" s="7"/>
      <c r="G193" s="11"/>
      <c r="H193" s="140"/>
      <c r="I193" s="140"/>
      <c r="J193" s="140"/>
      <c r="K193" s="140"/>
      <c r="L193" s="140"/>
      <c r="M193" s="140"/>
      <c r="N193" s="140"/>
      <c r="O193" s="140"/>
      <c r="P193" s="140"/>
      <c r="Q193" s="140"/>
      <c r="R193" s="140"/>
      <c r="S193" s="140"/>
      <c r="T193" s="140"/>
      <c r="U193" s="140"/>
      <c r="V193" s="140"/>
      <c r="W193" s="140"/>
      <c r="X193" s="140"/>
      <c r="Y193" s="140"/>
      <c r="Z193" s="1"/>
      <c r="AA193" s="1"/>
    </row>
    <row r="194" spans="1:27" x14ac:dyDescent="0.2">
      <c r="A194" s="1"/>
      <c r="B194" s="2"/>
      <c r="C194" s="66"/>
      <c r="D194" s="2"/>
      <c r="E194" s="2"/>
      <c r="F194" s="7"/>
      <c r="G194" s="11"/>
      <c r="H194" s="140"/>
      <c r="I194" s="140"/>
      <c r="J194" s="140"/>
      <c r="K194" s="140"/>
      <c r="L194" s="140"/>
      <c r="M194" s="140"/>
      <c r="N194" s="140"/>
      <c r="O194" s="140"/>
      <c r="P194" s="140"/>
      <c r="Q194" s="140"/>
      <c r="R194" s="140"/>
      <c r="S194" s="140"/>
      <c r="T194" s="140"/>
      <c r="U194" s="140"/>
      <c r="V194" s="140"/>
      <c r="W194" s="140"/>
      <c r="X194" s="140"/>
      <c r="Y194" s="140"/>
      <c r="Z194" s="1"/>
      <c r="AA194" s="1"/>
    </row>
    <row r="195" spans="1:27" x14ac:dyDescent="0.2">
      <c r="A195" s="1"/>
      <c r="B195" s="2"/>
      <c r="C195" s="66"/>
      <c r="D195" s="2"/>
      <c r="E195" s="2"/>
      <c r="F195" s="7"/>
      <c r="G195" s="11"/>
      <c r="H195" s="140"/>
      <c r="I195" s="140"/>
      <c r="J195" s="140"/>
      <c r="K195" s="140"/>
      <c r="L195" s="140"/>
      <c r="M195" s="140"/>
      <c r="N195" s="140"/>
      <c r="O195" s="140"/>
      <c r="P195" s="140"/>
      <c r="Q195" s="140"/>
      <c r="R195" s="140"/>
      <c r="S195" s="140"/>
      <c r="T195" s="140"/>
      <c r="U195" s="140"/>
      <c r="V195" s="140"/>
      <c r="W195" s="140"/>
      <c r="X195" s="140"/>
      <c r="Y195" s="140"/>
      <c r="Z195" s="1"/>
      <c r="AA195" s="1"/>
    </row>
    <row r="196" spans="1:27" x14ac:dyDescent="0.2">
      <c r="A196" s="1"/>
      <c r="B196" s="2"/>
      <c r="C196" s="66"/>
      <c r="D196" s="2"/>
      <c r="E196" s="2"/>
      <c r="F196" s="7"/>
      <c r="G196" s="11"/>
      <c r="H196" s="140"/>
      <c r="I196" s="140"/>
      <c r="J196" s="140"/>
      <c r="K196" s="140"/>
      <c r="L196" s="140"/>
      <c r="M196" s="140"/>
      <c r="N196" s="140"/>
      <c r="O196" s="140"/>
      <c r="P196" s="140"/>
      <c r="Q196" s="140"/>
      <c r="R196" s="140"/>
      <c r="S196" s="140"/>
      <c r="T196" s="140"/>
      <c r="U196" s="140"/>
      <c r="V196" s="140"/>
      <c r="W196" s="140"/>
      <c r="X196" s="140"/>
      <c r="Y196" s="140"/>
      <c r="Z196" s="1"/>
      <c r="AA196" s="1"/>
    </row>
    <row r="197" spans="1:27" x14ac:dyDescent="0.2">
      <c r="A197" s="1"/>
      <c r="B197" s="2"/>
      <c r="C197" s="66"/>
      <c r="D197" s="2"/>
      <c r="E197" s="2"/>
      <c r="F197" s="7"/>
      <c r="G197" s="11"/>
      <c r="H197" s="140"/>
      <c r="I197" s="140"/>
      <c r="J197" s="140"/>
      <c r="K197" s="140"/>
      <c r="L197" s="140"/>
      <c r="M197" s="140"/>
      <c r="N197" s="140"/>
      <c r="O197" s="140"/>
      <c r="P197" s="140"/>
      <c r="Q197" s="140"/>
      <c r="R197" s="140"/>
      <c r="S197" s="140"/>
      <c r="T197" s="140"/>
      <c r="U197" s="140"/>
      <c r="V197" s="140"/>
      <c r="W197" s="140"/>
      <c r="X197" s="140"/>
      <c r="Y197" s="140"/>
      <c r="Z197" s="1"/>
      <c r="AA197" s="1"/>
    </row>
    <row r="198" spans="1:27" x14ac:dyDescent="0.2">
      <c r="A198" s="1"/>
      <c r="B198" s="2"/>
      <c r="C198" s="66"/>
      <c r="D198" s="2"/>
      <c r="E198" s="2"/>
      <c r="F198" s="7"/>
      <c r="G198" s="11"/>
      <c r="H198" s="140"/>
      <c r="I198" s="140"/>
      <c r="J198" s="140"/>
      <c r="K198" s="140"/>
      <c r="L198" s="140"/>
      <c r="M198" s="140"/>
      <c r="N198" s="140"/>
      <c r="O198" s="140"/>
      <c r="P198" s="140"/>
      <c r="Q198" s="140"/>
      <c r="R198" s="140"/>
      <c r="S198" s="140"/>
      <c r="T198" s="140"/>
      <c r="U198" s="140"/>
      <c r="V198" s="140"/>
      <c r="W198" s="140"/>
      <c r="X198" s="140"/>
      <c r="Y198" s="140"/>
      <c r="Z198" s="1"/>
      <c r="AA198" s="1"/>
    </row>
    <row r="199" spans="1:27" x14ac:dyDescent="0.2">
      <c r="A199" s="1"/>
      <c r="B199" s="2"/>
      <c r="C199" s="66"/>
      <c r="D199" s="2"/>
      <c r="E199" s="2"/>
      <c r="F199" s="7"/>
      <c r="G199" s="11"/>
      <c r="H199" s="140"/>
      <c r="I199" s="140"/>
      <c r="J199" s="140"/>
      <c r="K199" s="140"/>
      <c r="L199" s="140"/>
      <c r="M199" s="140"/>
      <c r="N199" s="140"/>
      <c r="O199" s="140"/>
      <c r="P199" s="140"/>
      <c r="Q199" s="140"/>
      <c r="R199" s="140"/>
      <c r="S199" s="140"/>
      <c r="T199" s="140"/>
      <c r="U199" s="140"/>
      <c r="V199" s="140"/>
      <c r="W199" s="140"/>
      <c r="X199" s="140"/>
      <c r="Y199" s="140"/>
      <c r="Z199" s="1"/>
      <c r="AA199" s="1"/>
    </row>
    <row r="200" spans="1:27" x14ac:dyDescent="0.2">
      <c r="A200" s="1"/>
      <c r="B200" s="2"/>
      <c r="C200" s="66"/>
      <c r="D200" s="2"/>
      <c r="E200" s="2"/>
      <c r="F200" s="7"/>
      <c r="G200" s="11"/>
      <c r="H200" s="140"/>
      <c r="I200" s="140"/>
      <c r="J200" s="140"/>
      <c r="K200" s="140"/>
      <c r="L200" s="140"/>
      <c r="M200" s="140"/>
      <c r="N200" s="140"/>
      <c r="O200" s="140"/>
      <c r="P200" s="140"/>
      <c r="Q200" s="140"/>
      <c r="R200" s="140"/>
      <c r="S200" s="140"/>
      <c r="T200" s="140"/>
      <c r="U200" s="140"/>
      <c r="V200" s="140"/>
      <c r="W200" s="140"/>
      <c r="X200" s="140"/>
      <c r="Y200" s="140"/>
      <c r="Z200" s="1"/>
      <c r="AA200" s="1"/>
    </row>
    <row r="201" spans="1:27" x14ac:dyDescent="0.2">
      <c r="A201" s="1"/>
      <c r="B201" s="2"/>
      <c r="C201" s="66"/>
      <c r="D201" s="2"/>
      <c r="E201" s="2"/>
      <c r="F201" s="7"/>
      <c r="G201" s="11"/>
      <c r="H201" s="140"/>
      <c r="I201" s="140"/>
      <c r="J201" s="140"/>
      <c r="K201" s="140"/>
      <c r="L201" s="140"/>
      <c r="M201" s="140"/>
      <c r="N201" s="140"/>
      <c r="O201" s="140"/>
      <c r="P201" s="140"/>
      <c r="Q201" s="140"/>
      <c r="R201" s="140"/>
      <c r="S201" s="140"/>
      <c r="T201" s="140"/>
      <c r="U201" s="140"/>
      <c r="V201" s="140"/>
      <c r="W201" s="140"/>
      <c r="X201" s="140"/>
      <c r="Y201" s="140"/>
      <c r="Z201" s="1"/>
      <c r="AA201" s="1"/>
    </row>
    <row r="202" spans="1:27" x14ac:dyDescent="0.2">
      <c r="A202" s="1"/>
      <c r="B202" s="2"/>
      <c r="C202" s="66"/>
      <c r="D202" s="2"/>
      <c r="E202" s="2"/>
      <c r="F202" s="7"/>
      <c r="G202" s="11"/>
      <c r="H202" s="140"/>
      <c r="I202" s="140"/>
      <c r="J202" s="140"/>
      <c r="K202" s="140"/>
      <c r="L202" s="140"/>
      <c r="M202" s="140"/>
      <c r="N202" s="140"/>
      <c r="O202" s="140"/>
      <c r="P202" s="140"/>
      <c r="Q202" s="140"/>
      <c r="R202" s="140"/>
      <c r="S202" s="140"/>
      <c r="T202" s="140"/>
      <c r="U202" s="140"/>
      <c r="V202" s="140"/>
      <c r="W202" s="140"/>
      <c r="X202" s="140"/>
      <c r="Y202" s="140"/>
      <c r="Z202" s="1"/>
      <c r="AA202" s="1"/>
    </row>
    <row r="203" spans="1:27" x14ac:dyDescent="0.2">
      <c r="A203" s="1"/>
      <c r="B203" s="2"/>
      <c r="C203" s="66"/>
      <c r="D203" s="2"/>
      <c r="E203" s="2"/>
      <c r="F203" s="7"/>
      <c r="G203" s="11"/>
      <c r="H203" s="140"/>
      <c r="I203" s="140"/>
      <c r="J203" s="140"/>
      <c r="K203" s="140"/>
      <c r="L203" s="140"/>
      <c r="M203" s="140"/>
      <c r="N203" s="140"/>
      <c r="O203" s="140"/>
      <c r="P203" s="140"/>
      <c r="Q203" s="140"/>
      <c r="R203" s="140"/>
      <c r="S203" s="140"/>
      <c r="T203" s="140"/>
      <c r="U203" s="140"/>
      <c r="V203" s="140"/>
      <c r="W203" s="140"/>
      <c r="X203" s="140"/>
      <c r="Y203" s="140"/>
      <c r="Z203" s="1"/>
      <c r="AA203" s="1"/>
    </row>
    <row r="204" spans="1:27" x14ac:dyDescent="0.2">
      <c r="A204" s="1"/>
      <c r="B204" s="2"/>
      <c r="C204" s="66"/>
      <c r="D204" s="2"/>
      <c r="E204" s="2"/>
      <c r="F204" s="7"/>
      <c r="G204" s="11"/>
      <c r="H204" s="140"/>
      <c r="I204" s="140"/>
      <c r="J204" s="140"/>
      <c r="K204" s="140"/>
      <c r="L204" s="140"/>
      <c r="M204" s="140"/>
      <c r="N204" s="140"/>
      <c r="O204" s="140"/>
      <c r="P204" s="140"/>
      <c r="Q204" s="140"/>
      <c r="R204" s="140"/>
      <c r="S204" s="140"/>
      <c r="T204" s="140"/>
      <c r="U204" s="140"/>
      <c r="V204" s="140"/>
      <c r="W204" s="140"/>
      <c r="X204" s="140"/>
      <c r="Y204" s="140"/>
      <c r="Z204" s="1"/>
      <c r="AA204" s="1"/>
    </row>
    <row r="205" spans="1:27" x14ac:dyDescent="0.2">
      <c r="A205" s="1"/>
      <c r="B205" s="2"/>
      <c r="C205" s="66"/>
      <c r="D205" s="2"/>
      <c r="E205" s="2"/>
      <c r="F205" s="7"/>
      <c r="G205" s="11"/>
      <c r="H205" s="140"/>
      <c r="I205" s="140"/>
      <c r="J205" s="140"/>
      <c r="K205" s="140"/>
      <c r="L205" s="140"/>
      <c r="M205" s="140"/>
      <c r="N205" s="140"/>
      <c r="O205" s="140"/>
      <c r="P205" s="140"/>
      <c r="Q205" s="140"/>
      <c r="R205" s="140"/>
      <c r="S205" s="140"/>
      <c r="T205" s="140"/>
      <c r="U205" s="140"/>
      <c r="V205" s="140"/>
      <c r="W205" s="140"/>
      <c r="X205" s="140"/>
      <c r="Y205" s="140"/>
      <c r="Z205" s="1"/>
      <c r="AA205" s="1"/>
    </row>
    <row r="206" spans="1:27" x14ac:dyDescent="0.2">
      <c r="A206" s="1"/>
      <c r="B206" s="2"/>
      <c r="C206" s="66"/>
      <c r="D206" s="2"/>
      <c r="E206" s="2"/>
      <c r="F206" s="7"/>
      <c r="G206" s="11"/>
      <c r="H206" s="140"/>
      <c r="I206" s="140"/>
      <c r="J206" s="140"/>
      <c r="K206" s="140"/>
      <c r="L206" s="140"/>
      <c r="M206" s="140"/>
      <c r="N206" s="140"/>
      <c r="O206" s="140"/>
      <c r="P206" s="140"/>
      <c r="Q206" s="140"/>
      <c r="R206" s="140"/>
      <c r="S206" s="140"/>
      <c r="T206" s="140"/>
      <c r="U206" s="140"/>
      <c r="V206" s="140"/>
      <c r="W206" s="140"/>
      <c r="X206" s="140"/>
      <c r="Y206" s="140"/>
      <c r="Z206" s="1"/>
      <c r="AA206" s="1"/>
    </row>
    <row r="207" spans="1:27" x14ac:dyDescent="0.2">
      <c r="A207" s="1"/>
      <c r="B207" s="2"/>
      <c r="C207" s="66"/>
      <c r="D207" s="2"/>
      <c r="E207" s="2"/>
      <c r="F207" s="7"/>
      <c r="G207" s="11"/>
      <c r="H207" s="140"/>
      <c r="I207" s="140"/>
      <c r="J207" s="140"/>
      <c r="K207" s="140"/>
      <c r="L207" s="140"/>
      <c r="M207" s="140"/>
      <c r="N207" s="140"/>
      <c r="O207" s="140"/>
      <c r="P207" s="140"/>
      <c r="Q207" s="140"/>
      <c r="R207" s="140"/>
      <c r="S207" s="140"/>
      <c r="T207" s="140"/>
      <c r="U207" s="140"/>
      <c r="V207" s="140"/>
      <c r="W207" s="140"/>
      <c r="X207" s="140"/>
      <c r="Y207" s="140"/>
      <c r="Z207" s="1"/>
      <c r="AA207" s="1"/>
    </row>
    <row r="208" spans="1:27" x14ac:dyDescent="0.2">
      <c r="A208" s="1"/>
      <c r="B208" s="2"/>
      <c r="C208" s="66"/>
      <c r="D208" s="2"/>
      <c r="E208" s="2"/>
      <c r="F208" s="7"/>
      <c r="G208" s="11"/>
      <c r="H208" s="140"/>
      <c r="I208" s="140"/>
      <c r="J208" s="140"/>
      <c r="K208" s="140"/>
      <c r="L208" s="140"/>
      <c r="M208" s="140"/>
      <c r="N208" s="140"/>
      <c r="O208" s="140"/>
      <c r="P208" s="140"/>
      <c r="Q208" s="140"/>
      <c r="R208" s="140"/>
      <c r="S208" s="140"/>
      <c r="T208" s="140"/>
      <c r="U208" s="140"/>
      <c r="V208" s="140"/>
      <c r="W208" s="140"/>
      <c r="X208" s="140"/>
      <c r="Y208" s="140"/>
      <c r="Z208" s="1"/>
      <c r="AA208" s="1"/>
    </row>
    <row r="209" spans="1:27" x14ac:dyDescent="0.2">
      <c r="A209" s="1"/>
      <c r="B209" s="2"/>
      <c r="C209" s="66"/>
      <c r="D209" s="2"/>
      <c r="E209" s="2"/>
      <c r="F209" s="7"/>
      <c r="G209" s="11"/>
      <c r="H209" s="140"/>
      <c r="I209" s="140"/>
      <c r="J209" s="140"/>
      <c r="K209" s="140"/>
      <c r="L209" s="140"/>
      <c r="M209" s="140"/>
      <c r="N209" s="140"/>
      <c r="O209" s="140"/>
      <c r="P209" s="140"/>
      <c r="Q209" s="140"/>
      <c r="R209" s="140"/>
      <c r="S209" s="140"/>
      <c r="T209" s="140"/>
      <c r="U209" s="140"/>
      <c r="V209" s="140"/>
      <c r="W209" s="140"/>
      <c r="X209" s="140"/>
      <c r="Y209" s="140"/>
      <c r="Z209" s="1"/>
      <c r="AA209" s="1"/>
    </row>
    <row r="210" spans="1:27" x14ac:dyDescent="0.2">
      <c r="A210" s="1"/>
      <c r="B210" s="2"/>
      <c r="C210" s="66"/>
      <c r="D210" s="2"/>
      <c r="E210" s="2"/>
      <c r="F210" s="7"/>
      <c r="G210" s="11"/>
      <c r="H210" s="140"/>
      <c r="I210" s="140"/>
      <c r="J210" s="140"/>
      <c r="K210" s="140"/>
      <c r="L210" s="140"/>
      <c r="M210" s="140"/>
      <c r="N210" s="140"/>
      <c r="O210" s="140"/>
      <c r="P210" s="140"/>
      <c r="Q210" s="140"/>
      <c r="R210" s="140"/>
      <c r="S210" s="140"/>
      <c r="T210" s="140"/>
      <c r="U210" s="140"/>
      <c r="V210" s="140"/>
      <c r="W210" s="140"/>
      <c r="X210" s="140"/>
      <c r="Y210" s="140"/>
      <c r="Z210" s="1"/>
      <c r="AA210" s="1"/>
    </row>
    <row r="211" spans="1:27" x14ac:dyDescent="0.2">
      <c r="A211" s="1"/>
      <c r="B211" s="2"/>
      <c r="C211" s="66"/>
      <c r="D211" s="2"/>
      <c r="E211" s="2"/>
      <c r="F211" s="7"/>
      <c r="G211" s="11"/>
      <c r="H211" s="140"/>
      <c r="I211" s="140"/>
      <c r="J211" s="140"/>
      <c r="K211" s="140"/>
      <c r="L211" s="140"/>
      <c r="M211" s="140"/>
      <c r="N211" s="140"/>
      <c r="O211" s="140"/>
      <c r="P211" s="140"/>
      <c r="Q211" s="140"/>
      <c r="R211" s="140"/>
      <c r="S211" s="140"/>
      <c r="T211" s="140"/>
      <c r="U211" s="140"/>
      <c r="V211" s="140"/>
      <c r="W211" s="140"/>
      <c r="X211" s="140"/>
      <c r="Y211" s="140"/>
      <c r="Z211" s="1"/>
      <c r="AA211" s="1"/>
    </row>
    <row r="212" spans="1:27" x14ac:dyDescent="0.2">
      <c r="A212" s="1"/>
      <c r="B212" s="2"/>
      <c r="C212" s="66"/>
      <c r="D212" s="2"/>
      <c r="E212" s="2"/>
      <c r="F212" s="7"/>
      <c r="G212" s="11"/>
      <c r="H212" s="140"/>
      <c r="I212" s="140"/>
      <c r="J212" s="140"/>
      <c r="K212" s="140"/>
      <c r="L212" s="140"/>
      <c r="M212" s="140"/>
      <c r="N212" s="140"/>
      <c r="O212" s="140"/>
      <c r="P212" s="140"/>
      <c r="Q212" s="140"/>
      <c r="R212" s="140"/>
      <c r="S212" s="140"/>
      <c r="T212" s="140"/>
      <c r="U212" s="140"/>
      <c r="V212" s="140"/>
      <c r="W212" s="140"/>
      <c r="X212" s="140"/>
      <c r="Y212" s="140"/>
      <c r="Z212" s="1"/>
      <c r="AA212" s="1"/>
    </row>
    <row r="213" spans="1:27" x14ac:dyDescent="0.2">
      <c r="A213" s="1"/>
      <c r="B213" s="2"/>
      <c r="C213" s="66"/>
      <c r="D213" s="2"/>
      <c r="E213" s="2"/>
      <c r="F213" s="7"/>
      <c r="G213" s="11"/>
      <c r="H213" s="140"/>
      <c r="I213" s="140"/>
      <c r="J213" s="140"/>
      <c r="K213" s="140"/>
      <c r="L213" s="140"/>
      <c r="M213" s="140"/>
      <c r="N213" s="140"/>
      <c r="O213" s="140"/>
      <c r="P213" s="140"/>
      <c r="Q213" s="140"/>
      <c r="R213" s="140"/>
      <c r="S213" s="140"/>
      <c r="T213" s="140"/>
      <c r="U213" s="140"/>
      <c r="V213" s="140"/>
      <c r="W213" s="140"/>
      <c r="X213" s="140"/>
      <c r="Y213" s="140"/>
      <c r="Z213" s="1"/>
      <c r="AA213" s="1"/>
    </row>
    <row r="214" spans="1:27" x14ac:dyDescent="0.2">
      <c r="A214" s="1"/>
      <c r="B214" s="2"/>
      <c r="C214" s="66"/>
      <c r="D214" s="2"/>
      <c r="E214" s="2"/>
      <c r="F214" s="7"/>
      <c r="G214" s="11"/>
      <c r="H214" s="140"/>
      <c r="I214" s="140"/>
      <c r="J214" s="140"/>
      <c r="K214" s="140"/>
      <c r="L214" s="140"/>
      <c r="M214" s="140"/>
      <c r="N214" s="140"/>
      <c r="O214" s="140"/>
      <c r="P214" s="140"/>
      <c r="Q214" s="140"/>
      <c r="R214" s="140"/>
      <c r="S214" s="140"/>
      <c r="T214" s="140"/>
      <c r="U214" s="140"/>
      <c r="V214" s="140"/>
      <c r="W214" s="140"/>
      <c r="X214" s="140"/>
      <c r="Y214" s="140"/>
      <c r="Z214" s="1"/>
      <c r="AA214" s="1"/>
    </row>
    <row r="215" spans="1:27" x14ac:dyDescent="0.2">
      <c r="A215" s="1"/>
      <c r="B215" s="2"/>
      <c r="C215" s="66"/>
      <c r="D215" s="2"/>
      <c r="E215" s="2"/>
      <c r="F215" s="7"/>
      <c r="G215" s="11"/>
      <c r="H215" s="140"/>
      <c r="I215" s="140"/>
      <c r="J215" s="140"/>
      <c r="K215" s="140"/>
      <c r="L215" s="140"/>
      <c r="M215" s="140"/>
      <c r="N215" s="140"/>
      <c r="O215" s="140"/>
      <c r="P215" s="140"/>
      <c r="Q215" s="140"/>
      <c r="R215" s="140"/>
      <c r="S215" s="140"/>
      <c r="T215" s="140"/>
      <c r="U215" s="140"/>
      <c r="V215" s="140"/>
      <c r="W215" s="140"/>
      <c r="X215" s="140"/>
      <c r="Y215" s="140"/>
      <c r="Z215" s="1"/>
      <c r="AA215" s="1"/>
    </row>
    <row r="216" spans="1:27" x14ac:dyDescent="0.2">
      <c r="A216" s="1"/>
      <c r="B216" s="2"/>
      <c r="C216" s="66"/>
      <c r="D216" s="2"/>
      <c r="E216" s="2"/>
      <c r="F216" s="7"/>
      <c r="G216" s="11"/>
      <c r="H216" s="140"/>
      <c r="I216" s="140"/>
      <c r="J216" s="140"/>
      <c r="K216" s="140"/>
      <c r="L216" s="140"/>
      <c r="M216" s="140"/>
      <c r="N216" s="140"/>
      <c r="O216" s="140"/>
      <c r="P216" s="140"/>
      <c r="Q216" s="140"/>
      <c r="R216" s="140"/>
      <c r="S216" s="140"/>
      <c r="T216" s="140"/>
      <c r="U216" s="140"/>
      <c r="V216" s="140"/>
      <c r="W216" s="140"/>
      <c r="X216" s="140"/>
      <c r="Y216" s="140"/>
      <c r="Z216" s="1"/>
      <c r="AA216" s="1"/>
    </row>
    <row r="217" spans="1:27" x14ac:dyDescent="0.2">
      <c r="A217" s="1"/>
      <c r="B217" s="2"/>
      <c r="C217" s="66"/>
      <c r="D217" s="2"/>
      <c r="E217" s="2"/>
      <c r="F217" s="7"/>
      <c r="G217" s="11"/>
      <c r="H217" s="140"/>
      <c r="I217" s="140"/>
      <c r="J217" s="140"/>
      <c r="K217" s="140"/>
      <c r="L217" s="140"/>
      <c r="M217" s="140"/>
      <c r="N217" s="140"/>
      <c r="O217" s="140"/>
      <c r="P217" s="140"/>
      <c r="Q217" s="140"/>
      <c r="R217" s="140"/>
      <c r="S217" s="140"/>
      <c r="T217" s="140"/>
      <c r="U217" s="140"/>
      <c r="V217" s="140"/>
      <c r="W217" s="140"/>
      <c r="X217" s="140"/>
      <c r="Y217" s="140"/>
      <c r="Z217" s="1"/>
      <c r="AA217" s="1"/>
    </row>
    <row r="218" spans="1:27" x14ac:dyDescent="0.2">
      <c r="A218" s="1"/>
      <c r="B218" s="2"/>
      <c r="C218" s="66"/>
      <c r="D218" s="2"/>
      <c r="E218" s="2"/>
      <c r="F218" s="7"/>
      <c r="G218" s="11"/>
      <c r="H218" s="140"/>
      <c r="I218" s="140"/>
      <c r="J218" s="140"/>
      <c r="K218" s="140"/>
      <c r="L218" s="140"/>
      <c r="M218" s="140"/>
      <c r="N218" s="140"/>
      <c r="O218" s="140"/>
      <c r="P218" s="140"/>
      <c r="Q218" s="140"/>
      <c r="R218" s="140"/>
      <c r="S218" s="140"/>
      <c r="T218" s="140"/>
      <c r="U218" s="140"/>
      <c r="V218" s="140"/>
      <c r="W218" s="140"/>
      <c r="X218" s="140"/>
      <c r="Y218" s="140"/>
      <c r="Z218" s="1"/>
      <c r="AA218" s="1"/>
    </row>
    <row r="219" spans="1:27" x14ac:dyDescent="0.2">
      <c r="A219" s="1"/>
      <c r="B219" s="2"/>
      <c r="C219" s="66"/>
      <c r="D219" s="2"/>
      <c r="E219" s="2"/>
      <c r="F219" s="7"/>
      <c r="G219" s="11"/>
      <c r="H219" s="140"/>
      <c r="I219" s="140"/>
      <c r="J219" s="140"/>
      <c r="K219" s="140"/>
      <c r="L219" s="140"/>
      <c r="M219" s="140"/>
      <c r="N219" s="140"/>
      <c r="O219" s="140"/>
      <c r="P219" s="140"/>
      <c r="Q219" s="140"/>
      <c r="R219" s="140"/>
      <c r="S219" s="140"/>
      <c r="T219" s="140"/>
      <c r="U219" s="140"/>
      <c r="V219" s="140"/>
      <c r="W219" s="140"/>
      <c r="X219" s="140"/>
      <c r="Y219" s="140"/>
      <c r="Z219" s="1"/>
      <c r="AA219" s="1"/>
    </row>
    <row r="220" spans="1:27" x14ac:dyDescent="0.2">
      <c r="A220" s="1"/>
      <c r="B220" s="2"/>
      <c r="C220" s="66"/>
      <c r="D220" s="2"/>
      <c r="E220" s="2"/>
      <c r="F220" s="7"/>
      <c r="G220" s="11"/>
      <c r="H220" s="140"/>
      <c r="I220" s="140"/>
      <c r="J220" s="140"/>
      <c r="K220" s="140"/>
      <c r="L220" s="140"/>
      <c r="M220" s="140"/>
      <c r="N220" s="140"/>
      <c r="O220" s="140"/>
      <c r="P220" s="140"/>
      <c r="Q220" s="140"/>
      <c r="R220" s="140"/>
      <c r="S220" s="140"/>
      <c r="T220" s="140"/>
      <c r="U220" s="140"/>
      <c r="V220" s="140"/>
      <c r="W220" s="140"/>
      <c r="X220" s="140"/>
      <c r="Y220" s="140"/>
      <c r="Z220" s="1"/>
      <c r="AA220" s="1"/>
    </row>
    <row r="221" spans="1:27" x14ac:dyDescent="0.2">
      <c r="A221" s="1"/>
      <c r="B221" s="2"/>
      <c r="C221" s="66"/>
      <c r="D221" s="2"/>
      <c r="E221" s="2"/>
      <c r="F221" s="7"/>
      <c r="G221" s="11"/>
      <c r="H221" s="140"/>
      <c r="I221" s="140"/>
      <c r="J221" s="140"/>
      <c r="K221" s="140"/>
      <c r="L221" s="140"/>
      <c r="M221" s="140"/>
      <c r="N221" s="140"/>
      <c r="O221" s="140"/>
      <c r="P221" s="140"/>
      <c r="Q221" s="140"/>
      <c r="R221" s="140"/>
      <c r="S221" s="140"/>
      <c r="T221" s="140"/>
      <c r="U221" s="140"/>
      <c r="V221" s="140"/>
      <c r="W221" s="140"/>
      <c r="X221" s="140"/>
      <c r="Y221" s="140"/>
      <c r="Z221" s="1"/>
      <c r="AA221" s="1"/>
    </row>
    <row r="222" spans="1:27" x14ac:dyDescent="0.2">
      <c r="A222" s="1"/>
      <c r="B222" s="2"/>
      <c r="C222" s="66"/>
      <c r="D222" s="2"/>
      <c r="E222" s="2"/>
      <c r="F222" s="7"/>
      <c r="G222" s="11"/>
      <c r="H222" s="140"/>
      <c r="I222" s="140"/>
      <c r="J222" s="140"/>
      <c r="K222" s="140"/>
      <c r="L222" s="140"/>
      <c r="M222" s="140"/>
      <c r="N222" s="140"/>
      <c r="O222" s="140"/>
      <c r="P222" s="140"/>
      <c r="Q222" s="140"/>
      <c r="R222" s="140"/>
      <c r="S222" s="140"/>
      <c r="T222" s="140"/>
      <c r="U222" s="140"/>
      <c r="V222" s="140"/>
      <c r="W222" s="140"/>
      <c r="X222" s="140"/>
      <c r="Y222" s="140"/>
      <c r="Z222" s="1"/>
      <c r="AA222" s="1"/>
    </row>
    <row r="223" spans="1:27" x14ac:dyDescent="0.2">
      <c r="A223" s="1"/>
      <c r="B223" s="2"/>
      <c r="C223" s="66"/>
      <c r="D223" s="2"/>
      <c r="E223" s="2"/>
      <c r="F223" s="7"/>
      <c r="G223" s="11"/>
      <c r="H223" s="140"/>
      <c r="I223" s="140"/>
      <c r="J223" s="140"/>
      <c r="K223" s="140"/>
      <c r="L223" s="140"/>
      <c r="M223" s="140"/>
      <c r="N223" s="140"/>
      <c r="O223" s="140"/>
      <c r="P223" s="140"/>
      <c r="Q223" s="140"/>
      <c r="R223" s="140"/>
      <c r="S223" s="140"/>
      <c r="T223" s="140"/>
      <c r="U223" s="140"/>
      <c r="V223" s="140"/>
      <c r="W223" s="140"/>
      <c r="X223" s="140"/>
      <c r="Y223" s="140"/>
      <c r="Z223" s="1"/>
      <c r="AA223" s="1"/>
    </row>
    <row r="224" spans="1:27" x14ac:dyDescent="0.2">
      <c r="A224" s="1"/>
      <c r="B224" s="2"/>
      <c r="C224" s="66"/>
      <c r="D224" s="2"/>
      <c r="E224" s="2"/>
      <c r="F224" s="7"/>
      <c r="G224" s="11"/>
      <c r="H224" s="140"/>
      <c r="I224" s="140"/>
      <c r="J224" s="140"/>
      <c r="K224" s="140"/>
      <c r="L224" s="140"/>
      <c r="M224" s="140"/>
      <c r="N224" s="140"/>
      <c r="O224" s="140"/>
      <c r="P224" s="140"/>
      <c r="Q224" s="140"/>
      <c r="R224" s="140"/>
      <c r="S224" s="140"/>
      <c r="T224" s="140"/>
      <c r="U224" s="140"/>
      <c r="V224" s="140"/>
      <c r="W224" s="140"/>
      <c r="X224" s="140"/>
      <c r="Y224" s="140"/>
      <c r="Z224" s="1"/>
      <c r="AA224" s="1"/>
    </row>
    <row r="225" spans="1:27" x14ac:dyDescent="0.2">
      <c r="A225" s="1"/>
      <c r="B225" s="2"/>
      <c r="C225" s="66"/>
      <c r="D225" s="2"/>
      <c r="E225" s="2"/>
      <c r="F225" s="7"/>
      <c r="G225" s="11"/>
      <c r="H225" s="140"/>
      <c r="I225" s="140"/>
      <c r="J225" s="140"/>
      <c r="K225" s="140"/>
      <c r="L225" s="140"/>
      <c r="M225" s="140"/>
      <c r="N225" s="140"/>
      <c r="O225" s="140"/>
      <c r="P225" s="140"/>
      <c r="Q225" s="140"/>
      <c r="R225" s="140"/>
      <c r="S225" s="140"/>
      <c r="T225" s="140"/>
      <c r="U225" s="140"/>
      <c r="V225" s="140"/>
      <c r="W225" s="140"/>
      <c r="X225" s="140"/>
      <c r="Y225" s="140"/>
      <c r="Z225" s="1"/>
      <c r="AA225" s="1"/>
    </row>
    <row r="226" spans="1:27" x14ac:dyDescent="0.2">
      <c r="A226" s="1"/>
      <c r="B226" s="2"/>
      <c r="C226" s="66"/>
      <c r="D226" s="2"/>
      <c r="E226" s="2"/>
      <c r="F226" s="7"/>
      <c r="G226" s="11"/>
      <c r="H226" s="140"/>
      <c r="I226" s="140"/>
      <c r="J226" s="140"/>
      <c r="K226" s="140"/>
      <c r="L226" s="140"/>
      <c r="M226" s="140"/>
      <c r="N226" s="140"/>
      <c r="O226" s="140"/>
      <c r="P226" s="140"/>
      <c r="Q226" s="140"/>
      <c r="R226" s="140"/>
      <c r="S226" s="140"/>
      <c r="T226" s="140"/>
      <c r="U226" s="140"/>
      <c r="V226" s="140"/>
      <c r="W226" s="140"/>
      <c r="X226" s="140"/>
      <c r="Y226" s="140"/>
      <c r="Z226" s="1"/>
      <c r="AA226" s="1"/>
    </row>
    <row r="227" spans="1:27" x14ac:dyDescent="0.2">
      <c r="A227" s="1"/>
      <c r="B227" s="2"/>
      <c r="C227" s="66"/>
      <c r="D227" s="2"/>
      <c r="E227" s="2"/>
      <c r="F227" s="7"/>
      <c r="G227" s="11"/>
      <c r="H227" s="140"/>
      <c r="I227" s="140"/>
      <c r="J227" s="140"/>
      <c r="K227" s="140"/>
      <c r="L227" s="140"/>
      <c r="M227" s="140"/>
      <c r="N227" s="140"/>
      <c r="O227" s="140"/>
      <c r="P227" s="140"/>
      <c r="Q227" s="140"/>
      <c r="R227" s="140"/>
      <c r="S227" s="140"/>
      <c r="T227" s="140"/>
      <c r="U227" s="140"/>
      <c r="V227" s="140"/>
      <c r="W227" s="140"/>
      <c r="X227" s="140"/>
      <c r="Y227" s="140"/>
      <c r="Z227" s="1"/>
      <c r="AA227" s="1"/>
    </row>
    <row r="228" spans="1:27" x14ac:dyDescent="0.2">
      <c r="A228" s="1"/>
      <c r="B228" s="2"/>
      <c r="C228" s="66"/>
      <c r="D228" s="2"/>
      <c r="E228" s="2"/>
      <c r="F228" s="7"/>
      <c r="G228" s="11"/>
      <c r="H228" s="140"/>
      <c r="I228" s="140"/>
      <c r="J228" s="140"/>
      <c r="K228" s="140"/>
      <c r="L228" s="140"/>
      <c r="M228" s="140"/>
      <c r="N228" s="140"/>
      <c r="O228" s="140"/>
      <c r="P228" s="140"/>
      <c r="Q228" s="140"/>
      <c r="R228" s="140"/>
      <c r="S228" s="140"/>
      <c r="T228" s="140"/>
      <c r="U228" s="140"/>
      <c r="V228" s="140"/>
      <c r="W228" s="140"/>
      <c r="X228" s="140"/>
      <c r="Y228" s="140"/>
      <c r="Z228" s="1"/>
      <c r="AA228" s="1"/>
    </row>
    <row r="229" spans="1:27" x14ac:dyDescent="0.2">
      <c r="A229" s="1"/>
      <c r="B229" s="2"/>
      <c r="C229" s="66"/>
      <c r="D229" s="2"/>
      <c r="E229" s="2"/>
      <c r="F229" s="7"/>
      <c r="G229" s="11"/>
      <c r="H229" s="140"/>
      <c r="I229" s="140"/>
      <c r="J229" s="140"/>
      <c r="K229" s="140"/>
      <c r="L229" s="140"/>
      <c r="M229" s="140"/>
      <c r="N229" s="140"/>
      <c r="O229" s="140"/>
      <c r="P229" s="140"/>
      <c r="Q229" s="140"/>
      <c r="R229" s="140"/>
      <c r="S229" s="140"/>
      <c r="T229" s="140"/>
      <c r="U229" s="140"/>
      <c r="V229" s="140"/>
      <c r="W229" s="140"/>
      <c r="X229" s="140"/>
      <c r="Y229" s="140"/>
      <c r="Z229" s="1"/>
      <c r="AA229" s="1"/>
    </row>
    <row r="230" spans="1:27" x14ac:dyDescent="0.2">
      <c r="A230" s="1"/>
      <c r="B230" s="2"/>
      <c r="C230" s="66"/>
      <c r="D230" s="2"/>
      <c r="E230" s="2"/>
      <c r="F230" s="7"/>
      <c r="G230" s="11"/>
      <c r="H230" s="140"/>
      <c r="I230" s="140"/>
      <c r="J230" s="140"/>
      <c r="K230" s="140"/>
      <c r="L230" s="140"/>
      <c r="M230" s="140"/>
      <c r="N230" s="140"/>
      <c r="O230" s="140"/>
      <c r="P230" s="140"/>
      <c r="Q230" s="140"/>
      <c r="R230" s="140"/>
      <c r="S230" s="140"/>
      <c r="T230" s="140"/>
      <c r="U230" s="140"/>
      <c r="V230" s="140"/>
      <c r="W230" s="140"/>
      <c r="X230" s="140"/>
      <c r="Y230" s="140"/>
      <c r="Z230" s="1"/>
      <c r="AA230" s="1"/>
    </row>
    <row r="231" spans="1:27" x14ac:dyDescent="0.2">
      <c r="A231" s="1"/>
      <c r="B231" s="2"/>
      <c r="C231" s="66"/>
      <c r="D231" s="2"/>
      <c r="E231" s="2"/>
      <c r="F231" s="7"/>
      <c r="G231" s="11"/>
      <c r="H231" s="140"/>
      <c r="I231" s="140"/>
      <c r="J231" s="140"/>
      <c r="K231" s="140"/>
      <c r="L231" s="140"/>
      <c r="M231" s="140"/>
      <c r="N231" s="140"/>
      <c r="O231" s="140"/>
      <c r="P231" s="140"/>
      <c r="Q231" s="140"/>
      <c r="R231" s="140"/>
      <c r="S231" s="140"/>
      <c r="T231" s="140"/>
      <c r="U231" s="140"/>
      <c r="V231" s="140"/>
      <c r="W231" s="140"/>
      <c r="X231" s="140"/>
      <c r="Y231" s="140"/>
      <c r="Z231" s="1"/>
      <c r="AA231" s="1"/>
    </row>
    <row r="232" spans="1:27" x14ac:dyDescent="0.2">
      <c r="A232" s="1"/>
      <c r="B232" s="2"/>
      <c r="C232" s="66"/>
      <c r="D232" s="2"/>
      <c r="E232" s="2"/>
      <c r="F232" s="7"/>
      <c r="G232" s="11"/>
      <c r="H232" s="140"/>
      <c r="I232" s="140"/>
      <c r="J232" s="140"/>
      <c r="K232" s="140"/>
      <c r="L232" s="140"/>
      <c r="M232" s="140"/>
      <c r="N232" s="140"/>
      <c r="O232" s="140"/>
      <c r="P232" s="140"/>
      <c r="Q232" s="140"/>
      <c r="R232" s="140"/>
      <c r="S232" s="140"/>
      <c r="T232" s="140"/>
      <c r="U232" s="140"/>
      <c r="V232" s="140"/>
      <c r="W232" s="140"/>
      <c r="X232" s="140"/>
      <c r="Y232" s="140"/>
      <c r="Z232" s="1"/>
      <c r="AA232" s="1"/>
    </row>
    <row r="233" spans="1:27" x14ac:dyDescent="0.2">
      <c r="A233" s="1"/>
      <c r="B233" s="2"/>
      <c r="C233" s="66"/>
      <c r="D233" s="2"/>
      <c r="E233" s="2"/>
      <c r="F233" s="7"/>
      <c r="G233" s="11"/>
      <c r="H233" s="140"/>
      <c r="I233" s="140"/>
      <c r="J233" s="140"/>
      <c r="K233" s="140"/>
      <c r="L233" s="140"/>
      <c r="M233" s="140"/>
      <c r="N233" s="140"/>
      <c r="O233" s="140"/>
      <c r="P233" s="140"/>
      <c r="Q233" s="140"/>
      <c r="R233" s="140"/>
      <c r="S233" s="140"/>
      <c r="T233" s="140"/>
      <c r="U233" s="140"/>
      <c r="V233" s="140"/>
      <c r="W233" s="140"/>
      <c r="X233" s="140"/>
      <c r="Y233" s="140"/>
      <c r="Z233" s="1"/>
      <c r="AA233" s="1"/>
    </row>
    <row r="234" spans="1:27" x14ac:dyDescent="0.2">
      <c r="A234" s="1"/>
      <c r="B234" s="2"/>
      <c r="C234" s="66"/>
      <c r="D234" s="2"/>
      <c r="E234" s="2"/>
      <c r="F234" s="7"/>
      <c r="G234" s="11"/>
      <c r="H234" s="140"/>
      <c r="I234" s="140"/>
      <c r="J234" s="140"/>
      <c r="K234" s="140"/>
      <c r="L234" s="140"/>
      <c r="M234" s="140"/>
      <c r="N234" s="140"/>
      <c r="O234" s="140"/>
      <c r="P234" s="140"/>
      <c r="Q234" s="140"/>
      <c r="R234" s="140"/>
      <c r="S234" s="140"/>
      <c r="T234" s="140"/>
      <c r="U234" s="140"/>
      <c r="V234" s="140"/>
      <c r="W234" s="140"/>
      <c r="X234" s="140"/>
      <c r="Y234" s="140"/>
      <c r="Z234" s="1"/>
      <c r="AA234" s="1"/>
    </row>
    <row r="235" spans="1:27" x14ac:dyDescent="0.2">
      <c r="A235" s="1"/>
      <c r="B235" s="2"/>
      <c r="C235" s="66"/>
      <c r="D235" s="2"/>
      <c r="E235" s="2"/>
      <c r="F235" s="7"/>
      <c r="G235" s="11"/>
      <c r="H235" s="140"/>
      <c r="I235" s="140"/>
      <c r="J235" s="140"/>
      <c r="K235" s="140"/>
      <c r="L235" s="140"/>
      <c r="M235" s="140"/>
      <c r="N235" s="140"/>
      <c r="O235" s="140"/>
      <c r="P235" s="140"/>
      <c r="Q235" s="140"/>
      <c r="R235" s="140"/>
      <c r="S235" s="140"/>
      <c r="T235" s="140"/>
      <c r="U235" s="140"/>
      <c r="V235" s="140"/>
      <c r="W235" s="140"/>
      <c r="X235" s="140"/>
      <c r="Y235" s="140"/>
      <c r="Z235" s="1"/>
      <c r="AA235" s="1"/>
    </row>
    <row r="236" spans="1:27" x14ac:dyDescent="0.2">
      <c r="A236" s="1"/>
      <c r="B236" s="2"/>
      <c r="C236" s="66"/>
      <c r="D236" s="2"/>
      <c r="E236" s="2"/>
      <c r="F236" s="7"/>
      <c r="G236" s="11"/>
      <c r="H236" s="140"/>
      <c r="I236" s="140"/>
      <c r="J236" s="140"/>
      <c r="K236" s="140"/>
      <c r="L236" s="140"/>
      <c r="M236" s="140"/>
      <c r="N236" s="140"/>
      <c r="O236" s="140"/>
      <c r="P236" s="140"/>
      <c r="Q236" s="140"/>
      <c r="R236" s="140"/>
      <c r="S236" s="140"/>
      <c r="T236" s="140"/>
      <c r="U236" s="140"/>
      <c r="V236" s="140"/>
      <c r="W236" s="140"/>
      <c r="X236" s="140"/>
      <c r="Y236" s="140"/>
      <c r="Z236" s="1"/>
      <c r="AA236" s="1"/>
    </row>
    <row r="237" spans="1:27" x14ac:dyDescent="0.2">
      <c r="A237" s="1"/>
      <c r="B237" s="2"/>
      <c r="C237" s="66"/>
      <c r="D237" s="2"/>
      <c r="E237" s="2"/>
      <c r="F237" s="7"/>
      <c r="G237" s="11"/>
      <c r="H237" s="140"/>
      <c r="I237" s="140"/>
      <c r="J237" s="140"/>
      <c r="K237" s="140"/>
      <c r="L237" s="140"/>
      <c r="M237" s="140"/>
      <c r="N237" s="140"/>
      <c r="O237" s="140"/>
      <c r="P237" s="140"/>
      <c r="Q237" s="140"/>
      <c r="R237" s="140"/>
      <c r="S237" s="140"/>
      <c r="T237" s="140"/>
      <c r="U237" s="140"/>
      <c r="V237" s="140"/>
      <c r="W237" s="140"/>
      <c r="X237" s="140"/>
      <c r="Y237" s="140"/>
      <c r="Z237" s="1"/>
      <c r="AA237" s="1"/>
    </row>
    <row r="238" spans="1:27" x14ac:dyDescent="0.2">
      <c r="A238" s="1"/>
      <c r="B238" s="2"/>
      <c r="C238" s="66"/>
      <c r="D238" s="2"/>
      <c r="E238" s="2"/>
      <c r="F238" s="7"/>
      <c r="G238" s="11"/>
      <c r="H238" s="140"/>
      <c r="I238" s="140"/>
      <c r="J238" s="140"/>
      <c r="K238" s="140"/>
      <c r="L238" s="140"/>
      <c r="M238" s="140"/>
      <c r="N238" s="140"/>
      <c r="O238" s="140"/>
      <c r="P238" s="140"/>
      <c r="Q238" s="140"/>
      <c r="R238" s="140"/>
      <c r="S238" s="140"/>
      <c r="T238" s="140"/>
      <c r="U238" s="140"/>
      <c r="V238" s="140"/>
      <c r="W238" s="140"/>
      <c r="X238" s="140"/>
      <c r="Y238" s="140"/>
      <c r="Z238" s="1"/>
      <c r="AA238" s="1"/>
    </row>
    <row r="239" spans="1:27" x14ac:dyDescent="0.2">
      <c r="A239" s="1"/>
      <c r="B239" s="2"/>
      <c r="C239" s="66"/>
      <c r="D239" s="2"/>
      <c r="E239" s="2"/>
      <c r="F239" s="7"/>
      <c r="G239" s="11"/>
      <c r="H239" s="140"/>
      <c r="I239" s="140"/>
      <c r="J239" s="140"/>
      <c r="K239" s="140"/>
      <c r="L239" s="140"/>
      <c r="M239" s="140"/>
      <c r="N239" s="140"/>
      <c r="O239" s="140"/>
      <c r="P239" s="140"/>
      <c r="Q239" s="140"/>
      <c r="R239" s="140"/>
      <c r="S239" s="140"/>
      <c r="T239" s="140"/>
      <c r="U239" s="140"/>
      <c r="V239" s="140"/>
      <c r="W239" s="140"/>
      <c r="X239" s="140"/>
      <c r="Y239" s="140"/>
      <c r="Z239" s="1"/>
      <c r="AA239" s="1"/>
    </row>
    <row r="240" spans="1:27" x14ac:dyDescent="0.2">
      <c r="A240" s="1"/>
      <c r="B240" s="2"/>
      <c r="C240" s="66"/>
      <c r="D240" s="2"/>
      <c r="E240" s="2"/>
      <c r="F240" s="7"/>
      <c r="G240" s="11"/>
      <c r="H240" s="140"/>
      <c r="I240" s="140"/>
      <c r="J240" s="140"/>
      <c r="K240" s="140"/>
      <c r="L240" s="140"/>
      <c r="M240" s="140"/>
      <c r="N240" s="140"/>
      <c r="O240" s="140"/>
      <c r="P240" s="140"/>
      <c r="Q240" s="140"/>
      <c r="R240" s="140"/>
      <c r="S240" s="140"/>
      <c r="T240" s="140"/>
      <c r="U240" s="140"/>
      <c r="V240" s="140"/>
      <c r="W240" s="140"/>
      <c r="X240" s="140"/>
      <c r="Y240" s="140"/>
      <c r="Z240" s="1"/>
      <c r="AA240" s="1"/>
    </row>
    <row r="241" spans="1:27" x14ac:dyDescent="0.2">
      <c r="A241" s="1"/>
      <c r="B241" s="2"/>
      <c r="C241" s="66"/>
      <c r="D241" s="2"/>
      <c r="E241" s="2"/>
      <c r="F241" s="7"/>
      <c r="G241" s="11"/>
      <c r="H241" s="140"/>
      <c r="I241" s="140"/>
      <c r="J241" s="140"/>
      <c r="K241" s="140"/>
      <c r="L241" s="140"/>
      <c r="M241" s="140"/>
      <c r="N241" s="140"/>
      <c r="O241" s="140"/>
      <c r="P241" s="140"/>
      <c r="Q241" s="140"/>
      <c r="R241" s="140"/>
      <c r="S241" s="140"/>
      <c r="T241" s="140"/>
      <c r="U241" s="140"/>
      <c r="V241" s="140"/>
      <c r="W241" s="140"/>
      <c r="X241" s="140"/>
      <c r="Y241" s="140"/>
      <c r="Z241" s="1"/>
      <c r="AA241" s="1"/>
    </row>
    <row r="242" spans="1:27" x14ac:dyDescent="0.2">
      <c r="A242" s="1"/>
      <c r="B242" s="2"/>
      <c r="C242" s="66"/>
      <c r="D242" s="2"/>
      <c r="E242" s="2"/>
      <c r="F242" s="7"/>
      <c r="G242" s="11"/>
      <c r="H242" s="140"/>
      <c r="I242" s="140"/>
      <c r="J242" s="140"/>
      <c r="K242" s="140"/>
      <c r="L242" s="140"/>
      <c r="M242" s="140"/>
      <c r="N242" s="140"/>
      <c r="O242" s="140"/>
      <c r="P242" s="140"/>
      <c r="Q242" s="140"/>
      <c r="R242" s="140"/>
      <c r="S242" s="140"/>
      <c r="T242" s="140"/>
      <c r="U242" s="140"/>
      <c r="V242" s="140"/>
      <c r="W242" s="140"/>
      <c r="X242" s="140"/>
      <c r="Y242" s="140"/>
      <c r="Z242" s="1"/>
      <c r="AA242" s="1"/>
    </row>
    <row r="243" spans="1:27" x14ac:dyDescent="0.2">
      <c r="A243" s="1"/>
      <c r="B243" s="2"/>
      <c r="C243" s="66"/>
      <c r="D243" s="2"/>
      <c r="E243" s="2"/>
      <c r="F243" s="7"/>
      <c r="G243" s="11"/>
      <c r="H243" s="140"/>
      <c r="I243" s="140"/>
      <c r="J243" s="140"/>
      <c r="K243" s="140"/>
      <c r="L243" s="140"/>
      <c r="M243" s="140"/>
      <c r="N243" s="140"/>
      <c r="O243" s="140"/>
      <c r="P243" s="140"/>
      <c r="Q243" s="140"/>
      <c r="R243" s="140"/>
      <c r="S243" s="140"/>
      <c r="T243" s="140"/>
      <c r="U243" s="140"/>
      <c r="V243" s="140"/>
      <c r="W243" s="140"/>
      <c r="X243" s="140"/>
      <c r="Y243" s="140"/>
      <c r="Z243" s="1"/>
      <c r="AA243" s="1"/>
    </row>
    <row r="244" spans="1:27" x14ac:dyDescent="0.2">
      <c r="A244" s="1"/>
      <c r="B244" s="2"/>
      <c r="C244" s="66"/>
      <c r="D244" s="2"/>
      <c r="E244" s="2"/>
      <c r="F244" s="7"/>
      <c r="G244" s="11"/>
      <c r="H244" s="140"/>
      <c r="I244" s="140"/>
      <c r="J244" s="140"/>
      <c r="K244" s="140"/>
      <c r="L244" s="140"/>
      <c r="M244" s="140"/>
      <c r="N244" s="140"/>
      <c r="O244" s="140"/>
      <c r="P244" s="140"/>
      <c r="Q244" s="140"/>
      <c r="R244" s="140"/>
      <c r="S244" s="140"/>
      <c r="T244" s="140"/>
      <c r="U244" s="140"/>
      <c r="V244" s="140"/>
      <c r="W244" s="140"/>
      <c r="X244" s="140"/>
      <c r="Y244" s="140"/>
      <c r="Z244" s="1"/>
      <c r="AA244" s="1"/>
    </row>
    <row r="245" spans="1:27" x14ac:dyDescent="0.2">
      <c r="A245" s="1"/>
      <c r="B245" s="2"/>
      <c r="C245" s="66"/>
      <c r="D245" s="2"/>
      <c r="E245" s="2"/>
      <c r="F245" s="7"/>
      <c r="G245" s="11"/>
      <c r="H245" s="140"/>
      <c r="I245" s="140"/>
      <c r="J245" s="140"/>
      <c r="K245" s="140"/>
      <c r="L245" s="140"/>
      <c r="M245" s="140"/>
      <c r="N245" s="140"/>
      <c r="O245" s="140"/>
      <c r="P245" s="140"/>
      <c r="Q245" s="140"/>
      <c r="R245" s="140"/>
      <c r="S245" s="140"/>
      <c r="T245" s="140"/>
      <c r="U245" s="140"/>
      <c r="V245" s="140"/>
      <c r="W245" s="140"/>
      <c r="X245" s="140"/>
      <c r="Y245" s="140"/>
      <c r="Z245" s="1"/>
      <c r="AA245" s="1"/>
    </row>
    <row r="246" spans="1:27" x14ac:dyDescent="0.2">
      <c r="A246" s="1"/>
      <c r="B246" s="2"/>
      <c r="C246" s="66"/>
      <c r="D246" s="2"/>
      <c r="E246" s="2"/>
      <c r="F246" s="7"/>
      <c r="G246" s="11"/>
      <c r="H246" s="140"/>
      <c r="I246" s="140"/>
      <c r="J246" s="140"/>
      <c r="K246" s="140"/>
      <c r="L246" s="140"/>
      <c r="M246" s="140"/>
      <c r="N246" s="140"/>
      <c r="O246" s="140"/>
      <c r="P246" s="140"/>
      <c r="Q246" s="140"/>
      <c r="R246" s="140"/>
      <c r="S246" s="140"/>
      <c r="T246" s="140"/>
      <c r="U246" s="140"/>
      <c r="V246" s="140"/>
      <c r="W246" s="140"/>
      <c r="X246" s="140"/>
      <c r="Y246" s="140"/>
      <c r="Z246" s="1"/>
      <c r="AA246" s="1"/>
    </row>
    <row r="247" spans="1:27" x14ac:dyDescent="0.2">
      <c r="A247" s="1"/>
      <c r="B247" s="2"/>
      <c r="C247" s="66"/>
      <c r="D247" s="2"/>
      <c r="E247" s="2"/>
      <c r="F247" s="7"/>
      <c r="G247" s="11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  <c r="V247" s="140"/>
      <c r="W247" s="140"/>
      <c r="X247" s="140"/>
      <c r="Y247" s="140"/>
      <c r="Z247" s="1"/>
      <c r="AA247" s="1"/>
    </row>
    <row r="248" spans="1:27" x14ac:dyDescent="0.2">
      <c r="A248" s="1"/>
      <c r="B248" s="2"/>
      <c r="C248" s="66"/>
      <c r="D248" s="2"/>
      <c r="E248" s="2"/>
      <c r="F248" s="7"/>
      <c r="G248" s="11"/>
      <c r="H248" s="140"/>
      <c r="I248" s="140"/>
      <c r="J248" s="140"/>
      <c r="K248" s="140"/>
      <c r="L248" s="140"/>
      <c r="M248" s="140"/>
      <c r="N248" s="140"/>
      <c r="O248" s="140"/>
      <c r="P248" s="140"/>
      <c r="Q248" s="140"/>
      <c r="R248" s="140"/>
      <c r="S248" s="140"/>
      <c r="T248" s="140"/>
      <c r="U248" s="140"/>
      <c r="V248" s="140"/>
      <c r="W248" s="140"/>
      <c r="X248" s="140"/>
      <c r="Y248" s="140"/>
      <c r="Z248" s="1"/>
      <c r="AA248" s="1"/>
    </row>
    <row r="249" spans="1:27" x14ac:dyDescent="0.2">
      <c r="A249" s="1"/>
      <c r="B249" s="2"/>
      <c r="C249" s="66"/>
      <c r="D249" s="2"/>
      <c r="E249" s="2"/>
      <c r="F249" s="7"/>
      <c r="G249" s="11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  <c r="V249" s="140"/>
      <c r="W249" s="140"/>
      <c r="X249" s="140"/>
      <c r="Y249" s="140"/>
      <c r="Z249" s="1"/>
      <c r="AA249" s="1"/>
    </row>
    <row r="250" spans="1:27" x14ac:dyDescent="0.2">
      <c r="A250" s="1"/>
      <c r="B250" s="2"/>
      <c r="C250" s="66"/>
      <c r="D250" s="2"/>
      <c r="E250" s="2"/>
      <c r="F250" s="7"/>
      <c r="G250" s="11"/>
      <c r="H250" s="140"/>
      <c r="I250" s="140"/>
      <c r="J250" s="140"/>
      <c r="K250" s="140"/>
      <c r="L250" s="140"/>
      <c r="M250" s="140"/>
      <c r="N250" s="140"/>
      <c r="O250" s="140"/>
      <c r="P250" s="140"/>
      <c r="Q250" s="140"/>
      <c r="R250" s="140"/>
      <c r="S250" s="140"/>
      <c r="T250" s="140"/>
      <c r="U250" s="140"/>
      <c r="V250" s="140"/>
      <c r="W250" s="140"/>
      <c r="X250" s="140"/>
      <c r="Y250" s="140"/>
      <c r="Z250" s="1"/>
      <c r="AA250" s="1"/>
    </row>
    <row r="251" spans="1:27" x14ac:dyDescent="0.2">
      <c r="A251" s="1"/>
      <c r="B251" s="2"/>
      <c r="C251" s="66"/>
      <c r="D251" s="2"/>
      <c r="E251" s="2"/>
      <c r="F251" s="7"/>
      <c r="G251" s="11"/>
      <c r="H251" s="140"/>
      <c r="I251" s="140"/>
      <c r="J251" s="140"/>
      <c r="K251" s="140"/>
      <c r="L251" s="140"/>
      <c r="M251" s="140"/>
      <c r="N251" s="140"/>
      <c r="O251" s="140"/>
      <c r="P251" s="140"/>
      <c r="Q251" s="140"/>
      <c r="R251" s="140"/>
      <c r="S251" s="140"/>
      <c r="T251" s="140"/>
      <c r="U251" s="140"/>
      <c r="V251" s="140"/>
      <c r="W251" s="140"/>
      <c r="X251" s="140"/>
      <c r="Y251" s="140"/>
      <c r="Z251" s="1"/>
      <c r="AA251" s="1"/>
    </row>
    <row r="252" spans="1:27" x14ac:dyDescent="0.2">
      <c r="A252" s="1"/>
      <c r="B252" s="2"/>
      <c r="C252" s="66"/>
      <c r="D252" s="2"/>
      <c r="E252" s="2"/>
      <c r="F252" s="7"/>
      <c r="G252" s="11"/>
      <c r="H252" s="140"/>
      <c r="I252" s="140"/>
      <c r="J252" s="140"/>
      <c r="K252" s="140"/>
      <c r="L252" s="140"/>
      <c r="M252" s="140"/>
      <c r="N252" s="140"/>
      <c r="O252" s="140"/>
      <c r="P252" s="140"/>
      <c r="Q252" s="140"/>
      <c r="R252" s="140"/>
      <c r="S252" s="140"/>
      <c r="T252" s="140"/>
      <c r="U252" s="140"/>
      <c r="V252" s="140"/>
      <c r="W252" s="140"/>
      <c r="X252" s="140"/>
      <c r="Y252" s="140"/>
      <c r="Z252" s="1"/>
      <c r="AA252" s="1"/>
    </row>
    <row r="253" spans="1:27" x14ac:dyDescent="0.2">
      <c r="A253" s="1"/>
      <c r="B253" s="2"/>
      <c r="C253" s="66"/>
      <c r="D253" s="2"/>
      <c r="E253" s="2"/>
      <c r="F253" s="7"/>
      <c r="G253" s="11"/>
      <c r="H253" s="140"/>
      <c r="I253" s="140"/>
      <c r="J253" s="140"/>
      <c r="K253" s="140"/>
      <c r="L253" s="140"/>
      <c r="M253" s="140"/>
      <c r="N253" s="140"/>
      <c r="O253" s="140"/>
      <c r="P253" s="140"/>
      <c r="Q253" s="140"/>
      <c r="R253" s="140"/>
      <c r="S253" s="140"/>
      <c r="T253" s="140"/>
      <c r="U253" s="140"/>
      <c r="V253" s="140"/>
      <c r="W253" s="140"/>
      <c r="X253" s="140"/>
      <c r="Y253" s="140"/>
      <c r="Z253" s="1"/>
      <c r="AA253" s="1"/>
    </row>
    <row r="254" spans="1:27" x14ac:dyDescent="0.2">
      <c r="A254" s="1"/>
      <c r="B254" s="2"/>
      <c r="C254" s="66"/>
      <c r="D254" s="2"/>
      <c r="E254" s="2"/>
      <c r="F254" s="7"/>
      <c r="G254" s="11"/>
      <c r="H254" s="140"/>
      <c r="I254" s="140"/>
      <c r="J254" s="140"/>
      <c r="K254" s="140"/>
      <c r="L254" s="140"/>
      <c r="M254" s="140"/>
      <c r="N254" s="140"/>
      <c r="O254" s="140"/>
      <c r="P254" s="140"/>
      <c r="Q254" s="140"/>
      <c r="R254" s="140"/>
      <c r="S254" s="140"/>
      <c r="T254" s="140"/>
      <c r="U254" s="140"/>
      <c r="V254" s="140"/>
      <c r="W254" s="140"/>
      <c r="X254" s="140"/>
      <c r="Y254" s="140"/>
      <c r="Z254" s="1"/>
      <c r="AA254" s="1"/>
    </row>
    <row r="255" spans="1:27" x14ac:dyDescent="0.2">
      <c r="A255" s="1"/>
      <c r="B255" s="1"/>
      <c r="C255" s="66"/>
      <c r="D255" s="1"/>
      <c r="E255" s="1"/>
      <c r="F255" s="5"/>
      <c r="G255" s="11"/>
      <c r="H255" s="140"/>
      <c r="I255" s="140"/>
      <c r="J255" s="140"/>
      <c r="K255" s="140"/>
      <c r="L255" s="140"/>
      <c r="M255" s="140"/>
      <c r="N255" s="140"/>
      <c r="O255" s="140"/>
      <c r="P255" s="140"/>
      <c r="Q255" s="140"/>
      <c r="R255" s="140"/>
      <c r="S255" s="140"/>
      <c r="T255" s="140"/>
      <c r="U255" s="140"/>
      <c r="V255" s="140"/>
      <c r="W255" s="140"/>
      <c r="X255" s="140"/>
      <c r="Y255" s="140"/>
      <c r="Z255" s="1"/>
      <c r="AA255" s="1"/>
    </row>
    <row r="256" spans="1:27" x14ac:dyDescent="0.2">
      <c r="A256" s="1"/>
      <c r="B256" s="1"/>
      <c r="C256" s="66"/>
      <c r="D256" s="1"/>
      <c r="E256" s="1"/>
      <c r="F256" s="5"/>
      <c r="G256" s="11"/>
      <c r="H256" s="140"/>
      <c r="I256" s="140"/>
      <c r="J256" s="140"/>
      <c r="K256" s="140"/>
      <c r="L256" s="140"/>
      <c r="M256" s="140"/>
      <c r="N256" s="140"/>
      <c r="O256" s="140"/>
      <c r="P256" s="140"/>
      <c r="Q256" s="140"/>
      <c r="R256" s="140"/>
      <c r="S256" s="140"/>
      <c r="T256" s="140"/>
      <c r="U256" s="140"/>
      <c r="V256" s="140"/>
      <c r="W256" s="140"/>
      <c r="X256" s="140"/>
      <c r="Y256" s="140"/>
      <c r="Z256" s="1"/>
      <c r="AA256" s="1"/>
    </row>
    <row r="257" spans="1:27" x14ac:dyDescent="0.2">
      <c r="A257" s="1"/>
      <c r="B257" s="1"/>
      <c r="C257" s="66"/>
      <c r="D257" s="1"/>
      <c r="E257" s="1"/>
      <c r="F257" s="5"/>
      <c r="G257" s="11"/>
      <c r="H257" s="140"/>
      <c r="I257" s="140"/>
      <c r="J257" s="140"/>
      <c r="K257" s="140"/>
      <c r="L257" s="140"/>
      <c r="M257" s="140"/>
      <c r="N257" s="140"/>
      <c r="O257" s="140"/>
      <c r="P257" s="140"/>
      <c r="Q257" s="140"/>
      <c r="R257" s="140"/>
      <c r="S257" s="140"/>
      <c r="T257" s="140"/>
      <c r="U257" s="140"/>
      <c r="V257" s="140"/>
      <c r="W257" s="140"/>
      <c r="X257" s="140"/>
      <c r="Y257" s="140"/>
      <c r="Z257" s="1"/>
      <c r="AA257" s="1"/>
    </row>
    <row r="258" spans="1:27" x14ac:dyDescent="0.2">
      <c r="A258" s="1"/>
      <c r="B258" s="1"/>
      <c r="C258" s="66"/>
      <c r="D258" s="1"/>
      <c r="E258" s="1"/>
      <c r="F258" s="5"/>
      <c r="G258" s="11"/>
      <c r="H258" s="140"/>
      <c r="I258" s="140"/>
      <c r="J258" s="140"/>
      <c r="K258" s="140"/>
      <c r="L258" s="140"/>
      <c r="M258" s="140"/>
      <c r="N258" s="140"/>
      <c r="O258" s="140"/>
      <c r="P258" s="140"/>
      <c r="Q258" s="140"/>
      <c r="R258" s="140"/>
      <c r="S258" s="140"/>
      <c r="T258" s="140"/>
      <c r="U258" s="140"/>
      <c r="V258" s="140"/>
      <c r="W258" s="140"/>
      <c r="X258" s="140"/>
      <c r="Y258" s="140"/>
      <c r="Z258" s="1"/>
      <c r="AA258" s="1"/>
    </row>
    <row r="259" spans="1:27" x14ac:dyDescent="0.2">
      <c r="A259" s="1"/>
      <c r="B259" s="1"/>
      <c r="C259" s="66"/>
      <c r="D259" s="1"/>
      <c r="E259" s="1"/>
      <c r="F259" s="5"/>
      <c r="G259" s="11"/>
      <c r="H259" s="140"/>
      <c r="I259" s="140"/>
      <c r="J259" s="140"/>
      <c r="K259" s="140"/>
      <c r="L259" s="140"/>
      <c r="M259" s="140"/>
      <c r="N259" s="140"/>
      <c r="O259" s="140"/>
      <c r="P259" s="140"/>
      <c r="Q259" s="140"/>
      <c r="R259" s="140"/>
      <c r="S259" s="140"/>
      <c r="T259" s="140"/>
      <c r="U259" s="140"/>
      <c r="V259" s="140"/>
      <c r="W259" s="140"/>
      <c r="X259" s="140"/>
      <c r="Y259" s="140"/>
      <c r="Z259" s="1"/>
      <c r="AA259" s="1"/>
    </row>
    <row r="260" spans="1:27" x14ac:dyDescent="0.2">
      <c r="A260" s="1"/>
      <c r="B260" s="1"/>
      <c r="C260" s="66"/>
      <c r="D260" s="1"/>
      <c r="E260" s="1"/>
      <c r="F260" s="5"/>
      <c r="G260" s="11"/>
      <c r="H260" s="140"/>
      <c r="I260" s="140"/>
      <c r="J260" s="140"/>
      <c r="K260" s="140"/>
      <c r="L260" s="140"/>
      <c r="M260" s="140"/>
      <c r="N260" s="140"/>
      <c r="O260" s="140"/>
      <c r="P260" s="140"/>
      <c r="Q260" s="140"/>
      <c r="R260" s="140"/>
      <c r="S260" s="140"/>
      <c r="T260" s="140"/>
      <c r="U260" s="140"/>
      <c r="V260" s="140"/>
      <c r="W260" s="140"/>
      <c r="X260" s="140"/>
      <c r="Y260" s="140"/>
      <c r="Z260" s="1"/>
      <c r="AA260" s="1"/>
    </row>
    <row r="261" spans="1:27" x14ac:dyDescent="0.2">
      <c r="A261" s="1"/>
      <c r="B261" s="1"/>
      <c r="C261" s="66"/>
      <c r="D261" s="1"/>
      <c r="E261" s="1"/>
      <c r="F261" s="5"/>
      <c r="G261" s="11"/>
      <c r="H261" s="140"/>
      <c r="I261" s="140"/>
      <c r="J261" s="140"/>
      <c r="K261" s="140"/>
      <c r="L261" s="140"/>
      <c r="M261" s="140"/>
      <c r="N261" s="140"/>
      <c r="O261" s="140"/>
      <c r="P261" s="140"/>
      <c r="Q261" s="140"/>
      <c r="R261" s="140"/>
      <c r="S261" s="140"/>
      <c r="T261" s="140"/>
      <c r="U261" s="140"/>
      <c r="V261" s="140"/>
      <c r="W261" s="140"/>
      <c r="X261" s="140"/>
      <c r="Y261" s="140"/>
      <c r="Z261" s="1"/>
      <c r="AA261" s="1"/>
    </row>
    <row r="262" spans="1:27" x14ac:dyDescent="0.2">
      <c r="A262" s="1"/>
      <c r="B262" s="1"/>
      <c r="C262" s="66"/>
      <c r="D262" s="1"/>
      <c r="E262" s="1"/>
      <c r="F262" s="5"/>
      <c r="G262" s="11"/>
      <c r="H262" s="140"/>
      <c r="I262" s="140"/>
      <c r="J262" s="140"/>
      <c r="K262" s="140"/>
      <c r="L262" s="140"/>
      <c r="M262" s="140"/>
      <c r="N262" s="140"/>
      <c r="O262" s="140"/>
      <c r="P262" s="140"/>
      <c r="Q262" s="140"/>
      <c r="R262" s="140"/>
      <c r="S262" s="140"/>
      <c r="T262" s="140"/>
      <c r="U262" s="140"/>
      <c r="V262" s="140"/>
      <c r="W262" s="140"/>
      <c r="X262" s="140"/>
      <c r="Y262" s="140"/>
      <c r="Z262" s="1"/>
      <c r="AA262" s="1"/>
    </row>
    <row r="263" spans="1:27" x14ac:dyDescent="0.2">
      <c r="A263" s="1"/>
      <c r="B263" s="1"/>
      <c r="C263" s="66"/>
      <c r="D263" s="1"/>
      <c r="E263" s="1"/>
      <c r="F263" s="5"/>
      <c r="G263" s="11"/>
      <c r="H263" s="140"/>
      <c r="I263" s="140"/>
      <c r="J263" s="140"/>
      <c r="K263" s="140"/>
      <c r="L263" s="140"/>
      <c r="M263" s="140"/>
      <c r="N263" s="140"/>
      <c r="O263" s="140"/>
      <c r="P263" s="140"/>
      <c r="Q263" s="140"/>
      <c r="R263" s="140"/>
      <c r="S263" s="140"/>
      <c r="T263" s="140"/>
      <c r="U263" s="140"/>
      <c r="V263" s="140"/>
      <c r="W263" s="140"/>
      <c r="X263" s="140"/>
      <c r="Y263" s="140"/>
      <c r="Z263" s="1"/>
      <c r="AA263" s="1"/>
    </row>
    <row r="264" spans="1:27" x14ac:dyDescent="0.2">
      <c r="A264" s="1"/>
      <c r="B264" s="1"/>
      <c r="C264" s="66"/>
      <c r="D264" s="1"/>
      <c r="E264" s="1"/>
      <c r="F264" s="5"/>
      <c r="G264" s="11"/>
      <c r="H264" s="140"/>
      <c r="I264" s="140"/>
      <c r="J264" s="140"/>
      <c r="K264" s="140"/>
      <c r="L264" s="140"/>
      <c r="M264" s="140"/>
      <c r="N264" s="140"/>
      <c r="O264" s="140"/>
      <c r="P264" s="140"/>
      <c r="Q264" s="140"/>
      <c r="R264" s="140"/>
      <c r="S264" s="140"/>
      <c r="T264" s="140"/>
      <c r="U264" s="140"/>
      <c r="V264" s="140"/>
      <c r="W264" s="140"/>
      <c r="X264" s="140"/>
      <c r="Y264" s="140"/>
      <c r="Z264" s="1"/>
      <c r="AA264" s="1"/>
    </row>
    <row r="265" spans="1:27" x14ac:dyDescent="0.2">
      <c r="A265" s="1"/>
      <c r="B265" s="1"/>
      <c r="C265" s="66"/>
      <c r="D265" s="1"/>
      <c r="E265" s="1"/>
      <c r="F265" s="5"/>
      <c r="G265" s="11"/>
      <c r="H265" s="140"/>
      <c r="I265" s="140"/>
      <c r="J265" s="140"/>
      <c r="K265" s="140"/>
      <c r="L265" s="140"/>
      <c r="M265" s="140"/>
      <c r="N265" s="140"/>
      <c r="O265" s="140"/>
      <c r="P265" s="140"/>
      <c r="Q265" s="140"/>
      <c r="R265" s="140"/>
      <c r="S265" s="140"/>
      <c r="T265" s="140"/>
      <c r="U265" s="140"/>
      <c r="V265" s="140"/>
      <c r="W265" s="140"/>
      <c r="X265" s="140"/>
      <c r="Y265" s="140"/>
      <c r="Z265" s="1"/>
      <c r="AA265" s="1"/>
    </row>
    <row r="266" spans="1:27" x14ac:dyDescent="0.2">
      <c r="A266" s="1"/>
      <c r="B266" s="1"/>
      <c r="C266" s="66"/>
      <c r="D266" s="1"/>
      <c r="E266" s="1"/>
      <c r="F266" s="5"/>
      <c r="G266" s="11"/>
      <c r="H266" s="140"/>
      <c r="I266" s="140"/>
      <c r="J266" s="140"/>
      <c r="K266" s="140"/>
      <c r="L266" s="140"/>
      <c r="M266" s="140"/>
      <c r="N266" s="140"/>
      <c r="O266" s="140"/>
      <c r="P266" s="140"/>
      <c r="Q266" s="140"/>
      <c r="R266" s="140"/>
      <c r="S266" s="140"/>
      <c r="T266" s="140"/>
      <c r="U266" s="140"/>
      <c r="V266" s="140"/>
      <c r="W266" s="140"/>
      <c r="X266" s="140"/>
      <c r="Y266" s="140"/>
      <c r="Z266" s="1"/>
      <c r="AA266" s="1"/>
    </row>
    <row r="267" spans="1:27" x14ac:dyDescent="0.2">
      <c r="A267" s="1"/>
      <c r="B267" s="1"/>
      <c r="C267" s="66"/>
      <c r="D267" s="1"/>
      <c r="E267" s="1"/>
      <c r="F267" s="5"/>
      <c r="G267" s="11"/>
      <c r="H267" s="140"/>
      <c r="I267" s="140"/>
      <c r="J267" s="140"/>
      <c r="K267" s="140"/>
      <c r="L267" s="140"/>
      <c r="M267" s="140"/>
      <c r="N267" s="140"/>
      <c r="O267" s="140"/>
      <c r="P267" s="140"/>
      <c r="Q267" s="140"/>
      <c r="R267" s="140"/>
      <c r="S267" s="140"/>
      <c r="T267" s="140"/>
      <c r="U267" s="140"/>
      <c r="V267" s="140"/>
      <c r="W267" s="140"/>
      <c r="X267" s="140"/>
      <c r="Y267" s="140"/>
      <c r="Z267" s="1"/>
      <c r="AA267" s="1"/>
    </row>
    <row r="268" spans="1:27" x14ac:dyDescent="0.2">
      <c r="A268" s="1"/>
      <c r="B268" s="1"/>
      <c r="C268" s="66"/>
      <c r="D268" s="1"/>
      <c r="E268" s="1"/>
      <c r="F268" s="5"/>
      <c r="G268" s="11"/>
      <c r="H268" s="140"/>
      <c r="I268" s="140"/>
      <c r="J268" s="140"/>
      <c r="K268" s="140"/>
      <c r="L268" s="140"/>
      <c r="M268" s="140"/>
      <c r="N268" s="140"/>
      <c r="O268" s="140"/>
      <c r="P268" s="140"/>
      <c r="Q268" s="140"/>
      <c r="R268" s="140"/>
      <c r="S268" s="140"/>
      <c r="T268" s="140"/>
      <c r="U268" s="140"/>
      <c r="V268" s="140"/>
      <c r="W268" s="140"/>
      <c r="X268" s="140"/>
      <c r="Y268" s="140"/>
      <c r="Z268" s="1"/>
      <c r="AA268" s="1"/>
    </row>
    <row r="269" spans="1:27" x14ac:dyDescent="0.2">
      <c r="A269" s="1"/>
      <c r="B269" s="1"/>
      <c r="C269" s="66"/>
      <c r="D269" s="1"/>
      <c r="E269" s="1"/>
      <c r="F269" s="5"/>
      <c r="G269" s="11"/>
      <c r="H269" s="140"/>
      <c r="I269" s="140"/>
      <c r="J269" s="140"/>
      <c r="K269" s="140"/>
      <c r="L269" s="140"/>
      <c r="M269" s="140"/>
      <c r="N269" s="140"/>
      <c r="O269" s="140"/>
      <c r="P269" s="140"/>
      <c r="Q269" s="140"/>
      <c r="R269" s="140"/>
      <c r="S269" s="140"/>
      <c r="T269" s="140"/>
      <c r="U269" s="140"/>
      <c r="V269" s="140"/>
      <c r="W269" s="140"/>
      <c r="X269" s="140"/>
      <c r="Y269" s="140"/>
      <c r="Z269" s="1"/>
      <c r="AA269" s="1"/>
    </row>
    <row r="270" spans="1:27" x14ac:dyDescent="0.2">
      <c r="A270" s="1"/>
      <c r="B270" s="1"/>
      <c r="C270" s="66"/>
      <c r="D270" s="1"/>
      <c r="E270" s="1"/>
      <c r="F270" s="5"/>
      <c r="G270" s="11"/>
      <c r="H270" s="140"/>
      <c r="I270" s="140"/>
      <c r="J270" s="140"/>
      <c r="K270" s="140"/>
      <c r="L270" s="140"/>
      <c r="M270" s="140"/>
      <c r="N270" s="140"/>
      <c r="O270" s="140"/>
      <c r="P270" s="140"/>
      <c r="Q270" s="140"/>
      <c r="R270" s="140"/>
      <c r="S270" s="140"/>
      <c r="T270" s="140"/>
      <c r="U270" s="140"/>
      <c r="V270" s="140"/>
      <c r="W270" s="140"/>
      <c r="X270" s="140"/>
      <c r="Y270" s="140"/>
      <c r="Z270" s="1"/>
      <c r="AA270" s="1"/>
    </row>
    <row r="271" spans="1:27" x14ac:dyDescent="0.2">
      <c r="A271" s="1"/>
      <c r="B271" s="1"/>
      <c r="C271" s="66"/>
      <c r="D271" s="1"/>
      <c r="E271" s="1"/>
      <c r="F271" s="5"/>
      <c r="G271" s="11"/>
      <c r="H271" s="140"/>
      <c r="I271" s="140"/>
      <c r="J271" s="140"/>
      <c r="K271" s="140"/>
      <c r="L271" s="140"/>
      <c r="M271" s="140"/>
      <c r="N271" s="140"/>
      <c r="O271" s="140"/>
      <c r="P271" s="140"/>
      <c r="Q271" s="140"/>
      <c r="R271" s="140"/>
      <c r="S271" s="140"/>
      <c r="T271" s="140"/>
      <c r="U271" s="140"/>
      <c r="V271" s="140"/>
      <c r="W271" s="140"/>
      <c r="X271" s="140"/>
      <c r="Y271" s="140"/>
      <c r="Z271" s="1"/>
      <c r="AA271" s="1"/>
    </row>
    <row r="272" spans="1:27" x14ac:dyDescent="0.2">
      <c r="A272" s="1"/>
      <c r="B272" s="1"/>
      <c r="C272" s="66"/>
      <c r="D272" s="1"/>
      <c r="E272" s="1"/>
      <c r="F272" s="5"/>
      <c r="G272" s="11"/>
      <c r="H272" s="140"/>
      <c r="I272" s="140"/>
      <c r="J272" s="140"/>
      <c r="K272" s="140"/>
      <c r="L272" s="140"/>
      <c r="M272" s="140"/>
      <c r="N272" s="140"/>
      <c r="O272" s="140"/>
      <c r="P272" s="140"/>
      <c r="Q272" s="140"/>
      <c r="R272" s="140"/>
      <c r="S272" s="140"/>
      <c r="T272" s="140"/>
      <c r="U272" s="140"/>
      <c r="V272" s="140"/>
      <c r="W272" s="140"/>
      <c r="X272" s="140"/>
      <c r="Y272" s="140"/>
      <c r="Z272" s="1"/>
      <c r="AA272" s="1"/>
    </row>
    <row r="273" spans="1:27" x14ac:dyDescent="0.2">
      <c r="A273" s="1"/>
      <c r="B273" s="1"/>
      <c r="C273" s="66"/>
      <c r="D273" s="1"/>
      <c r="E273" s="1"/>
      <c r="F273" s="5"/>
      <c r="G273" s="11"/>
      <c r="H273" s="140"/>
      <c r="I273" s="140"/>
      <c r="J273" s="140"/>
      <c r="K273" s="140"/>
      <c r="L273" s="140"/>
      <c r="M273" s="140"/>
      <c r="N273" s="140"/>
      <c r="O273" s="140"/>
      <c r="P273" s="140"/>
      <c r="Q273" s="140"/>
      <c r="R273" s="140"/>
      <c r="S273" s="140"/>
      <c r="T273" s="140"/>
      <c r="U273" s="140"/>
      <c r="V273" s="140"/>
      <c r="W273" s="140"/>
      <c r="X273" s="140"/>
      <c r="Y273" s="140"/>
      <c r="Z273" s="1"/>
      <c r="AA273" s="1"/>
    </row>
    <row r="274" spans="1:27" x14ac:dyDescent="0.2">
      <c r="A274" s="1"/>
      <c r="B274" s="1"/>
      <c r="C274" s="66"/>
      <c r="D274" s="1"/>
      <c r="E274" s="1"/>
      <c r="F274" s="5"/>
      <c r="G274" s="11"/>
      <c r="H274" s="140"/>
      <c r="I274" s="140"/>
      <c r="J274" s="140"/>
      <c r="K274" s="140"/>
      <c r="L274" s="140"/>
      <c r="M274" s="140"/>
      <c r="N274" s="140"/>
      <c r="O274" s="140"/>
      <c r="P274" s="140"/>
      <c r="Q274" s="140"/>
      <c r="R274" s="140"/>
      <c r="S274" s="140"/>
      <c r="T274" s="140"/>
      <c r="U274" s="140"/>
      <c r="V274" s="140"/>
      <c r="W274" s="140"/>
      <c r="X274" s="140"/>
      <c r="Y274" s="140"/>
      <c r="Z274" s="1"/>
      <c r="AA274" s="1"/>
    </row>
    <row r="275" spans="1:27" x14ac:dyDescent="0.2">
      <c r="A275" s="1"/>
      <c r="B275" s="1"/>
      <c r="C275" s="66"/>
      <c r="D275" s="1"/>
      <c r="E275" s="1"/>
      <c r="F275" s="5"/>
      <c r="G275" s="11"/>
      <c r="H275" s="140"/>
      <c r="I275" s="140"/>
      <c r="J275" s="140"/>
      <c r="K275" s="140"/>
      <c r="L275" s="140"/>
      <c r="M275" s="140"/>
      <c r="N275" s="140"/>
      <c r="O275" s="140"/>
      <c r="P275" s="140"/>
      <c r="Q275" s="140"/>
      <c r="R275" s="140"/>
      <c r="S275" s="140"/>
      <c r="T275" s="140"/>
      <c r="U275" s="140"/>
      <c r="V275" s="140"/>
      <c r="W275" s="140"/>
      <c r="X275" s="140"/>
      <c r="Y275" s="140"/>
      <c r="Z275" s="1"/>
      <c r="AA275" s="1"/>
    </row>
    <row r="276" spans="1:27" x14ac:dyDescent="0.2">
      <c r="A276" s="1"/>
      <c r="B276" s="1"/>
      <c r="C276" s="66"/>
      <c r="D276" s="1"/>
      <c r="E276" s="1"/>
      <c r="F276" s="5"/>
      <c r="G276" s="11"/>
      <c r="H276" s="140"/>
      <c r="I276" s="140"/>
      <c r="J276" s="140"/>
      <c r="K276" s="140"/>
      <c r="L276" s="140"/>
      <c r="M276" s="140"/>
      <c r="N276" s="140"/>
      <c r="O276" s="140"/>
      <c r="P276" s="140"/>
      <c r="Q276" s="140"/>
      <c r="R276" s="140"/>
      <c r="S276" s="140"/>
      <c r="T276" s="140"/>
      <c r="U276" s="140"/>
      <c r="V276" s="140"/>
      <c r="W276" s="140"/>
      <c r="X276" s="140"/>
      <c r="Y276" s="140"/>
      <c r="Z276" s="1"/>
      <c r="AA276" s="1"/>
    </row>
    <row r="277" spans="1:27" x14ac:dyDescent="0.2">
      <c r="A277" s="1"/>
      <c r="B277" s="1"/>
      <c r="C277" s="66"/>
      <c r="D277" s="1"/>
      <c r="E277" s="1"/>
      <c r="F277" s="5"/>
      <c r="G277" s="11"/>
      <c r="H277" s="140"/>
      <c r="I277" s="140"/>
      <c r="J277" s="140"/>
      <c r="K277" s="140"/>
      <c r="L277" s="140"/>
      <c r="M277" s="140"/>
      <c r="N277" s="140"/>
      <c r="O277" s="140"/>
      <c r="P277" s="140"/>
      <c r="Q277" s="140"/>
      <c r="R277" s="140"/>
      <c r="S277" s="140"/>
      <c r="T277" s="140"/>
      <c r="U277" s="140"/>
      <c r="V277" s="140"/>
      <c r="W277" s="140"/>
      <c r="X277" s="140"/>
      <c r="Y277" s="140"/>
      <c r="Z277" s="1"/>
      <c r="AA277" s="1"/>
    </row>
    <row r="278" spans="1:27" x14ac:dyDescent="0.2">
      <c r="A278" s="1"/>
      <c r="B278" s="1"/>
      <c r="C278" s="66"/>
      <c r="D278" s="1"/>
      <c r="E278" s="1"/>
      <c r="F278" s="5"/>
      <c r="G278" s="11"/>
      <c r="H278" s="140"/>
      <c r="I278" s="140"/>
      <c r="J278" s="140"/>
      <c r="K278" s="140"/>
      <c r="L278" s="140"/>
      <c r="M278" s="140"/>
      <c r="N278" s="140"/>
      <c r="O278" s="140"/>
      <c r="P278" s="140"/>
      <c r="Q278" s="140"/>
      <c r="R278" s="140"/>
      <c r="S278" s="140"/>
      <c r="T278" s="140"/>
      <c r="U278" s="140"/>
      <c r="V278" s="140"/>
      <c r="W278" s="140"/>
      <c r="X278" s="140"/>
      <c r="Y278" s="140"/>
      <c r="Z278" s="1"/>
      <c r="AA278" s="1"/>
    </row>
    <row r="279" spans="1:27" x14ac:dyDescent="0.2">
      <c r="A279" s="1"/>
      <c r="B279" s="1"/>
      <c r="C279" s="66"/>
      <c r="D279" s="1"/>
      <c r="E279" s="1"/>
      <c r="F279" s="5"/>
      <c r="G279" s="11"/>
      <c r="H279" s="140"/>
      <c r="I279" s="140"/>
      <c r="J279" s="140"/>
      <c r="K279" s="140"/>
      <c r="L279" s="140"/>
      <c r="M279" s="140"/>
      <c r="N279" s="140"/>
      <c r="O279" s="140"/>
      <c r="P279" s="140"/>
      <c r="Q279" s="140"/>
      <c r="R279" s="140"/>
      <c r="S279" s="140"/>
      <c r="T279" s="140"/>
      <c r="U279" s="140"/>
      <c r="V279" s="140"/>
      <c r="W279" s="140"/>
      <c r="X279" s="140"/>
      <c r="Y279" s="140"/>
      <c r="Z279" s="1"/>
      <c r="AA279" s="1"/>
    </row>
    <row r="280" spans="1:27" x14ac:dyDescent="0.2">
      <c r="A280" s="1"/>
      <c r="B280" s="1"/>
      <c r="C280" s="66"/>
      <c r="D280" s="1"/>
      <c r="E280" s="1"/>
      <c r="F280" s="5"/>
      <c r="G280" s="11"/>
      <c r="H280" s="140"/>
      <c r="I280" s="140"/>
      <c r="J280" s="140"/>
      <c r="K280" s="140"/>
      <c r="L280" s="140"/>
      <c r="M280" s="140"/>
      <c r="N280" s="140"/>
      <c r="O280" s="140"/>
      <c r="P280" s="140"/>
      <c r="Q280" s="140"/>
      <c r="R280" s="140"/>
      <c r="S280" s="140"/>
      <c r="T280" s="140"/>
      <c r="U280" s="140"/>
      <c r="V280" s="140"/>
      <c r="W280" s="140"/>
      <c r="X280" s="140"/>
      <c r="Y280" s="140"/>
      <c r="Z280" s="1"/>
      <c r="AA280" s="1"/>
    </row>
    <row r="281" spans="1:27" x14ac:dyDescent="0.2">
      <c r="A281" s="1"/>
      <c r="B281" s="1"/>
      <c r="C281" s="66"/>
      <c r="D281" s="1"/>
      <c r="E281" s="1"/>
      <c r="F281" s="5"/>
      <c r="G281" s="11"/>
      <c r="H281" s="140"/>
      <c r="I281" s="140"/>
      <c r="J281" s="140"/>
      <c r="K281" s="140"/>
      <c r="L281" s="140"/>
      <c r="M281" s="140"/>
      <c r="N281" s="140"/>
      <c r="O281" s="140"/>
      <c r="P281" s="140"/>
      <c r="Q281" s="140"/>
      <c r="R281" s="140"/>
      <c r="S281" s="140"/>
      <c r="T281" s="140"/>
      <c r="U281" s="140"/>
      <c r="V281" s="140"/>
      <c r="W281" s="140"/>
      <c r="X281" s="140"/>
      <c r="Y281" s="140"/>
      <c r="Z281" s="1"/>
      <c r="AA281" s="1"/>
    </row>
    <row r="282" spans="1:27" x14ac:dyDescent="0.2">
      <c r="A282" s="1"/>
      <c r="B282" s="1"/>
      <c r="C282" s="66"/>
      <c r="D282" s="1"/>
      <c r="E282" s="1"/>
      <c r="F282" s="5"/>
      <c r="G282" s="11"/>
      <c r="H282" s="140"/>
      <c r="I282" s="140"/>
      <c r="J282" s="140"/>
      <c r="K282" s="140"/>
      <c r="L282" s="140"/>
      <c r="M282" s="140"/>
      <c r="N282" s="140"/>
      <c r="O282" s="140"/>
      <c r="P282" s="140"/>
      <c r="Q282" s="140"/>
      <c r="R282" s="140"/>
      <c r="S282" s="140"/>
      <c r="T282" s="140"/>
      <c r="U282" s="140"/>
      <c r="V282" s="140"/>
      <c r="W282" s="140"/>
      <c r="X282" s="140"/>
      <c r="Y282" s="140"/>
      <c r="Z282" s="1"/>
      <c r="AA282" s="1"/>
    </row>
    <row r="283" spans="1:27" x14ac:dyDescent="0.2">
      <c r="A283" s="1"/>
      <c r="B283" s="1"/>
      <c r="C283" s="66"/>
      <c r="D283" s="1"/>
      <c r="E283" s="1"/>
      <c r="F283" s="5"/>
      <c r="G283" s="11"/>
      <c r="H283" s="140"/>
      <c r="I283" s="140"/>
      <c r="J283" s="140"/>
      <c r="K283" s="140"/>
      <c r="L283" s="140"/>
      <c r="M283" s="140"/>
      <c r="N283" s="140"/>
      <c r="O283" s="140"/>
      <c r="P283" s="140"/>
      <c r="Q283" s="140"/>
      <c r="R283" s="140"/>
      <c r="S283" s="140"/>
      <c r="T283" s="140"/>
      <c r="U283" s="140"/>
      <c r="V283" s="140"/>
      <c r="W283" s="140"/>
      <c r="X283" s="140"/>
      <c r="Y283" s="140"/>
      <c r="Z283" s="1"/>
      <c r="AA283" s="1"/>
    </row>
    <row r="284" spans="1:27" x14ac:dyDescent="0.2">
      <c r="A284" s="1"/>
      <c r="B284" s="1"/>
      <c r="C284" s="66"/>
      <c r="D284" s="1"/>
      <c r="E284" s="1"/>
      <c r="F284" s="5"/>
      <c r="G284" s="11"/>
      <c r="H284" s="140"/>
      <c r="I284" s="140"/>
      <c r="J284" s="140"/>
      <c r="K284" s="140"/>
      <c r="L284" s="140"/>
      <c r="M284" s="140"/>
      <c r="N284" s="140"/>
      <c r="O284" s="140"/>
      <c r="P284" s="140"/>
      <c r="Q284" s="140"/>
      <c r="R284" s="140"/>
      <c r="S284" s="140"/>
      <c r="T284" s="140"/>
      <c r="U284" s="140"/>
      <c r="V284" s="140"/>
      <c r="W284" s="140"/>
      <c r="X284" s="140"/>
      <c r="Y284" s="140"/>
      <c r="Z284" s="1"/>
      <c r="AA284" s="1"/>
    </row>
    <row r="285" spans="1:27" x14ac:dyDescent="0.2">
      <c r="A285" s="1"/>
      <c r="B285" s="1"/>
      <c r="C285" s="66"/>
      <c r="D285" s="1"/>
      <c r="E285" s="1"/>
      <c r="F285" s="5"/>
      <c r="G285" s="11"/>
      <c r="H285" s="140"/>
      <c r="I285" s="140"/>
      <c r="J285" s="140"/>
      <c r="K285" s="140"/>
      <c r="L285" s="140"/>
      <c r="M285" s="140"/>
      <c r="N285" s="140"/>
      <c r="O285" s="140"/>
      <c r="P285" s="140"/>
      <c r="Q285" s="140"/>
      <c r="R285" s="140"/>
      <c r="S285" s="140"/>
      <c r="T285" s="140"/>
      <c r="U285" s="140"/>
      <c r="V285" s="140"/>
      <c r="W285" s="140"/>
      <c r="X285" s="140"/>
      <c r="Y285" s="140"/>
      <c r="Z285" s="1"/>
      <c r="AA285" s="1"/>
    </row>
    <row r="286" spans="1:27" x14ac:dyDescent="0.2">
      <c r="A286" s="1"/>
      <c r="B286" s="1"/>
      <c r="C286" s="66"/>
      <c r="D286" s="1"/>
      <c r="E286" s="1"/>
      <c r="F286" s="5"/>
      <c r="G286" s="11"/>
      <c r="H286" s="140"/>
      <c r="I286" s="140"/>
      <c r="J286" s="140"/>
      <c r="K286" s="140"/>
      <c r="L286" s="140"/>
      <c r="M286" s="140"/>
      <c r="N286" s="140"/>
      <c r="O286" s="140"/>
      <c r="P286" s="140"/>
      <c r="Q286" s="140"/>
      <c r="R286" s="140"/>
      <c r="S286" s="140"/>
      <c r="T286" s="140"/>
      <c r="U286" s="140"/>
      <c r="V286" s="140"/>
      <c r="W286" s="140"/>
      <c r="X286" s="140"/>
      <c r="Y286" s="140"/>
      <c r="Z286" s="1"/>
      <c r="AA286" s="1"/>
    </row>
    <row r="287" spans="1:27" x14ac:dyDescent="0.2">
      <c r="A287" s="1"/>
      <c r="B287" s="1"/>
      <c r="C287" s="66"/>
      <c r="D287" s="1"/>
      <c r="E287" s="1"/>
      <c r="F287" s="5"/>
      <c r="G287" s="11"/>
      <c r="H287" s="140"/>
      <c r="I287" s="140"/>
      <c r="J287" s="140"/>
      <c r="K287" s="140"/>
      <c r="L287" s="140"/>
      <c r="M287" s="140"/>
      <c r="N287" s="140"/>
      <c r="O287" s="140"/>
      <c r="P287" s="140"/>
      <c r="Q287" s="140"/>
      <c r="R287" s="140"/>
      <c r="S287" s="140"/>
      <c r="T287" s="140"/>
      <c r="U287" s="140"/>
      <c r="V287" s="140"/>
      <c r="W287" s="140"/>
      <c r="X287" s="140"/>
      <c r="Y287" s="140"/>
      <c r="Z287" s="1"/>
      <c r="AA287" s="1"/>
    </row>
    <row r="288" spans="1:27" x14ac:dyDescent="0.2">
      <c r="A288" s="1"/>
      <c r="B288" s="1"/>
      <c r="C288" s="66"/>
      <c r="D288" s="1"/>
      <c r="E288" s="1"/>
      <c r="F288" s="5"/>
      <c r="G288" s="11"/>
      <c r="H288" s="140"/>
      <c r="I288" s="140"/>
      <c r="J288" s="140"/>
      <c r="K288" s="140"/>
      <c r="L288" s="140"/>
      <c r="M288" s="140"/>
      <c r="N288" s="140"/>
      <c r="O288" s="140"/>
      <c r="P288" s="140"/>
      <c r="Q288" s="140"/>
      <c r="R288" s="140"/>
      <c r="S288" s="140"/>
      <c r="T288" s="140"/>
      <c r="U288" s="140"/>
      <c r="V288" s="140"/>
      <c r="W288" s="140"/>
      <c r="X288" s="140"/>
      <c r="Y288" s="140"/>
      <c r="Z288" s="1"/>
      <c r="AA288" s="1"/>
    </row>
    <row r="289" spans="1:27" x14ac:dyDescent="0.2">
      <c r="A289" s="1"/>
      <c r="B289" s="1"/>
      <c r="C289" s="66"/>
      <c r="D289" s="1"/>
      <c r="E289" s="1"/>
      <c r="F289" s="5"/>
      <c r="G289" s="11"/>
      <c r="H289" s="140"/>
      <c r="I289" s="140"/>
      <c r="J289" s="140"/>
      <c r="K289" s="140"/>
      <c r="L289" s="140"/>
      <c r="M289" s="140"/>
      <c r="N289" s="140"/>
      <c r="O289" s="140"/>
      <c r="P289" s="140"/>
      <c r="Q289" s="140"/>
      <c r="R289" s="140"/>
      <c r="S289" s="140"/>
      <c r="T289" s="140"/>
      <c r="U289" s="140"/>
      <c r="V289" s="140"/>
      <c r="W289" s="140"/>
      <c r="X289" s="140"/>
      <c r="Y289" s="140"/>
      <c r="Z289" s="1"/>
      <c r="AA289" s="1"/>
    </row>
    <row r="290" spans="1:27" x14ac:dyDescent="0.2">
      <c r="A290" s="1"/>
      <c r="B290" s="1"/>
      <c r="C290" s="66"/>
      <c r="D290" s="1"/>
      <c r="E290" s="1"/>
      <c r="F290" s="5"/>
      <c r="G290" s="11"/>
      <c r="H290" s="140"/>
      <c r="I290" s="140"/>
      <c r="J290" s="140"/>
      <c r="K290" s="140"/>
      <c r="L290" s="140"/>
      <c r="M290" s="140"/>
      <c r="N290" s="140"/>
      <c r="O290" s="140"/>
      <c r="P290" s="140"/>
      <c r="Q290" s="140"/>
      <c r="R290" s="140"/>
      <c r="S290" s="140"/>
      <c r="T290" s="140"/>
      <c r="U290" s="140"/>
      <c r="V290" s="140"/>
      <c r="W290" s="140"/>
      <c r="X290" s="140"/>
      <c r="Y290" s="140"/>
      <c r="Z290" s="1"/>
      <c r="AA290" s="1"/>
    </row>
    <row r="291" spans="1:27" x14ac:dyDescent="0.2">
      <c r="A291" s="1"/>
      <c r="B291" s="1"/>
      <c r="C291" s="66"/>
      <c r="D291" s="1"/>
      <c r="E291" s="1"/>
      <c r="F291" s="5"/>
      <c r="G291" s="11"/>
      <c r="H291" s="140"/>
      <c r="I291" s="140"/>
      <c r="J291" s="140"/>
      <c r="K291" s="140"/>
      <c r="L291" s="140"/>
      <c r="M291" s="140"/>
      <c r="N291" s="140"/>
      <c r="O291" s="140"/>
      <c r="P291" s="140"/>
      <c r="Q291" s="140"/>
      <c r="R291" s="140"/>
      <c r="S291" s="140"/>
      <c r="T291" s="140"/>
      <c r="U291" s="140"/>
      <c r="V291" s="140"/>
      <c r="W291" s="140"/>
      <c r="X291" s="140"/>
      <c r="Y291" s="140"/>
      <c r="Z291" s="1"/>
      <c r="AA291" s="1"/>
    </row>
    <row r="292" spans="1:27" x14ac:dyDescent="0.2">
      <c r="A292" s="1"/>
      <c r="B292" s="1"/>
      <c r="C292" s="66"/>
      <c r="D292" s="1"/>
      <c r="E292" s="1"/>
      <c r="F292" s="5"/>
      <c r="G292" s="11"/>
      <c r="H292" s="140"/>
      <c r="I292" s="140"/>
      <c r="J292" s="140"/>
      <c r="K292" s="140"/>
      <c r="L292" s="140"/>
      <c r="M292" s="140"/>
      <c r="N292" s="140"/>
      <c r="O292" s="140"/>
      <c r="P292" s="140"/>
      <c r="Q292" s="140"/>
      <c r="R292" s="140"/>
      <c r="S292" s="140"/>
      <c r="T292" s="140"/>
      <c r="U292" s="140"/>
      <c r="V292" s="140"/>
      <c r="W292" s="140"/>
      <c r="X292" s="140"/>
      <c r="Y292" s="140"/>
      <c r="Z292" s="1"/>
      <c r="AA292" s="1"/>
    </row>
    <row r="293" spans="1:27" x14ac:dyDescent="0.2">
      <c r="A293" s="1"/>
      <c r="B293" s="1"/>
      <c r="C293" s="66"/>
      <c r="D293" s="1"/>
      <c r="E293" s="1"/>
      <c r="F293" s="5"/>
      <c r="G293" s="11"/>
      <c r="H293" s="140"/>
      <c r="I293" s="140"/>
      <c r="J293" s="140"/>
      <c r="K293" s="140"/>
      <c r="L293" s="140"/>
      <c r="M293" s="140"/>
      <c r="N293" s="140"/>
      <c r="O293" s="140"/>
      <c r="P293" s="140"/>
      <c r="Q293" s="140"/>
      <c r="R293" s="140"/>
      <c r="S293" s="140"/>
      <c r="T293" s="140"/>
      <c r="U293" s="140"/>
      <c r="V293" s="140"/>
      <c r="W293" s="140"/>
      <c r="X293" s="140"/>
      <c r="Y293" s="140"/>
      <c r="Z293" s="1"/>
      <c r="AA293" s="1"/>
    </row>
    <row r="294" spans="1:27" x14ac:dyDescent="0.2">
      <c r="A294" s="1"/>
      <c r="B294" s="1"/>
      <c r="C294" s="66"/>
      <c r="D294" s="1"/>
      <c r="E294" s="1"/>
      <c r="F294" s="5"/>
      <c r="G294" s="11"/>
      <c r="H294" s="140"/>
      <c r="I294" s="140"/>
      <c r="J294" s="140"/>
      <c r="K294" s="140"/>
      <c r="L294" s="140"/>
      <c r="M294" s="140"/>
      <c r="N294" s="140"/>
      <c r="O294" s="140"/>
      <c r="P294" s="140"/>
      <c r="Q294" s="140"/>
      <c r="R294" s="140"/>
      <c r="S294" s="140"/>
      <c r="T294" s="140"/>
      <c r="U294" s="140"/>
      <c r="V294" s="140"/>
      <c r="W294" s="140"/>
      <c r="X294" s="140"/>
      <c r="Y294" s="140"/>
      <c r="Z294" s="1"/>
      <c r="AA294" s="1"/>
    </row>
    <row r="295" spans="1:27" x14ac:dyDescent="0.2">
      <c r="A295" s="1"/>
      <c r="B295" s="1"/>
      <c r="C295" s="66"/>
      <c r="D295" s="1"/>
      <c r="E295" s="1"/>
      <c r="F295" s="5"/>
      <c r="G295" s="11"/>
      <c r="H295" s="140"/>
      <c r="I295" s="140"/>
      <c r="J295" s="140"/>
      <c r="K295" s="140"/>
      <c r="L295" s="140"/>
      <c r="M295" s="140"/>
      <c r="N295" s="140"/>
      <c r="O295" s="140"/>
      <c r="P295" s="140"/>
      <c r="Q295" s="140"/>
      <c r="R295" s="140"/>
      <c r="S295" s="140"/>
      <c r="T295" s="140"/>
      <c r="U295" s="140"/>
      <c r="V295" s="140"/>
      <c r="W295" s="140"/>
      <c r="X295" s="140"/>
      <c r="Y295" s="140"/>
      <c r="Z295" s="1"/>
      <c r="AA295" s="1"/>
    </row>
    <row r="296" spans="1:27" x14ac:dyDescent="0.2">
      <c r="A296" s="1"/>
      <c r="B296" s="1"/>
      <c r="C296" s="66"/>
      <c r="D296" s="1"/>
      <c r="E296" s="1"/>
      <c r="F296" s="5"/>
      <c r="G296" s="11"/>
      <c r="H296" s="140"/>
      <c r="I296" s="140"/>
      <c r="J296" s="140"/>
      <c r="K296" s="140"/>
      <c r="L296" s="140"/>
      <c r="M296" s="140"/>
      <c r="N296" s="140"/>
      <c r="O296" s="140"/>
      <c r="P296" s="140"/>
      <c r="Q296" s="140"/>
      <c r="R296" s="140"/>
      <c r="S296" s="140"/>
      <c r="T296" s="140"/>
      <c r="U296" s="140"/>
      <c r="V296" s="140"/>
      <c r="W296" s="140"/>
      <c r="X296" s="140"/>
      <c r="Y296" s="140"/>
      <c r="Z296" s="1"/>
      <c r="AA296" s="1"/>
    </row>
    <row r="297" spans="1:27" x14ac:dyDescent="0.2">
      <c r="A297" s="1"/>
      <c r="B297" s="1"/>
      <c r="C297" s="66"/>
      <c r="D297" s="1"/>
      <c r="E297" s="1"/>
      <c r="F297" s="5"/>
      <c r="G297" s="11"/>
      <c r="H297" s="140"/>
      <c r="I297" s="140"/>
      <c r="J297" s="140"/>
      <c r="K297" s="140"/>
      <c r="L297" s="140"/>
      <c r="M297" s="140"/>
      <c r="N297" s="140"/>
      <c r="O297" s="140"/>
      <c r="P297" s="140"/>
      <c r="Q297" s="140"/>
      <c r="R297" s="140"/>
      <c r="S297" s="140"/>
      <c r="T297" s="140"/>
      <c r="U297" s="140"/>
      <c r="V297" s="140"/>
      <c r="W297" s="140"/>
      <c r="X297" s="140"/>
      <c r="Y297" s="140"/>
      <c r="Z297" s="1"/>
      <c r="AA297" s="1"/>
    </row>
    <row r="298" spans="1:27" x14ac:dyDescent="0.2">
      <c r="A298" s="1"/>
      <c r="B298" s="1"/>
      <c r="C298" s="66"/>
      <c r="D298" s="1"/>
      <c r="E298" s="1"/>
      <c r="F298" s="5"/>
      <c r="G298" s="11"/>
      <c r="H298" s="140"/>
      <c r="I298" s="140"/>
      <c r="J298" s="140"/>
      <c r="K298" s="140"/>
      <c r="L298" s="140"/>
      <c r="M298" s="140"/>
      <c r="N298" s="140"/>
      <c r="O298" s="140"/>
      <c r="P298" s="140"/>
      <c r="Q298" s="140"/>
      <c r="R298" s="140"/>
      <c r="S298" s="140"/>
      <c r="T298" s="140"/>
      <c r="U298" s="140"/>
      <c r="V298" s="140"/>
      <c r="W298" s="140"/>
      <c r="X298" s="140"/>
      <c r="Y298" s="140"/>
      <c r="Z298" s="1"/>
      <c r="AA298" s="1"/>
    </row>
    <row r="299" spans="1:27" x14ac:dyDescent="0.2">
      <c r="A299" s="1"/>
      <c r="B299" s="1"/>
      <c r="C299" s="66"/>
      <c r="D299" s="1"/>
      <c r="E299" s="1"/>
      <c r="F299" s="5"/>
      <c r="G299" s="11"/>
      <c r="H299" s="140"/>
      <c r="I299" s="140"/>
      <c r="J299" s="140"/>
      <c r="K299" s="140"/>
      <c r="L299" s="140"/>
      <c r="M299" s="140"/>
      <c r="N299" s="140"/>
      <c r="O299" s="140"/>
      <c r="P299" s="140"/>
      <c r="Q299" s="140"/>
      <c r="R299" s="140"/>
      <c r="S299" s="140"/>
      <c r="T299" s="140"/>
      <c r="U299" s="140"/>
      <c r="V299" s="140"/>
      <c r="W299" s="140"/>
      <c r="X299" s="140"/>
      <c r="Y299" s="140"/>
      <c r="Z299" s="1"/>
      <c r="AA299" s="1"/>
    </row>
    <row r="300" spans="1:27" x14ac:dyDescent="0.2">
      <c r="A300" s="1"/>
      <c r="B300" s="1"/>
      <c r="C300" s="66"/>
      <c r="D300" s="1"/>
      <c r="E300" s="1"/>
      <c r="F300" s="5"/>
      <c r="G300" s="11"/>
      <c r="H300" s="140"/>
      <c r="I300" s="140"/>
      <c r="J300" s="140"/>
      <c r="K300" s="140"/>
      <c r="L300" s="140"/>
      <c r="M300" s="140"/>
      <c r="N300" s="140"/>
      <c r="O300" s="140"/>
      <c r="P300" s="140"/>
      <c r="Q300" s="140"/>
      <c r="R300" s="140"/>
      <c r="S300" s="140"/>
      <c r="T300" s="140"/>
      <c r="U300" s="140"/>
      <c r="V300" s="140"/>
      <c r="W300" s="140"/>
      <c r="X300" s="140"/>
      <c r="Y300" s="140"/>
      <c r="Z300" s="1"/>
      <c r="AA300" s="1"/>
    </row>
    <row r="301" spans="1:27" x14ac:dyDescent="0.2">
      <c r="A301" s="1"/>
      <c r="B301" s="1"/>
      <c r="C301" s="66"/>
      <c r="D301" s="1"/>
      <c r="E301" s="1"/>
      <c r="F301" s="5"/>
      <c r="G301" s="11"/>
      <c r="H301" s="140"/>
      <c r="I301" s="140"/>
      <c r="J301" s="140"/>
      <c r="K301" s="140"/>
      <c r="L301" s="140"/>
      <c r="M301" s="140"/>
      <c r="N301" s="140"/>
      <c r="O301" s="140"/>
      <c r="P301" s="140"/>
      <c r="Q301" s="140"/>
      <c r="R301" s="140"/>
      <c r="S301" s="140"/>
      <c r="T301" s="140"/>
      <c r="U301" s="140"/>
      <c r="V301" s="140"/>
      <c r="W301" s="140"/>
      <c r="X301" s="140"/>
      <c r="Y301" s="140"/>
      <c r="Z301" s="1"/>
      <c r="AA301" s="1"/>
    </row>
    <row r="302" spans="1:27" x14ac:dyDescent="0.2">
      <c r="A302" s="1"/>
      <c r="B302" s="1"/>
      <c r="C302" s="66"/>
      <c r="D302" s="1"/>
      <c r="E302" s="1"/>
      <c r="F302" s="5"/>
      <c r="G302" s="11"/>
      <c r="H302" s="140"/>
      <c r="I302" s="140"/>
      <c r="J302" s="140"/>
      <c r="K302" s="140"/>
      <c r="L302" s="140"/>
      <c r="M302" s="140"/>
      <c r="N302" s="140"/>
      <c r="O302" s="140"/>
      <c r="P302" s="140"/>
      <c r="Q302" s="140"/>
      <c r="R302" s="140"/>
      <c r="S302" s="140"/>
      <c r="T302" s="140"/>
      <c r="U302" s="140"/>
      <c r="V302" s="140"/>
      <c r="W302" s="140"/>
      <c r="X302" s="140"/>
      <c r="Y302" s="140"/>
      <c r="Z302" s="1"/>
      <c r="AA302" s="1"/>
    </row>
    <row r="303" spans="1:27" x14ac:dyDescent="0.2">
      <c r="A303" s="1"/>
      <c r="B303" s="1"/>
      <c r="C303" s="66"/>
      <c r="D303" s="1"/>
      <c r="E303" s="1"/>
      <c r="F303" s="5"/>
      <c r="G303" s="11"/>
      <c r="H303" s="140"/>
      <c r="I303" s="140"/>
      <c r="J303" s="140"/>
      <c r="K303" s="140"/>
      <c r="L303" s="140"/>
      <c r="M303" s="140"/>
      <c r="N303" s="140"/>
      <c r="O303" s="140"/>
      <c r="P303" s="140"/>
      <c r="Q303" s="140"/>
      <c r="R303" s="140"/>
      <c r="S303" s="140"/>
      <c r="T303" s="140"/>
      <c r="U303" s="140"/>
      <c r="V303" s="140"/>
      <c r="W303" s="140"/>
      <c r="X303" s="140"/>
      <c r="Y303" s="140"/>
      <c r="Z303" s="1"/>
      <c r="AA303" s="1"/>
    </row>
    <row r="304" spans="1:27" x14ac:dyDescent="0.2">
      <c r="A304" s="1"/>
      <c r="B304" s="1"/>
      <c r="C304" s="66"/>
      <c r="D304" s="1"/>
      <c r="E304" s="1"/>
      <c r="F304" s="5"/>
      <c r="G304" s="11"/>
      <c r="H304" s="140"/>
      <c r="I304" s="140"/>
      <c r="J304" s="140"/>
      <c r="K304" s="140"/>
      <c r="L304" s="140"/>
      <c r="M304" s="140"/>
      <c r="N304" s="140"/>
      <c r="O304" s="140"/>
      <c r="P304" s="140"/>
      <c r="Q304" s="140"/>
      <c r="R304" s="140"/>
      <c r="S304" s="140"/>
      <c r="T304" s="140"/>
      <c r="U304" s="140"/>
      <c r="V304" s="140"/>
      <c r="W304" s="140"/>
      <c r="X304" s="140"/>
      <c r="Y304" s="140"/>
      <c r="Z304" s="1"/>
      <c r="AA304" s="1"/>
    </row>
    <row r="305" spans="1:27" x14ac:dyDescent="0.2">
      <c r="A305" s="1"/>
      <c r="B305" s="1"/>
      <c r="C305" s="66"/>
      <c r="D305" s="1"/>
      <c r="E305" s="1"/>
      <c r="F305" s="5"/>
      <c r="G305" s="11"/>
      <c r="H305" s="140"/>
      <c r="I305" s="140"/>
      <c r="J305" s="140"/>
      <c r="K305" s="140"/>
      <c r="L305" s="140"/>
      <c r="M305" s="140"/>
      <c r="N305" s="140"/>
      <c r="O305" s="140"/>
      <c r="P305" s="140"/>
      <c r="Q305" s="140"/>
      <c r="R305" s="140"/>
      <c r="S305" s="140"/>
      <c r="T305" s="140"/>
      <c r="U305" s="140"/>
      <c r="V305" s="140"/>
      <c r="W305" s="140"/>
      <c r="X305" s="140"/>
      <c r="Y305" s="140"/>
      <c r="Z305" s="1"/>
      <c r="AA305" s="1"/>
    </row>
    <row r="306" spans="1:27" x14ac:dyDescent="0.2">
      <c r="A306" s="1"/>
      <c r="B306" s="1"/>
      <c r="C306" s="66"/>
      <c r="D306" s="1"/>
      <c r="E306" s="1"/>
      <c r="F306" s="5"/>
      <c r="G306" s="11"/>
      <c r="H306" s="140"/>
      <c r="I306" s="140"/>
      <c r="J306" s="140"/>
      <c r="K306" s="140"/>
      <c r="L306" s="140"/>
      <c r="M306" s="140"/>
      <c r="N306" s="140"/>
      <c r="O306" s="140"/>
      <c r="P306" s="140"/>
      <c r="Q306" s="140"/>
      <c r="R306" s="140"/>
      <c r="S306" s="140"/>
      <c r="T306" s="140"/>
      <c r="U306" s="140"/>
      <c r="V306" s="140"/>
      <c r="W306" s="140"/>
      <c r="X306" s="140"/>
      <c r="Y306" s="140"/>
      <c r="Z306" s="1"/>
      <c r="AA306" s="1"/>
    </row>
    <row r="307" spans="1:27" x14ac:dyDescent="0.2">
      <c r="A307" s="1"/>
      <c r="B307" s="1"/>
      <c r="C307" s="66"/>
      <c r="D307" s="1"/>
      <c r="E307" s="1"/>
      <c r="F307" s="5"/>
      <c r="G307" s="11"/>
      <c r="H307" s="140"/>
      <c r="I307" s="140"/>
      <c r="J307" s="140"/>
      <c r="K307" s="140"/>
      <c r="L307" s="140"/>
      <c r="M307" s="140"/>
      <c r="N307" s="140"/>
      <c r="O307" s="140"/>
      <c r="P307" s="140"/>
      <c r="Q307" s="140"/>
      <c r="R307" s="140"/>
      <c r="S307" s="140"/>
      <c r="T307" s="140"/>
      <c r="U307" s="140"/>
      <c r="V307" s="140"/>
      <c r="W307" s="140"/>
      <c r="X307" s="140"/>
      <c r="Y307" s="140"/>
      <c r="Z307" s="1"/>
      <c r="AA307" s="1"/>
    </row>
    <row r="308" spans="1:27" x14ac:dyDescent="0.2">
      <c r="A308" s="1"/>
      <c r="B308" s="1"/>
      <c r="C308" s="66"/>
      <c r="D308" s="1"/>
      <c r="E308" s="1"/>
      <c r="F308" s="5"/>
      <c r="G308" s="11"/>
      <c r="H308" s="140"/>
      <c r="I308" s="140"/>
      <c r="J308" s="140"/>
      <c r="K308" s="140"/>
      <c r="L308" s="140"/>
      <c r="M308" s="140"/>
      <c r="N308" s="140"/>
      <c r="O308" s="140"/>
      <c r="P308" s="140"/>
      <c r="Q308" s="140"/>
      <c r="R308" s="140"/>
      <c r="S308" s="140"/>
      <c r="T308" s="140"/>
      <c r="U308" s="140"/>
      <c r="V308" s="140"/>
      <c r="W308" s="140"/>
      <c r="X308" s="140"/>
      <c r="Y308" s="140"/>
      <c r="Z308" s="1"/>
      <c r="AA308" s="1"/>
    </row>
    <row r="309" spans="1:27" x14ac:dyDescent="0.2">
      <c r="A309" s="1"/>
      <c r="B309" s="1"/>
      <c r="C309" s="66"/>
      <c r="D309" s="1"/>
      <c r="E309" s="1"/>
      <c r="F309" s="5"/>
      <c r="G309" s="11"/>
      <c r="H309" s="140"/>
      <c r="I309" s="140"/>
      <c r="J309" s="140"/>
      <c r="K309" s="140"/>
      <c r="L309" s="140"/>
      <c r="M309" s="140"/>
      <c r="N309" s="140"/>
      <c r="O309" s="140"/>
      <c r="P309" s="140"/>
      <c r="Q309" s="140"/>
      <c r="R309" s="140"/>
      <c r="S309" s="140"/>
      <c r="T309" s="140"/>
      <c r="U309" s="140"/>
      <c r="V309" s="140"/>
      <c r="W309" s="140"/>
      <c r="X309" s="140"/>
      <c r="Y309" s="140"/>
      <c r="Z309" s="1"/>
      <c r="AA309" s="1"/>
    </row>
    <row r="310" spans="1:27" x14ac:dyDescent="0.2">
      <c r="A310" s="1"/>
      <c r="B310" s="1"/>
      <c r="C310" s="66"/>
      <c r="D310" s="1"/>
      <c r="E310" s="1"/>
      <c r="F310" s="5"/>
      <c r="G310" s="11"/>
      <c r="H310" s="140"/>
      <c r="I310" s="140"/>
      <c r="J310" s="140"/>
      <c r="K310" s="140"/>
      <c r="L310" s="140"/>
      <c r="M310" s="140"/>
      <c r="N310" s="140"/>
      <c r="O310" s="140"/>
      <c r="P310" s="140"/>
      <c r="Q310" s="140"/>
      <c r="R310" s="140"/>
      <c r="S310" s="140"/>
      <c r="T310" s="140"/>
      <c r="U310" s="140"/>
      <c r="V310" s="140"/>
      <c r="W310" s="140"/>
      <c r="X310" s="140"/>
      <c r="Y310" s="140"/>
      <c r="Z310" s="1"/>
      <c r="AA310" s="1"/>
    </row>
    <row r="311" spans="1:27" x14ac:dyDescent="0.2">
      <c r="A311" s="1"/>
      <c r="B311" s="1"/>
      <c r="C311" s="66"/>
      <c r="D311" s="1"/>
      <c r="E311" s="1"/>
      <c r="F311" s="5"/>
      <c r="G311" s="11"/>
      <c r="H311" s="140"/>
      <c r="I311" s="140"/>
      <c r="J311" s="140"/>
      <c r="K311" s="140"/>
      <c r="L311" s="140"/>
      <c r="M311" s="140"/>
      <c r="N311" s="140"/>
      <c r="O311" s="140"/>
      <c r="P311" s="140"/>
      <c r="Q311" s="140"/>
      <c r="R311" s="140"/>
      <c r="S311" s="140"/>
      <c r="T311" s="140"/>
      <c r="U311" s="140"/>
      <c r="V311" s="140"/>
      <c r="W311" s="140"/>
      <c r="X311" s="140"/>
      <c r="Y311" s="140"/>
      <c r="Z311" s="1"/>
      <c r="AA311" s="1"/>
    </row>
    <row r="312" spans="1:27" x14ac:dyDescent="0.2">
      <c r="A312" s="1"/>
      <c r="B312" s="1"/>
      <c r="C312" s="66"/>
      <c r="D312" s="1"/>
      <c r="E312" s="1"/>
      <c r="F312" s="5"/>
      <c r="G312" s="11"/>
      <c r="H312" s="140"/>
      <c r="I312" s="140"/>
      <c r="J312" s="140"/>
      <c r="K312" s="140"/>
      <c r="L312" s="140"/>
      <c r="M312" s="140"/>
      <c r="N312" s="140"/>
      <c r="O312" s="140"/>
      <c r="P312" s="140"/>
      <c r="Q312" s="140"/>
      <c r="R312" s="140"/>
      <c r="S312" s="140"/>
      <c r="T312" s="140"/>
      <c r="U312" s="140"/>
      <c r="V312" s="140"/>
      <c r="W312" s="140"/>
      <c r="X312" s="140"/>
      <c r="Y312" s="140"/>
      <c r="Z312" s="1"/>
      <c r="AA312" s="1"/>
    </row>
    <row r="313" spans="1:27" x14ac:dyDescent="0.2">
      <c r="A313" s="1"/>
      <c r="B313" s="1"/>
      <c r="C313" s="66"/>
      <c r="D313" s="1"/>
      <c r="E313" s="1"/>
      <c r="F313" s="5"/>
      <c r="G313" s="11"/>
      <c r="H313" s="140"/>
      <c r="I313" s="140"/>
      <c r="J313" s="140"/>
      <c r="K313" s="140"/>
      <c r="L313" s="140"/>
      <c r="M313" s="140"/>
      <c r="N313" s="140"/>
      <c r="O313" s="140"/>
      <c r="P313" s="140"/>
      <c r="Q313" s="140"/>
      <c r="R313" s="140"/>
      <c r="S313" s="140"/>
      <c r="T313" s="140"/>
      <c r="U313" s="140"/>
      <c r="V313" s="140"/>
      <c r="W313" s="140"/>
      <c r="X313" s="140"/>
      <c r="Y313" s="140"/>
      <c r="Z313" s="1"/>
      <c r="AA313" s="1"/>
    </row>
    <row r="314" spans="1:27" x14ac:dyDescent="0.2">
      <c r="A314" s="1"/>
      <c r="B314" s="1"/>
      <c r="C314" s="66"/>
      <c r="D314" s="1"/>
      <c r="E314" s="1"/>
      <c r="F314" s="5"/>
      <c r="G314" s="11"/>
      <c r="H314" s="140"/>
      <c r="I314" s="140"/>
      <c r="J314" s="140"/>
      <c r="K314" s="140"/>
      <c r="L314" s="140"/>
      <c r="M314" s="140"/>
      <c r="N314" s="140"/>
      <c r="O314" s="140"/>
      <c r="P314" s="140"/>
      <c r="Q314" s="140"/>
      <c r="R314" s="140"/>
      <c r="S314" s="140"/>
      <c r="T314" s="140"/>
      <c r="U314" s="140"/>
      <c r="V314" s="140"/>
      <c r="W314" s="140"/>
      <c r="X314" s="140"/>
      <c r="Y314" s="140"/>
      <c r="Z314" s="1"/>
      <c r="AA314" s="1"/>
    </row>
    <row r="315" spans="1:27" x14ac:dyDescent="0.2">
      <c r="A315" s="1"/>
      <c r="B315" s="1"/>
      <c r="C315" s="66"/>
      <c r="D315" s="1"/>
      <c r="E315" s="1"/>
      <c r="F315" s="5"/>
      <c r="G315" s="11"/>
      <c r="H315" s="140"/>
      <c r="I315" s="140"/>
      <c r="J315" s="140"/>
      <c r="K315" s="140"/>
      <c r="L315" s="140"/>
      <c r="M315" s="140"/>
      <c r="N315" s="140"/>
      <c r="O315" s="140"/>
      <c r="P315" s="140"/>
      <c r="Q315" s="140"/>
      <c r="R315" s="140"/>
      <c r="S315" s="140"/>
      <c r="T315" s="140"/>
      <c r="U315" s="140"/>
      <c r="V315" s="140"/>
      <c r="W315" s="140"/>
      <c r="X315" s="140"/>
      <c r="Y315" s="140"/>
      <c r="Z315" s="1"/>
      <c r="AA315" s="1"/>
    </row>
    <row r="316" spans="1:27" x14ac:dyDescent="0.2">
      <c r="A316" s="1"/>
      <c r="B316" s="1"/>
      <c r="C316" s="66"/>
      <c r="D316" s="1"/>
      <c r="E316" s="1"/>
      <c r="F316" s="5"/>
      <c r="G316" s="11"/>
      <c r="H316" s="140"/>
      <c r="I316" s="140"/>
      <c r="J316" s="140"/>
      <c r="K316" s="140"/>
      <c r="L316" s="140"/>
      <c r="M316" s="140"/>
      <c r="N316" s="140"/>
      <c r="O316" s="140"/>
      <c r="P316" s="140"/>
      <c r="Q316" s="140"/>
      <c r="R316" s="140"/>
      <c r="S316" s="140"/>
      <c r="T316" s="140"/>
      <c r="U316" s="140"/>
      <c r="V316" s="140"/>
      <c r="W316" s="140"/>
      <c r="X316" s="140"/>
      <c r="Y316" s="140"/>
      <c r="Z316" s="1"/>
      <c r="AA316" s="1"/>
    </row>
    <row r="317" spans="1:27" x14ac:dyDescent="0.2">
      <c r="A317" s="1"/>
      <c r="B317" s="1"/>
      <c r="C317" s="66"/>
      <c r="D317" s="1"/>
      <c r="E317" s="1"/>
      <c r="F317" s="5"/>
      <c r="G317" s="11"/>
      <c r="H317" s="140"/>
      <c r="I317" s="140"/>
      <c r="J317" s="140"/>
      <c r="K317" s="140"/>
      <c r="L317" s="140"/>
      <c r="M317" s="140"/>
      <c r="N317" s="140"/>
      <c r="O317" s="140"/>
      <c r="P317" s="140"/>
      <c r="Q317" s="140"/>
      <c r="R317" s="140"/>
      <c r="S317" s="140"/>
      <c r="T317" s="140"/>
      <c r="U317" s="140"/>
      <c r="V317" s="140"/>
      <c r="W317" s="140"/>
      <c r="X317" s="140"/>
      <c r="Y317" s="140"/>
      <c r="Z317" s="1"/>
      <c r="AA317" s="1"/>
    </row>
    <row r="318" spans="1:27" x14ac:dyDescent="0.2">
      <c r="A318" s="1"/>
      <c r="B318" s="1"/>
      <c r="C318" s="66"/>
      <c r="D318" s="1"/>
      <c r="E318" s="1"/>
      <c r="F318" s="5"/>
      <c r="G318" s="11"/>
      <c r="H318" s="140"/>
      <c r="I318" s="140"/>
      <c r="J318" s="140"/>
      <c r="K318" s="140"/>
      <c r="L318" s="140"/>
      <c r="M318" s="140"/>
      <c r="N318" s="140"/>
      <c r="O318" s="140"/>
      <c r="P318" s="140"/>
      <c r="Q318" s="140"/>
      <c r="R318" s="140"/>
      <c r="S318" s="140"/>
      <c r="T318" s="140"/>
      <c r="U318" s="140"/>
      <c r="V318" s="140"/>
      <c r="W318" s="140"/>
      <c r="X318" s="140"/>
      <c r="Y318" s="140"/>
      <c r="Z318" s="1"/>
      <c r="AA318" s="1"/>
    </row>
    <row r="319" spans="1:27" x14ac:dyDescent="0.2">
      <c r="A319" s="1"/>
      <c r="B319" s="1"/>
      <c r="C319" s="66"/>
      <c r="D319" s="1"/>
      <c r="E319" s="1"/>
      <c r="F319" s="5"/>
      <c r="G319" s="11"/>
      <c r="H319" s="140"/>
      <c r="I319" s="140"/>
      <c r="J319" s="140"/>
      <c r="K319" s="140"/>
      <c r="L319" s="140"/>
      <c r="M319" s="140"/>
      <c r="N319" s="140"/>
      <c r="O319" s="140"/>
      <c r="P319" s="140"/>
      <c r="Q319" s="140"/>
      <c r="R319" s="140"/>
      <c r="S319" s="140"/>
      <c r="T319" s="140"/>
      <c r="U319" s="140"/>
      <c r="V319" s="140"/>
      <c r="W319" s="140"/>
      <c r="X319" s="140"/>
      <c r="Y319" s="140"/>
      <c r="Z319" s="1"/>
      <c r="AA319" s="1"/>
    </row>
    <row r="320" spans="1:27" x14ac:dyDescent="0.2">
      <c r="A320" s="1"/>
      <c r="B320" s="1"/>
      <c r="C320" s="66"/>
      <c r="D320" s="1"/>
      <c r="E320" s="1"/>
      <c r="F320" s="5"/>
      <c r="G320" s="11"/>
      <c r="H320" s="140"/>
      <c r="I320" s="140"/>
      <c r="J320" s="140"/>
      <c r="K320" s="140"/>
      <c r="L320" s="140"/>
      <c r="M320" s="140"/>
      <c r="N320" s="140"/>
      <c r="O320" s="140"/>
      <c r="P320" s="140"/>
      <c r="Q320" s="140"/>
      <c r="R320" s="140"/>
      <c r="S320" s="140"/>
      <c r="T320" s="140"/>
      <c r="U320" s="140"/>
      <c r="V320" s="140"/>
      <c r="W320" s="140"/>
      <c r="X320" s="140"/>
      <c r="Y320" s="140"/>
      <c r="Z320" s="1"/>
      <c r="AA320" s="1"/>
    </row>
    <row r="321" spans="1:27" x14ac:dyDescent="0.2">
      <c r="A321" s="1"/>
      <c r="B321" s="1"/>
      <c r="C321" s="66"/>
      <c r="D321" s="1"/>
      <c r="E321" s="1"/>
      <c r="F321" s="5"/>
      <c r="G321" s="11"/>
      <c r="H321" s="140"/>
      <c r="I321" s="140"/>
      <c r="J321" s="140"/>
      <c r="K321" s="140"/>
      <c r="L321" s="140"/>
      <c r="M321" s="140"/>
      <c r="N321" s="140"/>
      <c r="O321" s="140"/>
      <c r="P321" s="140"/>
      <c r="Q321" s="140"/>
      <c r="R321" s="140"/>
      <c r="S321" s="140"/>
      <c r="T321" s="140"/>
      <c r="U321" s="140"/>
      <c r="V321" s="140"/>
      <c r="W321" s="140"/>
      <c r="X321" s="140"/>
      <c r="Y321" s="140"/>
      <c r="Z321" s="1"/>
      <c r="AA321" s="1"/>
    </row>
    <row r="322" spans="1:27" x14ac:dyDescent="0.2">
      <c r="A322" s="1"/>
      <c r="B322" s="1"/>
      <c r="C322" s="66"/>
      <c r="D322" s="1"/>
      <c r="E322" s="1"/>
      <c r="F322" s="5"/>
      <c r="G322" s="11"/>
      <c r="H322" s="140"/>
      <c r="I322" s="140"/>
      <c r="J322" s="140"/>
      <c r="K322" s="140"/>
      <c r="L322" s="140"/>
      <c r="M322" s="140"/>
      <c r="N322" s="140"/>
      <c r="O322" s="140"/>
      <c r="P322" s="140"/>
      <c r="Q322" s="140"/>
      <c r="R322" s="140"/>
      <c r="S322" s="140"/>
      <c r="T322" s="140"/>
      <c r="U322" s="140"/>
      <c r="V322" s="140"/>
      <c r="W322" s="140"/>
      <c r="X322" s="140"/>
      <c r="Y322" s="140"/>
      <c r="Z322" s="1"/>
      <c r="AA322" s="1"/>
    </row>
    <row r="323" spans="1:27" x14ac:dyDescent="0.2">
      <c r="A323" s="1"/>
      <c r="B323" s="1"/>
      <c r="C323" s="66"/>
      <c r="D323" s="1"/>
      <c r="E323" s="1"/>
      <c r="F323" s="5"/>
      <c r="G323" s="11"/>
      <c r="H323" s="140"/>
      <c r="I323" s="140"/>
      <c r="J323" s="140"/>
      <c r="K323" s="140"/>
      <c r="L323" s="140"/>
      <c r="M323" s="140"/>
      <c r="N323" s="140"/>
      <c r="O323" s="140"/>
      <c r="P323" s="140"/>
      <c r="Q323" s="140"/>
      <c r="R323" s="140"/>
      <c r="S323" s="140"/>
      <c r="T323" s="140"/>
      <c r="U323" s="140"/>
      <c r="V323" s="140"/>
      <c r="W323" s="140"/>
      <c r="X323" s="140"/>
      <c r="Y323" s="140"/>
      <c r="Z323" s="1"/>
      <c r="AA323" s="1"/>
    </row>
    <row r="324" spans="1:27" x14ac:dyDescent="0.2">
      <c r="A324" s="1"/>
      <c r="B324" s="1"/>
      <c r="C324" s="66"/>
      <c r="D324" s="1"/>
      <c r="E324" s="1"/>
      <c r="F324" s="5"/>
      <c r="G324" s="11"/>
      <c r="H324" s="140"/>
      <c r="I324" s="140"/>
      <c r="J324" s="140"/>
      <c r="K324" s="140"/>
      <c r="L324" s="140"/>
      <c r="M324" s="140"/>
      <c r="N324" s="140"/>
      <c r="O324" s="140"/>
      <c r="P324" s="140"/>
      <c r="Q324" s="140"/>
      <c r="R324" s="140"/>
      <c r="S324" s="140"/>
      <c r="T324" s="140"/>
      <c r="U324" s="140"/>
      <c r="V324" s="140"/>
      <c r="W324" s="140"/>
      <c r="X324" s="140"/>
      <c r="Y324" s="140"/>
      <c r="Z324" s="1"/>
      <c r="AA324" s="1"/>
    </row>
    <row r="325" spans="1:27" x14ac:dyDescent="0.2">
      <c r="A325" s="1"/>
      <c r="B325" s="1"/>
      <c r="C325" s="66"/>
      <c r="D325" s="1"/>
      <c r="E325" s="1"/>
      <c r="F325" s="5"/>
      <c r="G325" s="11"/>
      <c r="H325" s="140"/>
      <c r="I325" s="140"/>
      <c r="J325" s="140"/>
      <c r="K325" s="140"/>
      <c r="L325" s="140"/>
      <c r="M325" s="140"/>
      <c r="N325" s="140"/>
      <c r="O325" s="140"/>
      <c r="P325" s="140"/>
      <c r="Q325" s="140"/>
      <c r="R325" s="140"/>
      <c r="S325" s="140"/>
      <c r="T325" s="140"/>
      <c r="U325" s="140"/>
      <c r="V325" s="140"/>
      <c r="W325" s="140"/>
      <c r="X325" s="140"/>
      <c r="Y325" s="140"/>
      <c r="Z325" s="1"/>
      <c r="AA325" s="1"/>
    </row>
    <row r="326" spans="1:27" x14ac:dyDescent="0.2">
      <c r="A326" s="1"/>
      <c r="B326" s="1"/>
      <c r="C326" s="66"/>
      <c r="D326" s="1"/>
      <c r="E326" s="1"/>
      <c r="F326" s="5"/>
      <c r="G326" s="11"/>
      <c r="H326" s="140"/>
      <c r="I326" s="140"/>
      <c r="J326" s="140"/>
      <c r="K326" s="140"/>
      <c r="L326" s="140"/>
      <c r="M326" s="140"/>
      <c r="N326" s="140"/>
      <c r="O326" s="140"/>
      <c r="P326" s="140"/>
      <c r="Q326" s="140"/>
      <c r="R326" s="140"/>
      <c r="S326" s="140"/>
      <c r="T326" s="140"/>
      <c r="U326" s="140"/>
      <c r="V326" s="140"/>
      <c r="W326" s="140"/>
      <c r="X326" s="140"/>
      <c r="Y326" s="140"/>
      <c r="Z326" s="1"/>
      <c r="AA326" s="1"/>
    </row>
    <row r="327" spans="1:27" x14ac:dyDescent="0.2">
      <c r="A327" s="1"/>
      <c r="B327" s="1"/>
      <c r="C327" s="66"/>
      <c r="D327" s="1"/>
      <c r="E327" s="1"/>
      <c r="F327" s="5"/>
      <c r="G327" s="11"/>
      <c r="H327" s="140"/>
      <c r="I327" s="140"/>
      <c r="J327" s="140"/>
      <c r="K327" s="140"/>
      <c r="L327" s="140"/>
      <c r="M327" s="140"/>
      <c r="N327" s="140"/>
      <c r="O327" s="140"/>
      <c r="P327" s="140"/>
      <c r="Q327" s="140"/>
      <c r="R327" s="140"/>
      <c r="S327" s="140"/>
      <c r="T327" s="140"/>
      <c r="U327" s="140"/>
      <c r="V327" s="140"/>
      <c r="W327" s="140"/>
      <c r="X327" s="140"/>
      <c r="Y327" s="140"/>
      <c r="Z327" s="1"/>
      <c r="AA327" s="1"/>
    </row>
    <row r="328" spans="1:27" x14ac:dyDescent="0.2">
      <c r="A328" s="1"/>
      <c r="B328" s="1"/>
      <c r="C328" s="66"/>
      <c r="D328" s="1"/>
      <c r="E328" s="1"/>
      <c r="F328" s="5"/>
      <c r="G328" s="11"/>
      <c r="H328" s="140"/>
      <c r="I328" s="140"/>
      <c r="J328" s="140"/>
      <c r="K328" s="140"/>
      <c r="L328" s="140"/>
      <c r="M328" s="140"/>
      <c r="N328" s="140"/>
      <c r="O328" s="140"/>
      <c r="P328" s="140"/>
      <c r="Q328" s="140"/>
      <c r="R328" s="140"/>
      <c r="S328" s="140"/>
      <c r="T328" s="140"/>
      <c r="U328" s="140"/>
      <c r="V328" s="140"/>
      <c r="W328" s="140"/>
      <c r="X328" s="140"/>
      <c r="Y328" s="140"/>
      <c r="Z328" s="1"/>
      <c r="AA328" s="1"/>
    </row>
    <row r="329" spans="1:27" x14ac:dyDescent="0.2">
      <c r="A329" s="1"/>
      <c r="B329" s="1"/>
      <c r="C329" s="66"/>
      <c r="D329" s="1"/>
      <c r="E329" s="1"/>
      <c r="F329" s="5"/>
      <c r="G329" s="11"/>
      <c r="H329" s="140"/>
      <c r="I329" s="140"/>
      <c r="J329" s="140"/>
      <c r="K329" s="140"/>
      <c r="L329" s="140"/>
      <c r="M329" s="140"/>
      <c r="N329" s="140"/>
      <c r="O329" s="140"/>
      <c r="P329" s="140"/>
      <c r="Q329" s="140"/>
      <c r="R329" s="140"/>
      <c r="S329" s="140"/>
      <c r="T329" s="140"/>
      <c r="U329" s="140"/>
      <c r="V329" s="140"/>
      <c r="W329" s="140"/>
      <c r="X329" s="140"/>
      <c r="Y329" s="140"/>
      <c r="Z329" s="1"/>
      <c r="AA329" s="1"/>
    </row>
    <row r="330" spans="1:27" x14ac:dyDescent="0.2">
      <c r="A330" s="1"/>
      <c r="B330" s="1"/>
      <c r="C330" s="66"/>
      <c r="D330" s="1"/>
      <c r="E330" s="1"/>
      <c r="F330" s="5"/>
      <c r="G330" s="11"/>
      <c r="H330" s="140"/>
      <c r="I330" s="140"/>
      <c r="J330" s="140"/>
      <c r="K330" s="140"/>
      <c r="L330" s="140"/>
      <c r="M330" s="140"/>
      <c r="N330" s="140"/>
      <c r="O330" s="140"/>
      <c r="P330" s="140"/>
      <c r="Q330" s="140"/>
      <c r="R330" s="140"/>
      <c r="S330" s="140"/>
      <c r="T330" s="140"/>
      <c r="U330" s="140"/>
      <c r="V330" s="140"/>
      <c r="W330" s="140"/>
      <c r="X330" s="140"/>
      <c r="Y330" s="140"/>
      <c r="Z330" s="1"/>
      <c r="AA330" s="1"/>
    </row>
    <row r="331" spans="1:27" x14ac:dyDescent="0.2">
      <c r="A331" s="1"/>
      <c r="B331" s="1"/>
      <c r="C331" s="66"/>
      <c r="D331" s="1"/>
      <c r="E331" s="1"/>
      <c r="F331" s="5"/>
      <c r="G331" s="11"/>
      <c r="H331" s="140"/>
      <c r="I331" s="140"/>
      <c r="J331" s="140"/>
      <c r="K331" s="140"/>
      <c r="L331" s="140"/>
      <c r="M331" s="140"/>
      <c r="N331" s="140"/>
      <c r="O331" s="140"/>
      <c r="P331" s="140"/>
      <c r="Q331" s="140"/>
      <c r="R331" s="140"/>
      <c r="S331" s="140"/>
      <c r="T331" s="140"/>
      <c r="U331" s="140"/>
      <c r="V331" s="140"/>
      <c r="W331" s="140"/>
      <c r="X331" s="140"/>
      <c r="Y331" s="140"/>
      <c r="Z331" s="1"/>
      <c r="AA331" s="1"/>
    </row>
    <row r="332" spans="1:27" x14ac:dyDescent="0.2">
      <c r="A332" s="1"/>
      <c r="B332" s="1"/>
      <c r="C332" s="66"/>
      <c r="D332" s="1"/>
      <c r="E332" s="1"/>
      <c r="F332" s="5"/>
      <c r="G332" s="11"/>
      <c r="H332" s="140"/>
      <c r="I332" s="140"/>
      <c r="J332" s="140"/>
      <c r="K332" s="140"/>
      <c r="L332" s="140"/>
      <c r="M332" s="140"/>
      <c r="N332" s="140"/>
      <c r="O332" s="140"/>
      <c r="P332" s="140"/>
      <c r="Q332" s="140"/>
      <c r="R332" s="140"/>
      <c r="S332" s="140"/>
      <c r="T332" s="140"/>
      <c r="U332" s="140"/>
      <c r="V332" s="140"/>
      <c r="W332" s="140"/>
      <c r="X332" s="140"/>
      <c r="Y332" s="140"/>
      <c r="Z332" s="1"/>
      <c r="AA332" s="1"/>
    </row>
    <row r="333" spans="1:27" x14ac:dyDescent="0.2">
      <c r="A333" s="1"/>
      <c r="B333" s="1"/>
      <c r="C333" s="66"/>
      <c r="D333" s="1"/>
      <c r="E333" s="1"/>
      <c r="F333" s="5"/>
      <c r="G333" s="11"/>
      <c r="H333" s="140"/>
      <c r="I333" s="140"/>
      <c r="J333" s="140"/>
      <c r="K333" s="140"/>
      <c r="L333" s="140"/>
      <c r="M333" s="140"/>
      <c r="N333" s="140"/>
      <c r="O333" s="140"/>
      <c r="P333" s="140"/>
      <c r="Q333" s="140"/>
      <c r="R333" s="140"/>
      <c r="S333" s="140"/>
      <c r="T333" s="140"/>
      <c r="U333" s="140"/>
      <c r="V333" s="140"/>
      <c r="W333" s="140"/>
      <c r="X333" s="140"/>
      <c r="Y333" s="140"/>
      <c r="Z333" s="1"/>
      <c r="AA333" s="1"/>
    </row>
    <row r="334" spans="1:27" x14ac:dyDescent="0.2">
      <c r="A334" s="1"/>
      <c r="B334" s="1"/>
      <c r="C334" s="66"/>
      <c r="D334" s="1"/>
      <c r="E334" s="1"/>
      <c r="F334" s="5"/>
      <c r="G334" s="11"/>
      <c r="H334" s="140"/>
      <c r="I334" s="140"/>
      <c r="J334" s="140"/>
      <c r="K334" s="140"/>
      <c r="L334" s="140"/>
      <c r="M334" s="140"/>
      <c r="N334" s="140"/>
      <c r="O334" s="140"/>
      <c r="P334" s="140"/>
      <c r="Q334" s="140"/>
      <c r="R334" s="140"/>
      <c r="S334" s="140"/>
      <c r="T334" s="140"/>
      <c r="U334" s="140"/>
      <c r="V334" s="140"/>
      <c r="W334" s="140"/>
      <c r="X334" s="140"/>
      <c r="Y334" s="140"/>
      <c r="Z334" s="1"/>
      <c r="AA334" s="1"/>
    </row>
    <row r="335" spans="1:27" x14ac:dyDescent="0.2">
      <c r="A335" s="1"/>
      <c r="B335" s="1"/>
      <c r="C335" s="66"/>
      <c r="D335" s="1"/>
      <c r="E335" s="1"/>
      <c r="F335" s="5"/>
      <c r="G335" s="11"/>
      <c r="H335" s="140"/>
      <c r="I335" s="140"/>
      <c r="J335" s="140"/>
      <c r="K335" s="140"/>
      <c r="L335" s="140"/>
      <c r="M335" s="140"/>
      <c r="N335" s="140"/>
      <c r="O335" s="140"/>
      <c r="P335" s="140"/>
      <c r="Q335" s="140"/>
      <c r="R335" s="140"/>
      <c r="S335" s="140"/>
      <c r="T335" s="140"/>
      <c r="U335" s="140"/>
      <c r="V335" s="140"/>
      <c r="W335" s="140"/>
      <c r="X335" s="140"/>
      <c r="Y335" s="140"/>
      <c r="Z335" s="1"/>
      <c r="AA335" s="1"/>
    </row>
    <row r="336" spans="1:27" x14ac:dyDescent="0.2">
      <c r="A336" s="1"/>
      <c r="B336" s="1"/>
      <c r="C336" s="66"/>
      <c r="D336" s="1"/>
      <c r="E336" s="1"/>
      <c r="F336" s="5"/>
      <c r="G336" s="11"/>
      <c r="H336" s="140"/>
      <c r="I336" s="140"/>
      <c r="J336" s="140"/>
      <c r="K336" s="140"/>
      <c r="L336" s="140"/>
      <c r="M336" s="140"/>
      <c r="N336" s="140"/>
      <c r="O336" s="140"/>
      <c r="P336" s="140"/>
      <c r="Q336" s="140"/>
      <c r="R336" s="140"/>
      <c r="S336" s="140"/>
      <c r="T336" s="140"/>
      <c r="U336" s="140"/>
      <c r="V336" s="140"/>
      <c r="W336" s="140"/>
      <c r="X336" s="140"/>
      <c r="Y336" s="140"/>
      <c r="Z336" s="1"/>
      <c r="AA336" s="1"/>
    </row>
    <row r="337" spans="1:27" x14ac:dyDescent="0.2">
      <c r="A337" s="1"/>
      <c r="B337" s="1"/>
      <c r="C337" s="66"/>
      <c r="D337" s="1"/>
      <c r="E337" s="1"/>
      <c r="F337" s="5"/>
      <c r="G337" s="11"/>
      <c r="H337" s="140"/>
      <c r="I337" s="140"/>
      <c r="J337" s="140"/>
      <c r="K337" s="140"/>
      <c r="L337" s="140"/>
      <c r="M337" s="140"/>
      <c r="N337" s="140"/>
      <c r="O337" s="140"/>
      <c r="P337" s="140"/>
      <c r="Q337" s="140"/>
      <c r="R337" s="140"/>
      <c r="S337" s="140"/>
      <c r="T337" s="140"/>
      <c r="U337" s="140"/>
      <c r="V337" s="140"/>
      <c r="W337" s="140"/>
      <c r="X337" s="140"/>
      <c r="Y337" s="140"/>
      <c r="Z337" s="1"/>
      <c r="AA337" s="1"/>
    </row>
    <row r="338" spans="1:27" x14ac:dyDescent="0.2">
      <c r="A338" s="1"/>
      <c r="B338" s="1"/>
      <c r="C338" s="66"/>
      <c r="D338" s="1"/>
      <c r="E338" s="1"/>
      <c r="F338" s="5"/>
      <c r="G338" s="11"/>
      <c r="H338" s="140"/>
      <c r="I338" s="140"/>
      <c r="J338" s="140"/>
      <c r="K338" s="140"/>
      <c r="L338" s="140"/>
      <c r="M338" s="140"/>
      <c r="N338" s="140"/>
      <c r="O338" s="140"/>
      <c r="P338" s="140"/>
      <c r="Q338" s="140"/>
      <c r="R338" s="140"/>
      <c r="S338" s="140"/>
      <c r="T338" s="140"/>
      <c r="U338" s="140"/>
      <c r="V338" s="140"/>
      <c r="W338" s="140"/>
      <c r="X338" s="140"/>
      <c r="Y338" s="140"/>
      <c r="Z338" s="1"/>
      <c r="AA338" s="1"/>
    </row>
    <row r="339" spans="1:27" x14ac:dyDescent="0.2">
      <c r="A339" s="1"/>
      <c r="B339" s="1"/>
      <c r="C339" s="66"/>
      <c r="D339" s="1"/>
      <c r="E339" s="1"/>
      <c r="F339" s="5"/>
      <c r="G339" s="11"/>
      <c r="H339" s="140"/>
      <c r="I339" s="140"/>
      <c r="J339" s="140"/>
      <c r="K339" s="140"/>
      <c r="L339" s="140"/>
      <c r="M339" s="140"/>
      <c r="N339" s="140"/>
      <c r="O339" s="140"/>
      <c r="P339" s="140"/>
      <c r="Q339" s="140"/>
      <c r="R339" s="140"/>
      <c r="S339" s="140"/>
      <c r="T339" s="140"/>
      <c r="U339" s="140"/>
      <c r="V339" s="140"/>
      <c r="W339" s="140"/>
      <c r="X339" s="140"/>
      <c r="Y339" s="140"/>
      <c r="Z339" s="1"/>
      <c r="AA339" s="1"/>
    </row>
    <row r="340" spans="1:27" x14ac:dyDescent="0.2">
      <c r="A340" s="1"/>
      <c r="B340" s="1"/>
      <c r="C340" s="66"/>
      <c r="D340" s="1"/>
      <c r="E340" s="1"/>
      <c r="F340" s="5"/>
      <c r="G340" s="11"/>
      <c r="H340" s="140"/>
      <c r="I340" s="140"/>
      <c r="J340" s="140"/>
      <c r="K340" s="140"/>
      <c r="L340" s="140"/>
      <c r="M340" s="140"/>
      <c r="N340" s="140"/>
      <c r="O340" s="140"/>
      <c r="P340" s="140"/>
      <c r="Q340" s="140"/>
      <c r="R340" s="140"/>
      <c r="S340" s="140"/>
      <c r="T340" s="140"/>
      <c r="U340" s="140"/>
      <c r="V340" s="140"/>
      <c r="W340" s="140"/>
      <c r="X340" s="140"/>
      <c r="Y340" s="140"/>
      <c r="Z340" s="1"/>
      <c r="AA340" s="1"/>
    </row>
    <row r="341" spans="1:27" x14ac:dyDescent="0.2">
      <c r="A341" s="1"/>
      <c r="B341" s="1"/>
      <c r="C341" s="66"/>
      <c r="D341" s="1"/>
      <c r="E341" s="1"/>
      <c r="F341" s="5"/>
      <c r="G341" s="11"/>
      <c r="H341" s="140"/>
      <c r="I341" s="140"/>
      <c r="J341" s="140"/>
      <c r="K341" s="140"/>
      <c r="L341" s="140"/>
      <c r="M341" s="140"/>
      <c r="N341" s="140"/>
      <c r="O341" s="140"/>
      <c r="P341" s="140"/>
      <c r="Q341" s="140"/>
      <c r="R341" s="140"/>
      <c r="S341" s="140"/>
      <c r="T341" s="140"/>
      <c r="U341" s="140"/>
      <c r="V341" s="140"/>
      <c r="W341" s="140"/>
      <c r="X341" s="140"/>
      <c r="Y341" s="140"/>
      <c r="Z341" s="1"/>
      <c r="AA341" s="1"/>
    </row>
    <row r="342" spans="1:27" x14ac:dyDescent="0.2">
      <c r="A342" s="1"/>
      <c r="B342" s="1"/>
      <c r="C342" s="66"/>
      <c r="D342" s="1"/>
      <c r="E342" s="1"/>
      <c r="F342" s="5"/>
      <c r="G342" s="11"/>
      <c r="H342" s="140"/>
      <c r="I342" s="140"/>
      <c r="J342" s="140"/>
      <c r="K342" s="140"/>
      <c r="L342" s="140"/>
      <c r="M342" s="140"/>
      <c r="N342" s="140"/>
      <c r="O342" s="140"/>
      <c r="P342" s="140"/>
      <c r="Q342" s="140"/>
      <c r="R342" s="140"/>
      <c r="S342" s="140"/>
      <c r="T342" s="140"/>
      <c r="U342" s="140"/>
      <c r="V342" s="140"/>
      <c r="W342" s="140"/>
      <c r="X342" s="140"/>
      <c r="Y342" s="140"/>
      <c r="Z342" s="1"/>
      <c r="AA342" s="1"/>
    </row>
    <row r="343" spans="1:27" x14ac:dyDescent="0.2">
      <c r="A343" s="1"/>
      <c r="B343" s="1"/>
      <c r="C343" s="66"/>
      <c r="D343" s="1"/>
      <c r="E343" s="1"/>
      <c r="F343" s="5"/>
      <c r="G343" s="11"/>
      <c r="H343" s="140"/>
      <c r="I343" s="140"/>
      <c r="J343" s="140"/>
      <c r="K343" s="140"/>
      <c r="L343" s="140"/>
      <c r="M343" s="140"/>
      <c r="N343" s="140"/>
      <c r="O343" s="140"/>
      <c r="P343" s="140"/>
      <c r="Q343" s="140"/>
      <c r="R343" s="140"/>
      <c r="S343" s="140"/>
      <c r="T343" s="140"/>
      <c r="U343" s="140"/>
      <c r="V343" s="140"/>
      <c r="W343" s="140"/>
      <c r="X343" s="140"/>
      <c r="Y343" s="140"/>
      <c r="Z343" s="1"/>
      <c r="AA343" s="1"/>
    </row>
    <row r="344" spans="1:27" x14ac:dyDescent="0.2">
      <c r="A344" s="1"/>
      <c r="B344" s="1"/>
      <c r="C344" s="66"/>
      <c r="D344" s="1"/>
      <c r="E344" s="1"/>
      <c r="F344" s="5"/>
      <c r="G344" s="11"/>
      <c r="H344" s="140"/>
      <c r="I344" s="140"/>
      <c r="J344" s="140"/>
      <c r="K344" s="140"/>
      <c r="L344" s="140"/>
      <c r="M344" s="140"/>
      <c r="N344" s="140"/>
      <c r="O344" s="140"/>
      <c r="P344" s="140"/>
      <c r="Q344" s="140"/>
      <c r="R344" s="140"/>
      <c r="S344" s="140"/>
      <c r="T344" s="140"/>
      <c r="U344" s="140"/>
      <c r="V344" s="140"/>
      <c r="W344" s="140"/>
      <c r="X344" s="140"/>
      <c r="Y344" s="140"/>
      <c r="Z344" s="1"/>
      <c r="AA344" s="1"/>
    </row>
    <row r="345" spans="1:27" x14ac:dyDescent="0.2">
      <c r="A345" s="1"/>
      <c r="B345" s="1"/>
      <c r="C345" s="66"/>
      <c r="D345" s="1"/>
      <c r="E345" s="1"/>
      <c r="F345" s="5"/>
      <c r="G345" s="11"/>
      <c r="H345" s="140"/>
      <c r="I345" s="140"/>
      <c r="J345" s="140"/>
      <c r="K345" s="140"/>
      <c r="L345" s="140"/>
      <c r="M345" s="140"/>
      <c r="N345" s="140"/>
      <c r="O345" s="140"/>
      <c r="P345" s="140"/>
      <c r="Q345" s="140"/>
      <c r="R345" s="140"/>
      <c r="S345" s="140"/>
      <c r="T345" s="140"/>
      <c r="U345" s="140"/>
      <c r="V345" s="140"/>
      <c r="W345" s="140"/>
      <c r="X345" s="140"/>
      <c r="Y345" s="140"/>
      <c r="Z345" s="1"/>
      <c r="AA345" s="1"/>
    </row>
    <row r="346" spans="1:27" x14ac:dyDescent="0.2">
      <c r="A346" s="1"/>
      <c r="B346" s="1"/>
      <c r="C346" s="66"/>
      <c r="D346" s="1"/>
      <c r="E346" s="1"/>
      <c r="F346" s="5"/>
      <c r="G346" s="11"/>
      <c r="H346" s="140"/>
      <c r="I346" s="140"/>
      <c r="J346" s="140"/>
      <c r="K346" s="140"/>
      <c r="L346" s="140"/>
      <c r="M346" s="140"/>
      <c r="N346" s="140"/>
      <c r="O346" s="140"/>
      <c r="P346" s="140"/>
      <c r="Q346" s="140"/>
      <c r="R346" s="140"/>
      <c r="S346" s="140"/>
      <c r="T346" s="140"/>
      <c r="U346" s="140"/>
      <c r="V346" s="140"/>
      <c r="W346" s="140"/>
      <c r="X346" s="140"/>
      <c r="Y346" s="140"/>
      <c r="Z346" s="1"/>
      <c r="AA346" s="1"/>
    </row>
    <row r="347" spans="1:27" x14ac:dyDescent="0.2">
      <c r="A347" s="1"/>
      <c r="B347" s="1"/>
      <c r="C347" s="66"/>
      <c r="D347" s="1"/>
      <c r="E347" s="1"/>
      <c r="F347" s="5"/>
      <c r="G347" s="11"/>
      <c r="H347" s="140"/>
      <c r="I347" s="140"/>
      <c r="J347" s="140"/>
      <c r="K347" s="140"/>
      <c r="L347" s="140"/>
      <c r="M347" s="140"/>
      <c r="N347" s="140"/>
      <c r="O347" s="140"/>
      <c r="P347" s="140"/>
      <c r="Q347" s="140"/>
      <c r="R347" s="140"/>
      <c r="S347" s="140"/>
      <c r="T347" s="140"/>
      <c r="U347" s="140"/>
      <c r="V347" s="140"/>
      <c r="W347" s="140"/>
      <c r="X347" s="140"/>
      <c r="Y347" s="140"/>
      <c r="Z347" s="1"/>
      <c r="AA347" s="1"/>
    </row>
    <row r="348" spans="1:27" x14ac:dyDescent="0.2">
      <c r="A348" s="1"/>
      <c r="B348" s="1"/>
      <c r="C348" s="66"/>
      <c r="D348" s="1"/>
      <c r="E348" s="1"/>
      <c r="F348" s="5"/>
      <c r="G348" s="11"/>
      <c r="H348" s="140"/>
      <c r="I348" s="140"/>
      <c r="J348" s="140"/>
      <c r="K348" s="140"/>
      <c r="L348" s="140"/>
      <c r="M348" s="140"/>
      <c r="N348" s="140"/>
      <c r="O348" s="140"/>
      <c r="P348" s="140"/>
      <c r="Q348" s="140"/>
      <c r="R348" s="140"/>
      <c r="S348" s="140"/>
      <c r="T348" s="140"/>
      <c r="U348" s="140"/>
      <c r="V348" s="140"/>
      <c r="W348" s="140"/>
      <c r="X348" s="140"/>
      <c r="Y348" s="140"/>
      <c r="Z348" s="1"/>
      <c r="AA348" s="1"/>
    </row>
    <row r="349" spans="1:27" x14ac:dyDescent="0.2">
      <c r="A349" s="1"/>
      <c r="B349" s="1"/>
      <c r="C349" s="66"/>
      <c r="D349" s="1"/>
      <c r="E349" s="1"/>
      <c r="F349" s="5"/>
      <c r="G349" s="11"/>
      <c r="H349" s="140"/>
      <c r="I349" s="140"/>
      <c r="J349" s="140"/>
      <c r="K349" s="140"/>
      <c r="L349" s="140"/>
      <c r="M349" s="140"/>
      <c r="N349" s="140"/>
      <c r="O349" s="140"/>
      <c r="P349" s="140"/>
      <c r="Q349" s="140"/>
      <c r="R349" s="140"/>
      <c r="S349" s="140"/>
      <c r="T349" s="140"/>
      <c r="U349" s="140"/>
      <c r="V349" s="140"/>
      <c r="W349" s="140"/>
      <c r="X349" s="140"/>
      <c r="Y349" s="140"/>
      <c r="Z349" s="1"/>
      <c r="AA349" s="1"/>
    </row>
    <row r="350" spans="1:27" x14ac:dyDescent="0.2">
      <c r="A350" s="1"/>
      <c r="B350" s="1"/>
      <c r="C350" s="66"/>
      <c r="D350" s="1"/>
      <c r="E350" s="1"/>
      <c r="F350" s="5"/>
      <c r="G350" s="11"/>
      <c r="H350" s="140"/>
      <c r="I350" s="140"/>
      <c r="J350" s="140"/>
      <c r="K350" s="140"/>
      <c r="L350" s="140"/>
      <c r="M350" s="140"/>
      <c r="N350" s="140"/>
      <c r="O350" s="140"/>
      <c r="P350" s="140"/>
      <c r="Q350" s="140"/>
      <c r="R350" s="140"/>
      <c r="S350" s="140"/>
      <c r="T350" s="140"/>
      <c r="U350" s="140"/>
      <c r="V350" s="140"/>
      <c r="W350" s="140"/>
      <c r="X350" s="140"/>
      <c r="Y350" s="140"/>
      <c r="Z350" s="1"/>
      <c r="AA350" s="1"/>
    </row>
    <row r="351" spans="1:27" x14ac:dyDescent="0.2">
      <c r="A351" s="1"/>
      <c r="B351" s="1"/>
      <c r="C351" s="66"/>
      <c r="D351" s="1"/>
      <c r="E351" s="1"/>
      <c r="F351" s="5"/>
      <c r="G351" s="11"/>
      <c r="H351" s="140"/>
      <c r="I351" s="140"/>
      <c r="J351" s="140"/>
      <c r="K351" s="140"/>
      <c r="L351" s="140"/>
      <c r="M351" s="140"/>
      <c r="N351" s="140"/>
      <c r="O351" s="140"/>
      <c r="P351" s="140"/>
      <c r="Q351" s="140"/>
      <c r="R351" s="140"/>
      <c r="S351" s="140"/>
      <c r="T351" s="140"/>
      <c r="U351" s="140"/>
      <c r="V351" s="140"/>
      <c r="W351" s="140"/>
      <c r="X351" s="140"/>
      <c r="Y351" s="140"/>
      <c r="Z351" s="1"/>
      <c r="AA351" s="1"/>
    </row>
    <row r="352" spans="1:27" x14ac:dyDescent="0.2">
      <c r="A352" s="1"/>
      <c r="B352" s="1"/>
      <c r="C352" s="66"/>
      <c r="D352" s="1"/>
      <c r="E352" s="1"/>
      <c r="F352" s="5"/>
      <c r="G352" s="11"/>
      <c r="H352" s="140"/>
      <c r="I352" s="140"/>
      <c r="J352" s="140"/>
      <c r="K352" s="140"/>
      <c r="L352" s="140"/>
      <c r="M352" s="140"/>
      <c r="N352" s="140"/>
      <c r="O352" s="140"/>
      <c r="P352" s="140"/>
      <c r="Q352" s="140"/>
      <c r="R352" s="140"/>
      <c r="S352" s="140"/>
      <c r="T352" s="140"/>
      <c r="U352" s="140"/>
      <c r="V352" s="140"/>
      <c r="W352" s="140"/>
      <c r="X352" s="140"/>
      <c r="Y352" s="140"/>
      <c r="Z352" s="1"/>
      <c r="AA352" s="1"/>
    </row>
    <row r="353" spans="1:27" x14ac:dyDescent="0.2">
      <c r="A353" s="1"/>
      <c r="B353" s="1"/>
      <c r="C353" s="66"/>
      <c r="D353" s="1"/>
      <c r="E353" s="1"/>
      <c r="F353" s="5"/>
      <c r="G353" s="11"/>
      <c r="H353" s="140"/>
      <c r="I353" s="140"/>
      <c r="J353" s="140"/>
      <c r="K353" s="140"/>
      <c r="L353" s="140"/>
      <c r="M353" s="140"/>
      <c r="N353" s="140"/>
      <c r="O353" s="140"/>
      <c r="P353" s="140"/>
      <c r="Q353" s="140"/>
      <c r="R353" s="140"/>
      <c r="S353" s="140"/>
      <c r="T353" s="140"/>
      <c r="U353" s="140"/>
      <c r="V353" s="140"/>
      <c r="W353" s="140"/>
      <c r="X353" s="140"/>
      <c r="Y353" s="140"/>
      <c r="Z353" s="1"/>
      <c r="AA353" s="1"/>
    </row>
    <row r="354" spans="1:27" x14ac:dyDescent="0.2">
      <c r="A354" s="1"/>
      <c r="B354" s="1"/>
      <c r="C354" s="66"/>
      <c r="D354" s="1"/>
      <c r="E354" s="1"/>
      <c r="F354" s="5"/>
      <c r="G354" s="11"/>
      <c r="H354" s="140"/>
      <c r="I354" s="140"/>
      <c r="J354" s="140"/>
      <c r="K354" s="140"/>
      <c r="L354" s="140"/>
      <c r="M354" s="140"/>
      <c r="N354" s="140"/>
      <c r="O354" s="140"/>
      <c r="P354" s="140"/>
      <c r="Q354" s="140"/>
      <c r="R354" s="140"/>
      <c r="S354" s="140"/>
      <c r="T354" s="140"/>
      <c r="U354" s="140"/>
      <c r="V354" s="140"/>
      <c r="W354" s="140"/>
      <c r="X354" s="140"/>
      <c r="Y354" s="140"/>
      <c r="Z354" s="1"/>
      <c r="AA354" s="1"/>
    </row>
    <row r="355" spans="1:27" x14ac:dyDescent="0.2">
      <c r="A355" s="1"/>
      <c r="B355" s="1"/>
      <c r="C355" s="66"/>
      <c r="D355" s="1"/>
      <c r="E355" s="1"/>
      <c r="F355" s="5"/>
      <c r="G355" s="11"/>
      <c r="H355" s="140"/>
      <c r="I355" s="140"/>
      <c r="J355" s="140"/>
      <c r="K355" s="140"/>
      <c r="L355" s="140"/>
      <c r="M355" s="140"/>
      <c r="N355" s="140"/>
      <c r="O355" s="140"/>
      <c r="P355" s="140"/>
      <c r="Q355" s="140"/>
      <c r="R355" s="140"/>
      <c r="S355" s="140"/>
      <c r="T355" s="140"/>
      <c r="U355" s="140"/>
      <c r="V355" s="140"/>
      <c r="W355" s="140"/>
      <c r="X355" s="140"/>
      <c r="Y355" s="140"/>
      <c r="Z355" s="1"/>
      <c r="AA355" s="1"/>
    </row>
    <row r="356" spans="1:27" x14ac:dyDescent="0.2">
      <c r="A356" s="1"/>
      <c r="B356" s="1"/>
      <c r="C356" s="66"/>
      <c r="D356" s="1"/>
      <c r="E356" s="1"/>
      <c r="F356" s="5"/>
      <c r="G356" s="11"/>
      <c r="H356" s="140"/>
      <c r="I356" s="140"/>
      <c r="J356" s="140"/>
      <c r="K356" s="140"/>
      <c r="L356" s="140"/>
      <c r="M356" s="140"/>
      <c r="N356" s="140"/>
      <c r="O356" s="140"/>
      <c r="P356" s="140"/>
      <c r="Q356" s="140"/>
      <c r="R356" s="140"/>
      <c r="S356" s="140"/>
      <c r="T356" s="140"/>
      <c r="U356" s="140"/>
      <c r="V356" s="140"/>
      <c r="W356" s="140"/>
      <c r="X356" s="140"/>
      <c r="Y356" s="140"/>
      <c r="Z356" s="1"/>
      <c r="AA356" s="1"/>
    </row>
    <row r="357" spans="1:27" x14ac:dyDescent="0.2">
      <c r="A357" s="1"/>
      <c r="B357" s="1"/>
      <c r="C357" s="66"/>
      <c r="D357" s="1"/>
      <c r="E357" s="1"/>
      <c r="F357" s="5"/>
      <c r="G357" s="11"/>
      <c r="H357" s="140"/>
      <c r="I357" s="140"/>
      <c r="J357" s="140"/>
      <c r="K357" s="140"/>
      <c r="L357" s="140"/>
      <c r="M357" s="140"/>
      <c r="N357" s="140"/>
      <c r="O357" s="140"/>
      <c r="P357" s="140"/>
      <c r="Q357" s="140"/>
      <c r="R357" s="140"/>
      <c r="S357" s="140"/>
      <c r="T357" s="140"/>
      <c r="U357" s="140"/>
      <c r="V357" s="140"/>
      <c r="W357" s="140"/>
      <c r="X357" s="140"/>
      <c r="Y357" s="140"/>
      <c r="Z357" s="1"/>
      <c r="AA357" s="1"/>
    </row>
    <row r="358" spans="1:27" x14ac:dyDescent="0.2">
      <c r="A358" s="1"/>
      <c r="B358" s="1"/>
      <c r="C358" s="66"/>
      <c r="D358" s="1"/>
      <c r="E358" s="1"/>
      <c r="F358" s="5"/>
      <c r="G358" s="11"/>
      <c r="H358" s="140"/>
      <c r="I358" s="140"/>
      <c r="J358" s="140"/>
      <c r="K358" s="140"/>
      <c r="L358" s="140"/>
      <c r="M358" s="140"/>
      <c r="N358" s="140"/>
      <c r="O358" s="140"/>
      <c r="P358" s="140"/>
      <c r="Q358" s="140"/>
      <c r="R358" s="140"/>
      <c r="S358" s="140"/>
      <c r="T358" s="140"/>
      <c r="U358" s="140"/>
      <c r="V358" s="140"/>
      <c r="W358" s="140"/>
      <c r="X358" s="140"/>
      <c r="Y358" s="140"/>
      <c r="Z358" s="1"/>
      <c r="AA358" s="1"/>
    </row>
    <row r="359" spans="1:27" x14ac:dyDescent="0.2">
      <c r="A359" s="1"/>
      <c r="B359" s="1"/>
      <c r="C359" s="66"/>
      <c r="D359" s="1"/>
      <c r="E359" s="1"/>
      <c r="F359" s="5"/>
      <c r="G359" s="11"/>
      <c r="H359" s="140"/>
      <c r="I359" s="140"/>
      <c r="J359" s="140"/>
      <c r="K359" s="140"/>
      <c r="L359" s="140"/>
      <c r="M359" s="140"/>
      <c r="N359" s="140"/>
      <c r="O359" s="140"/>
      <c r="P359" s="140"/>
      <c r="Q359" s="140"/>
      <c r="R359" s="140"/>
      <c r="S359" s="140"/>
      <c r="T359" s="140"/>
      <c r="U359" s="140"/>
      <c r="V359" s="140"/>
      <c r="W359" s="140"/>
      <c r="X359" s="140"/>
      <c r="Y359" s="140"/>
      <c r="Z359" s="1"/>
      <c r="AA359" s="1"/>
    </row>
    <row r="360" spans="1:27" x14ac:dyDescent="0.2">
      <c r="A360" s="1"/>
      <c r="B360" s="1"/>
      <c r="C360" s="66"/>
      <c r="D360" s="1"/>
      <c r="E360" s="1"/>
      <c r="F360" s="5"/>
      <c r="G360" s="11"/>
      <c r="H360" s="140"/>
      <c r="I360" s="140"/>
      <c r="J360" s="140"/>
      <c r="K360" s="140"/>
      <c r="L360" s="140"/>
      <c r="M360" s="140"/>
      <c r="N360" s="140"/>
      <c r="O360" s="140"/>
      <c r="P360" s="140"/>
      <c r="Q360" s="140"/>
      <c r="R360" s="140"/>
      <c r="S360" s="140"/>
      <c r="T360" s="140"/>
      <c r="U360" s="140"/>
      <c r="V360" s="140"/>
      <c r="W360" s="140"/>
      <c r="X360" s="140"/>
      <c r="Y360" s="140"/>
      <c r="Z360" s="1"/>
      <c r="AA360" s="1"/>
    </row>
    <row r="361" spans="1:27" x14ac:dyDescent="0.2">
      <c r="A361" s="1"/>
      <c r="B361" s="1"/>
      <c r="C361" s="66"/>
      <c r="D361" s="1"/>
      <c r="E361" s="1"/>
      <c r="F361" s="5"/>
      <c r="G361" s="11"/>
      <c r="H361" s="140"/>
      <c r="I361" s="140"/>
      <c r="J361" s="140"/>
      <c r="K361" s="140"/>
      <c r="L361" s="140"/>
      <c r="M361" s="140"/>
      <c r="N361" s="140"/>
      <c r="O361" s="140"/>
      <c r="P361" s="140"/>
      <c r="Q361" s="140"/>
      <c r="R361" s="140"/>
      <c r="S361" s="140"/>
      <c r="T361" s="140"/>
      <c r="U361" s="140"/>
      <c r="V361" s="140"/>
      <c r="W361" s="140"/>
      <c r="X361" s="140"/>
      <c r="Y361" s="140"/>
      <c r="Z361" s="1"/>
      <c r="AA361" s="1"/>
    </row>
    <row r="362" spans="1:27" x14ac:dyDescent="0.2">
      <c r="A362" s="1"/>
      <c r="B362" s="1"/>
      <c r="C362" s="66"/>
      <c r="D362" s="1"/>
      <c r="E362" s="1"/>
      <c r="F362" s="5"/>
      <c r="G362" s="11"/>
      <c r="H362" s="140"/>
      <c r="I362" s="140"/>
      <c r="J362" s="140"/>
      <c r="K362" s="140"/>
      <c r="L362" s="140"/>
      <c r="M362" s="140"/>
      <c r="N362" s="140"/>
      <c r="O362" s="140"/>
      <c r="P362" s="140"/>
      <c r="Q362" s="140"/>
      <c r="R362" s="140"/>
      <c r="S362" s="140"/>
      <c r="T362" s="140"/>
      <c r="U362" s="140"/>
      <c r="V362" s="140"/>
      <c r="W362" s="140"/>
      <c r="X362" s="140"/>
      <c r="Y362" s="140"/>
      <c r="Z362" s="1"/>
      <c r="AA362" s="1"/>
    </row>
    <row r="363" spans="1:27" x14ac:dyDescent="0.2">
      <c r="A363" s="1"/>
      <c r="B363" s="1"/>
      <c r="C363" s="66"/>
      <c r="D363" s="1"/>
      <c r="E363" s="1"/>
      <c r="F363" s="5"/>
      <c r="G363" s="11"/>
      <c r="H363" s="140"/>
      <c r="I363" s="140"/>
      <c r="J363" s="140"/>
      <c r="K363" s="140"/>
      <c r="L363" s="140"/>
      <c r="M363" s="140"/>
      <c r="N363" s="140"/>
      <c r="O363" s="140"/>
      <c r="P363" s="140"/>
      <c r="Q363" s="140"/>
      <c r="R363" s="140"/>
      <c r="S363" s="140"/>
      <c r="T363" s="140"/>
      <c r="U363" s="140"/>
      <c r="V363" s="140"/>
      <c r="W363" s="140"/>
      <c r="X363" s="140"/>
      <c r="Y363" s="140"/>
      <c r="Z363" s="1"/>
      <c r="AA363" s="1"/>
    </row>
    <row r="364" spans="1:27" x14ac:dyDescent="0.2">
      <c r="A364" s="1"/>
      <c r="B364" s="1"/>
      <c r="C364" s="66"/>
      <c r="D364" s="1"/>
      <c r="E364" s="1"/>
      <c r="F364" s="5"/>
      <c r="G364" s="11"/>
      <c r="H364" s="140"/>
      <c r="I364" s="140"/>
      <c r="J364" s="140"/>
      <c r="K364" s="140"/>
      <c r="L364" s="140"/>
      <c r="M364" s="140"/>
      <c r="N364" s="140"/>
      <c r="O364" s="140"/>
      <c r="P364" s="140"/>
      <c r="Q364" s="140"/>
      <c r="R364" s="140"/>
      <c r="S364" s="140"/>
      <c r="T364" s="140"/>
      <c r="U364" s="140"/>
      <c r="V364" s="140"/>
      <c r="W364" s="140"/>
      <c r="X364" s="140"/>
      <c r="Y364" s="140"/>
      <c r="Z364" s="1"/>
      <c r="AA364" s="1"/>
    </row>
    <row r="365" spans="1:27" x14ac:dyDescent="0.2">
      <c r="A365" s="1"/>
      <c r="B365" s="1"/>
      <c r="C365" s="66"/>
      <c r="D365" s="1"/>
      <c r="E365" s="1"/>
      <c r="F365" s="5"/>
      <c r="G365" s="11"/>
      <c r="H365" s="140"/>
      <c r="I365" s="140"/>
      <c r="J365" s="140"/>
      <c r="K365" s="140"/>
      <c r="L365" s="140"/>
      <c r="M365" s="140"/>
      <c r="N365" s="140"/>
      <c r="O365" s="140"/>
      <c r="P365" s="140"/>
      <c r="Q365" s="140"/>
      <c r="R365" s="140"/>
      <c r="S365" s="140"/>
      <c r="T365" s="140"/>
      <c r="U365" s="140"/>
      <c r="V365" s="140"/>
      <c r="W365" s="140"/>
      <c r="X365" s="140"/>
      <c r="Y365" s="140"/>
      <c r="Z365" s="1"/>
      <c r="AA365" s="1"/>
    </row>
    <row r="366" spans="1:27" x14ac:dyDescent="0.2">
      <c r="A366" s="1"/>
      <c r="B366" s="1"/>
      <c r="C366" s="66"/>
      <c r="D366" s="1"/>
      <c r="E366" s="1"/>
      <c r="F366" s="5"/>
      <c r="G366" s="11"/>
      <c r="H366" s="140"/>
      <c r="I366" s="140"/>
      <c r="J366" s="140"/>
      <c r="K366" s="140"/>
      <c r="L366" s="140"/>
      <c r="M366" s="140"/>
      <c r="N366" s="140"/>
      <c r="O366" s="140"/>
      <c r="P366" s="140"/>
      <c r="Q366" s="140"/>
      <c r="R366" s="140"/>
      <c r="S366" s="140"/>
      <c r="T366" s="140"/>
      <c r="U366" s="140"/>
      <c r="V366" s="140"/>
      <c r="W366" s="140"/>
      <c r="X366" s="140"/>
      <c r="Y366" s="140"/>
      <c r="Z366" s="1"/>
      <c r="AA366" s="1"/>
    </row>
    <row r="367" spans="1:27" x14ac:dyDescent="0.2">
      <c r="A367" s="1"/>
      <c r="B367" s="1"/>
      <c r="C367" s="66"/>
      <c r="D367" s="1"/>
      <c r="E367" s="1"/>
      <c r="F367" s="5"/>
      <c r="G367" s="11"/>
      <c r="H367" s="140"/>
      <c r="I367" s="140"/>
      <c r="J367" s="140"/>
      <c r="K367" s="140"/>
      <c r="L367" s="140"/>
      <c r="M367" s="140"/>
      <c r="N367" s="140"/>
      <c r="O367" s="140"/>
      <c r="P367" s="140"/>
      <c r="Q367" s="140"/>
      <c r="R367" s="140"/>
      <c r="S367" s="140"/>
      <c r="T367" s="140"/>
      <c r="U367" s="140"/>
      <c r="V367" s="140"/>
      <c r="W367" s="140"/>
      <c r="X367" s="140"/>
      <c r="Y367" s="140"/>
      <c r="Z367" s="1"/>
      <c r="AA367" s="1"/>
    </row>
    <row r="368" spans="1:27" x14ac:dyDescent="0.2">
      <c r="A368" s="1"/>
      <c r="B368" s="1"/>
      <c r="C368" s="66"/>
      <c r="D368" s="1"/>
      <c r="E368" s="1"/>
      <c r="F368" s="5"/>
      <c r="G368" s="11"/>
      <c r="H368" s="140"/>
      <c r="I368" s="140"/>
      <c r="J368" s="140"/>
      <c r="K368" s="140"/>
      <c r="L368" s="140"/>
      <c r="M368" s="140"/>
      <c r="N368" s="140"/>
      <c r="O368" s="140"/>
      <c r="P368" s="140"/>
      <c r="Q368" s="140"/>
      <c r="R368" s="140"/>
      <c r="S368" s="140"/>
      <c r="T368" s="140"/>
      <c r="U368" s="140"/>
      <c r="V368" s="140"/>
      <c r="W368" s="140"/>
      <c r="X368" s="140"/>
      <c r="Y368" s="140"/>
      <c r="Z368" s="1"/>
      <c r="AA368" s="1"/>
    </row>
    <row r="369" spans="1:27" x14ac:dyDescent="0.2">
      <c r="A369" s="1"/>
      <c r="B369" s="1"/>
      <c r="C369" s="66"/>
      <c r="D369" s="1"/>
      <c r="E369" s="1"/>
      <c r="F369" s="5"/>
      <c r="G369" s="11"/>
      <c r="H369" s="140"/>
      <c r="I369" s="140"/>
      <c r="J369" s="140"/>
      <c r="K369" s="140"/>
      <c r="L369" s="140"/>
      <c r="M369" s="140"/>
      <c r="N369" s="140"/>
      <c r="O369" s="140"/>
      <c r="P369" s="140"/>
      <c r="Q369" s="140"/>
      <c r="R369" s="140"/>
      <c r="S369" s="140"/>
      <c r="T369" s="140"/>
      <c r="U369" s="140"/>
      <c r="V369" s="140"/>
      <c r="W369" s="140"/>
      <c r="X369" s="140"/>
      <c r="Y369" s="140"/>
      <c r="Z369" s="1"/>
      <c r="AA369" s="1"/>
    </row>
    <row r="370" spans="1:27" x14ac:dyDescent="0.2">
      <c r="A370" s="1"/>
      <c r="B370" s="1"/>
      <c r="C370" s="66"/>
      <c r="D370" s="1"/>
      <c r="E370" s="1"/>
      <c r="F370" s="5"/>
      <c r="G370" s="11"/>
      <c r="H370" s="140"/>
      <c r="I370" s="140"/>
      <c r="J370" s="140"/>
      <c r="K370" s="140"/>
      <c r="L370" s="140"/>
      <c r="M370" s="140"/>
      <c r="N370" s="140"/>
      <c r="O370" s="140"/>
      <c r="P370" s="140"/>
      <c r="Q370" s="140"/>
      <c r="R370" s="140"/>
      <c r="S370" s="140"/>
      <c r="T370" s="140"/>
      <c r="U370" s="140"/>
      <c r="V370" s="140"/>
      <c r="W370" s="140"/>
      <c r="X370" s="140"/>
      <c r="Y370" s="140"/>
      <c r="Z370" s="1"/>
      <c r="AA370" s="1"/>
    </row>
    <row r="371" spans="1:27" x14ac:dyDescent="0.2">
      <c r="A371" s="1"/>
      <c r="B371" s="1"/>
      <c r="C371" s="66"/>
      <c r="D371" s="1"/>
      <c r="E371" s="1"/>
      <c r="F371" s="5"/>
      <c r="G371" s="11"/>
      <c r="H371" s="140"/>
      <c r="I371" s="140"/>
      <c r="J371" s="140"/>
      <c r="K371" s="140"/>
      <c r="L371" s="140"/>
      <c r="M371" s="140"/>
      <c r="N371" s="140"/>
      <c r="O371" s="140"/>
      <c r="P371" s="140"/>
      <c r="Q371" s="140"/>
      <c r="R371" s="140"/>
      <c r="S371" s="140"/>
      <c r="T371" s="140"/>
      <c r="U371" s="140"/>
      <c r="V371" s="140"/>
      <c r="W371" s="140"/>
      <c r="X371" s="140"/>
      <c r="Y371" s="140"/>
      <c r="Z371" s="1"/>
      <c r="AA371" s="1"/>
    </row>
    <row r="372" spans="1:27" x14ac:dyDescent="0.2">
      <c r="A372" s="1"/>
      <c r="B372" s="1"/>
      <c r="C372" s="66"/>
      <c r="D372" s="1"/>
      <c r="E372" s="1"/>
      <c r="F372" s="5"/>
      <c r="G372" s="11"/>
      <c r="H372" s="140"/>
      <c r="I372" s="140"/>
      <c r="J372" s="140"/>
      <c r="K372" s="140"/>
      <c r="L372" s="140"/>
      <c r="M372" s="140"/>
      <c r="N372" s="140"/>
      <c r="O372" s="140"/>
      <c r="P372" s="140"/>
      <c r="Q372" s="140"/>
      <c r="R372" s="140"/>
      <c r="S372" s="140"/>
      <c r="T372" s="140"/>
      <c r="U372" s="140"/>
      <c r="V372" s="140"/>
      <c r="W372" s="140"/>
      <c r="X372" s="140"/>
      <c r="Y372" s="140"/>
      <c r="Z372" s="1"/>
      <c r="AA372" s="1"/>
    </row>
    <row r="373" spans="1:27" x14ac:dyDescent="0.2">
      <c r="A373" s="1"/>
      <c r="B373" s="1"/>
      <c r="C373" s="66"/>
      <c r="D373" s="1"/>
      <c r="E373" s="1"/>
      <c r="F373" s="5"/>
      <c r="G373" s="11"/>
      <c r="H373" s="140"/>
      <c r="I373" s="140"/>
      <c r="J373" s="140"/>
      <c r="K373" s="140"/>
      <c r="L373" s="140"/>
      <c r="M373" s="140"/>
      <c r="N373" s="140"/>
      <c r="O373" s="140"/>
      <c r="P373" s="140"/>
      <c r="Q373" s="140"/>
      <c r="R373" s="140"/>
      <c r="S373" s="140"/>
      <c r="T373" s="140"/>
      <c r="U373" s="140"/>
      <c r="V373" s="140"/>
      <c r="W373" s="140"/>
      <c r="X373" s="140"/>
      <c r="Y373" s="140"/>
      <c r="Z373" s="1"/>
      <c r="AA373" s="1"/>
    </row>
    <row r="374" spans="1:27" x14ac:dyDescent="0.2">
      <c r="A374" s="1"/>
      <c r="B374" s="1"/>
      <c r="C374" s="66"/>
      <c r="D374" s="1"/>
      <c r="E374" s="1"/>
      <c r="F374" s="5"/>
      <c r="G374" s="11"/>
      <c r="H374" s="140"/>
      <c r="I374" s="140"/>
      <c r="J374" s="140"/>
      <c r="K374" s="140"/>
      <c r="L374" s="140"/>
      <c r="M374" s="140"/>
      <c r="N374" s="140"/>
      <c r="O374" s="140"/>
      <c r="P374" s="140"/>
      <c r="Q374" s="140"/>
      <c r="R374" s="140"/>
      <c r="S374" s="140"/>
      <c r="T374" s="140"/>
      <c r="U374" s="140"/>
      <c r="V374" s="140"/>
      <c r="W374" s="140"/>
      <c r="X374" s="140"/>
      <c r="Y374" s="140"/>
      <c r="Z374" s="1"/>
      <c r="AA374" s="1"/>
    </row>
    <row r="375" spans="1:27" x14ac:dyDescent="0.2">
      <c r="A375" s="1"/>
      <c r="B375" s="1"/>
      <c r="C375" s="66"/>
      <c r="D375" s="1"/>
      <c r="E375" s="1"/>
      <c r="F375" s="5"/>
      <c r="G375" s="11"/>
      <c r="H375" s="140"/>
      <c r="I375" s="140"/>
      <c r="J375" s="140"/>
      <c r="K375" s="140"/>
      <c r="L375" s="140"/>
      <c r="M375" s="140"/>
      <c r="N375" s="140"/>
      <c r="O375" s="140"/>
      <c r="P375" s="140"/>
      <c r="Q375" s="140"/>
      <c r="R375" s="140"/>
      <c r="S375" s="140"/>
      <c r="T375" s="140"/>
      <c r="U375" s="140"/>
      <c r="V375" s="140"/>
      <c r="W375" s="140"/>
      <c r="X375" s="140"/>
      <c r="Y375" s="140"/>
      <c r="Z375" s="1"/>
      <c r="AA375" s="1"/>
    </row>
    <row r="376" spans="1:27" x14ac:dyDescent="0.2">
      <c r="A376" s="1"/>
      <c r="B376" s="1"/>
      <c r="C376" s="66"/>
      <c r="D376" s="1"/>
      <c r="E376" s="1"/>
      <c r="F376" s="5"/>
      <c r="G376" s="11"/>
      <c r="H376" s="140"/>
      <c r="I376" s="140"/>
      <c r="J376" s="140"/>
      <c r="K376" s="140"/>
      <c r="L376" s="140"/>
      <c r="M376" s="140"/>
      <c r="N376" s="140"/>
      <c r="O376" s="140"/>
      <c r="P376" s="140"/>
      <c r="Q376" s="140"/>
      <c r="R376" s="140"/>
      <c r="S376" s="140"/>
      <c r="T376" s="140"/>
      <c r="U376" s="140"/>
      <c r="V376" s="140"/>
      <c r="W376" s="140"/>
      <c r="X376" s="140"/>
      <c r="Y376" s="140"/>
      <c r="Z376" s="1"/>
      <c r="AA376" s="1"/>
    </row>
    <row r="377" spans="1:27" x14ac:dyDescent="0.2">
      <c r="A377" s="1"/>
      <c r="B377" s="1"/>
      <c r="C377" s="66"/>
      <c r="D377" s="1"/>
      <c r="E377" s="1"/>
      <c r="F377" s="5"/>
      <c r="G377" s="11"/>
      <c r="H377" s="140"/>
      <c r="I377" s="140"/>
      <c r="J377" s="140"/>
      <c r="K377" s="140"/>
      <c r="L377" s="140"/>
      <c r="M377" s="140"/>
      <c r="N377" s="140"/>
      <c r="O377" s="140"/>
      <c r="P377" s="140"/>
      <c r="Q377" s="140"/>
      <c r="R377" s="140"/>
      <c r="S377" s="140"/>
      <c r="T377" s="140"/>
      <c r="U377" s="140"/>
      <c r="V377" s="140"/>
      <c r="W377" s="140"/>
      <c r="X377" s="140"/>
      <c r="Y377" s="140"/>
      <c r="Z377" s="1"/>
      <c r="AA377" s="1"/>
    </row>
    <row r="378" spans="1:27" x14ac:dyDescent="0.2">
      <c r="A378" s="1"/>
      <c r="B378" s="1"/>
      <c r="C378" s="66"/>
      <c r="D378" s="1"/>
      <c r="E378" s="1"/>
      <c r="F378" s="5"/>
      <c r="G378" s="11"/>
      <c r="H378" s="140"/>
      <c r="I378" s="140"/>
      <c r="J378" s="140"/>
      <c r="K378" s="140"/>
      <c r="L378" s="140"/>
      <c r="M378" s="140"/>
      <c r="N378" s="140"/>
      <c r="O378" s="140"/>
      <c r="P378" s="140"/>
      <c r="Q378" s="140"/>
      <c r="R378" s="140"/>
      <c r="S378" s="140"/>
      <c r="T378" s="140"/>
      <c r="U378" s="140"/>
      <c r="V378" s="140"/>
      <c r="W378" s="140"/>
      <c r="X378" s="140"/>
      <c r="Y378" s="140"/>
      <c r="Z378" s="1"/>
      <c r="AA378" s="1"/>
    </row>
    <row r="379" spans="1:27" x14ac:dyDescent="0.2">
      <c r="A379" s="1"/>
      <c r="B379" s="1"/>
      <c r="C379" s="66"/>
      <c r="D379" s="1"/>
      <c r="E379" s="1"/>
      <c r="F379" s="5"/>
      <c r="G379" s="11"/>
      <c r="H379" s="140"/>
      <c r="I379" s="140"/>
      <c r="J379" s="140"/>
      <c r="K379" s="140"/>
      <c r="L379" s="140"/>
      <c r="M379" s="140"/>
      <c r="N379" s="140"/>
      <c r="O379" s="140"/>
      <c r="P379" s="140"/>
      <c r="Q379" s="140"/>
      <c r="R379" s="140"/>
      <c r="S379" s="140"/>
      <c r="T379" s="140"/>
      <c r="U379" s="140"/>
      <c r="V379" s="140"/>
      <c r="W379" s="140"/>
      <c r="X379" s="140"/>
      <c r="Y379" s="140"/>
      <c r="Z379" s="1"/>
      <c r="AA379" s="1"/>
    </row>
    <row r="380" spans="1:27" x14ac:dyDescent="0.2">
      <c r="A380" s="1"/>
      <c r="B380" s="1"/>
      <c r="C380" s="66"/>
      <c r="D380" s="1"/>
      <c r="E380" s="1"/>
      <c r="F380" s="5"/>
      <c r="G380" s="11"/>
      <c r="H380" s="140"/>
      <c r="I380" s="140"/>
      <c r="J380" s="140"/>
      <c r="K380" s="140"/>
      <c r="L380" s="140"/>
      <c r="M380" s="140"/>
      <c r="N380" s="140"/>
      <c r="O380" s="140"/>
      <c r="P380" s="140"/>
      <c r="Q380" s="140"/>
      <c r="R380" s="140"/>
      <c r="S380" s="140"/>
      <c r="T380" s="140"/>
      <c r="U380" s="140"/>
      <c r="V380" s="140"/>
      <c r="W380" s="140"/>
      <c r="X380" s="140"/>
      <c r="Y380" s="140"/>
      <c r="Z380" s="1"/>
      <c r="AA380" s="1"/>
    </row>
    <row r="381" spans="1:27" x14ac:dyDescent="0.2">
      <c r="A381" s="1"/>
      <c r="B381" s="1"/>
      <c r="C381" s="66"/>
      <c r="D381" s="1"/>
      <c r="E381" s="1"/>
      <c r="F381" s="5"/>
      <c r="G381" s="11"/>
      <c r="H381" s="140"/>
      <c r="I381" s="140"/>
      <c r="J381" s="140"/>
      <c r="K381" s="140"/>
      <c r="L381" s="140"/>
      <c r="M381" s="140"/>
      <c r="N381" s="140"/>
      <c r="O381" s="140"/>
      <c r="P381" s="140"/>
      <c r="Q381" s="140"/>
      <c r="R381" s="140"/>
      <c r="S381" s="140"/>
      <c r="T381" s="140"/>
      <c r="U381" s="140"/>
      <c r="V381" s="140"/>
      <c r="W381" s="140"/>
      <c r="X381" s="140"/>
      <c r="Y381" s="140"/>
      <c r="Z381" s="1"/>
      <c r="AA381" s="1"/>
    </row>
    <row r="382" spans="1:27" x14ac:dyDescent="0.2">
      <c r="A382" s="1"/>
      <c r="B382" s="1"/>
      <c r="C382" s="66"/>
      <c r="D382" s="1"/>
      <c r="E382" s="1"/>
      <c r="F382" s="5"/>
      <c r="G382" s="11"/>
      <c r="H382" s="140"/>
      <c r="I382" s="140"/>
      <c r="J382" s="140"/>
      <c r="K382" s="140"/>
      <c r="L382" s="140"/>
      <c r="M382" s="140"/>
      <c r="N382" s="140"/>
      <c r="O382" s="140"/>
      <c r="P382" s="140"/>
      <c r="Q382" s="140"/>
      <c r="R382" s="140"/>
      <c r="S382" s="140"/>
      <c r="T382" s="140"/>
      <c r="U382" s="140"/>
      <c r="V382" s="140"/>
      <c r="W382" s="140"/>
      <c r="X382" s="140"/>
      <c r="Y382" s="140"/>
      <c r="Z382" s="1"/>
      <c r="AA382" s="1"/>
    </row>
    <row r="383" spans="1:27" x14ac:dyDescent="0.2">
      <c r="A383" s="1"/>
      <c r="B383" s="1"/>
      <c r="C383" s="66"/>
      <c r="D383" s="1"/>
      <c r="E383" s="1"/>
      <c r="F383" s="5"/>
      <c r="G383" s="11"/>
      <c r="H383" s="140"/>
      <c r="I383" s="140"/>
      <c r="J383" s="140"/>
      <c r="K383" s="140"/>
      <c r="L383" s="140"/>
      <c r="M383" s="140"/>
      <c r="N383" s="140"/>
      <c r="O383" s="140"/>
      <c r="P383" s="140"/>
      <c r="Q383" s="140"/>
      <c r="R383" s="140"/>
      <c r="S383" s="140"/>
      <c r="T383" s="140"/>
      <c r="U383" s="140"/>
      <c r="V383" s="140"/>
      <c r="W383" s="140"/>
      <c r="X383" s="140"/>
      <c r="Y383" s="140"/>
      <c r="Z383" s="1"/>
      <c r="AA383" s="1"/>
    </row>
    <row r="384" spans="1:27" x14ac:dyDescent="0.2">
      <c r="A384" s="1"/>
      <c r="B384" s="1"/>
      <c r="C384" s="66"/>
      <c r="D384" s="1"/>
      <c r="E384" s="1"/>
      <c r="F384" s="5"/>
      <c r="G384" s="11"/>
      <c r="H384" s="140"/>
      <c r="I384" s="140"/>
      <c r="J384" s="140"/>
      <c r="K384" s="140"/>
      <c r="L384" s="140"/>
      <c r="M384" s="140"/>
      <c r="N384" s="140"/>
      <c r="O384" s="140"/>
      <c r="P384" s="140"/>
      <c r="Q384" s="140"/>
      <c r="R384" s="140"/>
      <c r="S384" s="140"/>
      <c r="T384" s="140"/>
      <c r="U384" s="140"/>
      <c r="V384" s="140"/>
      <c r="W384" s="140"/>
      <c r="X384" s="140"/>
      <c r="Y384" s="140"/>
      <c r="Z384" s="1"/>
      <c r="AA384" s="1"/>
    </row>
    <row r="385" spans="1:27" x14ac:dyDescent="0.2">
      <c r="A385" s="1"/>
      <c r="B385" s="1"/>
      <c r="C385" s="66"/>
      <c r="D385" s="1"/>
      <c r="E385" s="1"/>
      <c r="F385" s="5"/>
      <c r="G385" s="11"/>
      <c r="H385" s="140"/>
      <c r="I385" s="140"/>
      <c r="J385" s="140"/>
      <c r="K385" s="140"/>
      <c r="L385" s="140"/>
      <c r="M385" s="140"/>
      <c r="N385" s="140"/>
      <c r="O385" s="140"/>
      <c r="P385" s="140"/>
      <c r="Q385" s="140"/>
      <c r="R385" s="140"/>
      <c r="S385" s="140"/>
      <c r="T385" s="140"/>
      <c r="U385" s="140"/>
      <c r="V385" s="140"/>
      <c r="W385" s="140"/>
      <c r="X385" s="140"/>
      <c r="Y385" s="140"/>
      <c r="Z385" s="1"/>
      <c r="AA385" s="1"/>
    </row>
    <row r="386" spans="1:27" x14ac:dyDescent="0.2">
      <c r="A386" s="1"/>
      <c r="B386" s="1"/>
      <c r="C386" s="66"/>
      <c r="D386" s="1"/>
      <c r="E386" s="1"/>
      <c r="F386" s="5"/>
      <c r="G386" s="11"/>
      <c r="H386" s="140"/>
      <c r="I386" s="140"/>
      <c r="J386" s="140"/>
      <c r="K386" s="140"/>
      <c r="L386" s="140"/>
      <c r="M386" s="140"/>
      <c r="N386" s="140"/>
      <c r="O386" s="140"/>
      <c r="P386" s="140"/>
      <c r="Q386" s="140"/>
      <c r="R386" s="140"/>
      <c r="S386" s="140"/>
      <c r="T386" s="140"/>
      <c r="U386" s="140"/>
      <c r="V386" s="140"/>
      <c r="W386" s="140"/>
      <c r="X386" s="140"/>
      <c r="Y386" s="140"/>
      <c r="Z386" s="1"/>
      <c r="AA386" s="1"/>
    </row>
    <row r="387" spans="1:27" x14ac:dyDescent="0.2">
      <c r="A387" s="1"/>
      <c r="B387" s="1"/>
      <c r="C387" s="66"/>
      <c r="D387" s="1"/>
      <c r="E387" s="1"/>
      <c r="F387" s="5"/>
      <c r="G387" s="11"/>
      <c r="H387" s="140"/>
      <c r="I387" s="140"/>
      <c r="J387" s="140"/>
      <c r="K387" s="140"/>
      <c r="L387" s="140"/>
      <c r="M387" s="140"/>
      <c r="N387" s="140"/>
      <c r="O387" s="140"/>
      <c r="P387" s="140"/>
      <c r="Q387" s="140"/>
      <c r="R387" s="140"/>
      <c r="S387" s="140"/>
      <c r="T387" s="140"/>
      <c r="U387" s="140"/>
      <c r="V387" s="140"/>
      <c r="W387" s="140"/>
      <c r="X387" s="140"/>
      <c r="Y387" s="140"/>
      <c r="Z387" s="1"/>
      <c r="AA387" s="1"/>
    </row>
    <row r="388" spans="1:27" x14ac:dyDescent="0.2">
      <c r="A388" s="1"/>
      <c r="B388" s="1"/>
      <c r="C388" s="66"/>
      <c r="D388" s="1"/>
      <c r="E388" s="1"/>
      <c r="F388" s="5"/>
      <c r="G388" s="11"/>
      <c r="H388" s="140"/>
      <c r="I388" s="140"/>
      <c r="J388" s="140"/>
      <c r="K388" s="140"/>
      <c r="L388" s="140"/>
      <c r="M388" s="140"/>
      <c r="N388" s="140"/>
      <c r="O388" s="140"/>
      <c r="P388" s="140"/>
      <c r="Q388" s="140"/>
      <c r="R388" s="140"/>
      <c r="S388" s="140"/>
      <c r="T388" s="140"/>
      <c r="U388" s="140"/>
      <c r="V388" s="140"/>
      <c r="W388" s="140"/>
      <c r="X388" s="140"/>
      <c r="Y388" s="140"/>
      <c r="Z388" s="1"/>
      <c r="AA388" s="1"/>
    </row>
    <row r="389" spans="1:27" x14ac:dyDescent="0.2">
      <c r="A389" s="1"/>
      <c r="B389" s="1"/>
      <c r="C389" s="66"/>
      <c r="D389" s="1"/>
      <c r="E389" s="1"/>
      <c r="F389" s="5"/>
      <c r="G389" s="11"/>
      <c r="H389" s="140"/>
      <c r="I389" s="140"/>
      <c r="J389" s="140"/>
      <c r="K389" s="140"/>
      <c r="L389" s="140"/>
      <c r="M389" s="140"/>
      <c r="N389" s="140"/>
      <c r="O389" s="140"/>
      <c r="P389" s="140"/>
      <c r="Q389" s="140"/>
      <c r="R389" s="140"/>
      <c r="S389" s="140"/>
      <c r="T389" s="140"/>
      <c r="U389" s="140"/>
      <c r="V389" s="140"/>
      <c r="W389" s="140"/>
      <c r="X389" s="140"/>
      <c r="Y389" s="140"/>
      <c r="Z389" s="1"/>
      <c r="AA389" s="1"/>
    </row>
    <row r="390" spans="1:27" x14ac:dyDescent="0.2">
      <c r="A390" s="1"/>
      <c r="B390" s="1"/>
      <c r="C390" s="66"/>
      <c r="D390" s="1"/>
      <c r="E390" s="1"/>
      <c r="F390" s="5"/>
      <c r="G390" s="11"/>
      <c r="H390" s="140"/>
      <c r="I390" s="140"/>
      <c r="J390" s="140"/>
      <c r="K390" s="140"/>
      <c r="L390" s="140"/>
      <c r="M390" s="140"/>
      <c r="N390" s="140"/>
      <c r="O390" s="140"/>
      <c r="P390" s="140"/>
      <c r="Q390" s="140"/>
      <c r="R390" s="140"/>
      <c r="S390" s="140"/>
      <c r="T390" s="140"/>
      <c r="U390" s="140"/>
      <c r="V390" s="140"/>
      <c r="W390" s="140"/>
      <c r="X390" s="140"/>
      <c r="Y390" s="140"/>
      <c r="Z390" s="1"/>
      <c r="AA390" s="1"/>
    </row>
    <row r="391" spans="1:27" x14ac:dyDescent="0.2">
      <c r="A391" s="1"/>
      <c r="B391" s="1"/>
      <c r="C391" s="66"/>
      <c r="D391" s="1"/>
      <c r="E391" s="1"/>
      <c r="F391" s="5"/>
      <c r="G391" s="11"/>
      <c r="H391" s="140"/>
      <c r="I391" s="140"/>
      <c r="J391" s="140"/>
      <c r="K391" s="140"/>
      <c r="L391" s="140"/>
      <c r="M391" s="140"/>
      <c r="N391" s="140"/>
      <c r="O391" s="140"/>
      <c r="P391" s="140"/>
      <c r="Q391" s="140"/>
      <c r="R391" s="140"/>
      <c r="S391" s="140"/>
      <c r="T391" s="140"/>
      <c r="U391" s="140"/>
      <c r="V391" s="140"/>
      <c r="W391" s="140"/>
      <c r="X391" s="140"/>
      <c r="Y391" s="140"/>
      <c r="Z391" s="1"/>
      <c r="AA391" s="1"/>
    </row>
    <row r="392" spans="1:27" x14ac:dyDescent="0.2">
      <c r="A392" s="1"/>
      <c r="B392" s="1"/>
      <c r="C392" s="66"/>
      <c r="D392" s="1"/>
      <c r="E392" s="1"/>
      <c r="F392" s="5"/>
      <c r="G392" s="11"/>
      <c r="H392" s="140"/>
      <c r="I392" s="140"/>
      <c r="J392" s="140"/>
      <c r="K392" s="140"/>
      <c r="L392" s="140"/>
      <c r="M392" s="140"/>
      <c r="N392" s="140"/>
      <c r="O392" s="140"/>
      <c r="P392" s="140"/>
      <c r="Q392" s="140"/>
      <c r="R392" s="140"/>
      <c r="S392" s="140"/>
      <c r="T392" s="140"/>
      <c r="U392" s="140"/>
      <c r="V392" s="140"/>
      <c r="W392" s="140"/>
      <c r="X392" s="140"/>
      <c r="Y392" s="140"/>
      <c r="Z392" s="1"/>
      <c r="AA392" s="1"/>
    </row>
    <row r="393" spans="1:27" x14ac:dyDescent="0.2">
      <c r="A393" s="1"/>
      <c r="B393" s="1"/>
      <c r="C393" s="66"/>
      <c r="D393" s="1"/>
      <c r="E393" s="1"/>
      <c r="F393" s="5"/>
      <c r="G393" s="11"/>
      <c r="H393" s="140"/>
      <c r="I393" s="140"/>
      <c r="J393" s="140"/>
      <c r="K393" s="140"/>
      <c r="L393" s="140"/>
      <c r="M393" s="140"/>
      <c r="N393" s="140"/>
      <c r="O393" s="140"/>
      <c r="P393" s="140"/>
      <c r="Q393" s="140"/>
      <c r="R393" s="140"/>
      <c r="S393" s="140"/>
      <c r="T393" s="140"/>
      <c r="U393" s="140"/>
      <c r="V393" s="140"/>
      <c r="W393" s="140"/>
      <c r="X393" s="140"/>
      <c r="Y393" s="140"/>
      <c r="Z393" s="1"/>
      <c r="AA393" s="1"/>
    </row>
    <row r="394" spans="1:27" x14ac:dyDescent="0.2">
      <c r="A394" s="1"/>
      <c r="B394" s="1"/>
      <c r="C394" s="66"/>
      <c r="D394" s="1"/>
      <c r="E394" s="1"/>
      <c r="F394" s="5"/>
      <c r="G394" s="11"/>
      <c r="H394" s="140"/>
      <c r="I394" s="140"/>
      <c r="J394" s="140"/>
      <c r="K394" s="140"/>
      <c r="L394" s="140"/>
      <c r="M394" s="140"/>
      <c r="N394" s="140"/>
      <c r="O394" s="140"/>
      <c r="P394" s="140"/>
      <c r="Q394" s="140"/>
      <c r="R394" s="140"/>
      <c r="S394" s="140"/>
      <c r="T394" s="140"/>
      <c r="U394" s="140"/>
      <c r="V394" s="140"/>
      <c r="W394" s="140"/>
      <c r="X394" s="140"/>
      <c r="Y394" s="140"/>
      <c r="Z394" s="1"/>
      <c r="AA394" s="1"/>
    </row>
    <row r="395" spans="1:27" x14ac:dyDescent="0.2">
      <c r="A395" s="1"/>
      <c r="B395" s="1"/>
      <c r="C395" s="66"/>
      <c r="D395" s="1"/>
      <c r="E395" s="1"/>
      <c r="F395" s="5"/>
      <c r="G395" s="11"/>
      <c r="H395" s="140"/>
      <c r="I395" s="140"/>
      <c r="J395" s="140"/>
      <c r="K395" s="140"/>
      <c r="L395" s="140"/>
      <c r="M395" s="140"/>
      <c r="N395" s="140"/>
      <c r="O395" s="140"/>
      <c r="P395" s="140"/>
      <c r="Q395" s="140"/>
      <c r="R395" s="140"/>
      <c r="S395" s="140"/>
      <c r="T395" s="140"/>
      <c r="U395" s="140"/>
      <c r="V395" s="140"/>
      <c r="W395" s="140"/>
      <c r="X395" s="140"/>
      <c r="Y395" s="140"/>
      <c r="Z395" s="1"/>
      <c r="AA395" s="1"/>
    </row>
    <row r="396" spans="1:27" x14ac:dyDescent="0.2">
      <c r="A396" s="1"/>
      <c r="B396" s="1"/>
      <c r="C396" s="66"/>
      <c r="D396" s="1"/>
      <c r="E396" s="1"/>
      <c r="F396" s="5"/>
      <c r="G396" s="11"/>
      <c r="H396" s="140"/>
      <c r="I396" s="140"/>
      <c r="J396" s="140"/>
      <c r="K396" s="140"/>
      <c r="L396" s="140"/>
      <c r="M396" s="140"/>
      <c r="N396" s="140"/>
      <c r="O396" s="140"/>
      <c r="P396" s="140"/>
      <c r="Q396" s="140"/>
      <c r="R396" s="140"/>
      <c r="S396" s="140"/>
      <c r="T396" s="140"/>
      <c r="U396" s="140"/>
      <c r="V396" s="140"/>
      <c r="W396" s="140"/>
      <c r="X396" s="140"/>
      <c r="Y396" s="140"/>
      <c r="Z396" s="1"/>
      <c r="AA396" s="1"/>
    </row>
    <row r="397" spans="1:27" x14ac:dyDescent="0.2">
      <c r="A397" s="1"/>
      <c r="B397" s="1"/>
      <c r="C397" s="66"/>
      <c r="D397" s="1"/>
      <c r="E397" s="1"/>
      <c r="F397" s="5"/>
      <c r="G397" s="11"/>
      <c r="H397" s="140"/>
      <c r="I397" s="140"/>
      <c r="J397" s="140"/>
      <c r="K397" s="140"/>
      <c r="L397" s="140"/>
      <c r="M397" s="140"/>
      <c r="N397" s="140"/>
      <c r="O397" s="140"/>
      <c r="P397" s="140"/>
      <c r="Q397" s="140"/>
      <c r="R397" s="140"/>
      <c r="S397" s="140"/>
      <c r="T397" s="140"/>
      <c r="U397" s="140"/>
      <c r="V397" s="140"/>
      <c r="W397" s="140"/>
      <c r="X397" s="140"/>
      <c r="Y397" s="140"/>
      <c r="Z397" s="1"/>
      <c r="AA397" s="1"/>
    </row>
    <row r="398" spans="1:27" x14ac:dyDescent="0.2">
      <c r="A398" s="1"/>
      <c r="B398" s="1"/>
      <c r="C398" s="66"/>
      <c r="D398" s="1"/>
      <c r="E398" s="1"/>
      <c r="F398" s="5"/>
      <c r="G398" s="11"/>
      <c r="H398" s="140"/>
      <c r="I398" s="140"/>
      <c r="J398" s="140"/>
      <c r="K398" s="140"/>
      <c r="L398" s="140"/>
      <c r="M398" s="140"/>
      <c r="N398" s="140"/>
      <c r="O398" s="140"/>
      <c r="P398" s="140"/>
      <c r="Q398" s="140"/>
      <c r="R398" s="140"/>
      <c r="S398" s="140"/>
      <c r="T398" s="140"/>
      <c r="U398" s="140"/>
      <c r="V398" s="140"/>
      <c r="W398" s="140"/>
      <c r="X398" s="140"/>
      <c r="Y398" s="140"/>
      <c r="Z398" s="1"/>
      <c r="AA398" s="1"/>
    </row>
    <row r="399" spans="1:27" x14ac:dyDescent="0.2">
      <c r="A399" s="1"/>
      <c r="B399" s="1"/>
      <c r="C399" s="66"/>
      <c r="D399" s="1"/>
      <c r="E399" s="1"/>
      <c r="F399" s="5"/>
      <c r="G399" s="11"/>
      <c r="H399" s="140"/>
      <c r="I399" s="140"/>
      <c r="J399" s="140"/>
      <c r="K399" s="140"/>
      <c r="L399" s="140"/>
      <c r="M399" s="140"/>
      <c r="N399" s="140"/>
      <c r="O399" s="140"/>
      <c r="P399" s="140"/>
      <c r="Q399" s="140"/>
      <c r="R399" s="140"/>
      <c r="S399" s="140"/>
      <c r="T399" s="140"/>
      <c r="U399" s="140"/>
      <c r="V399" s="140"/>
      <c r="W399" s="140"/>
      <c r="X399" s="140"/>
      <c r="Y399" s="140"/>
      <c r="Z399" s="1"/>
      <c r="AA399" s="1"/>
    </row>
    <row r="400" spans="1:27" x14ac:dyDescent="0.2">
      <c r="A400" s="1"/>
      <c r="B400" s="1"/>
      <c r="C400" s="66"/>
      <c r="D400" s="1"/>
      <c r="E400" s="1"/>
      <c r="F400" s="5"/>
      <c r="G400" s="11"/>
      <c r="H400" s="140"/>
      <c r="I400" s="140"/>
      <c r="J400" s="140"/>
      <c r="K400" s="140"/>
      <c r="L400" s="140"/>
      <c r="M400" s="140"/>
      <c r="N400" s="140"/>
      <c r="O400" s="140"/>
      <c r="P400" s="140"/>
      <c r="Q400" s="140"/>
      <c r="R400" s="140"/>
      <c r="S400" s="140"/>
      <c r="T400" s="140"/>
      <c r="U400" s="140"/>
      <c r="V400" s="140"/>
      <c r="W400" s="140"/>
      <c r="X400" s="140"/>
      <c r="Y400" s="140"/>
      <c r="Z400" s="1"/>
      <c r="AA400" s="1"/>
    </row>
    <row r="401" spans="1:27" x14ac:dyDescent="0.2">
      <c r="A401" s="1"/>
      <c r="B401" s="1"/>
      <c r="C401" s="66"/>
      <c r="D401" s="1"/>
      <c r="E401" s="1"/>
      <c r="F401" s="5"/>
      <c r="G401" s="11"/>
      <c r="H401" s="140"/>
      <c r="I401" s="140"/>
      <c r="J401" s="140"/>
      <c r="K401" s="140"/>
      <c r="L401" s="140"/>
      <c r="M401" s="140"/>
      <c r="N401" s="140"/>
      <c r="O401" s="140"/>
      <c r="P401" s="140"/>
      <c r="Q401" s="140"/>
      <c r="R401" s="140"/>
      <c r="S401" s="140"/>
      <c r="T401" s="140"/>
      <c r="U401" s="140"/>
      <c r="V401" s="140"/>
      <c r="W401" s="140"/>
      <c r="X401" s="140"/>
      <c r="Y401" s="140"/>
      <c r="Z401" s="1"/>
      <c r="AA401" s="1"/>
    </row>
    <row r="402" spans="1:27" x14ac:dyDescent="0.2">
      <c r="A402" s="1"/>
      <c r="B402" s="1"/>
      <c r="C402" s="66"/>
      <c r="D402" s="1"/>
      <c r="E402" s="1"/>
      <c r="F402" s="5"/>
      <c r="G402" s="11"/>
      <c r="H402" s="140"/>
      <c r="I402" s="140"/>
      <c r="J402" s="140"/>
      <c r="K402" s="140"/>
      <c r="L402" s="140"/>
      <c r="M402" s="140"/>
      <c r="N402" s="140"/>
      <c r="O402" s="140"/>
      <c r="P402" s="140"/>
      <c r="Q402" s="140"/>
      <c r="R402" s="140"/>
      <c r="S402" s="140"/>
      <c r="T402" s="140"/>
      <c r="U402" s="140"/>
      <c r="V402" s="140"/>
      <c r="W402" s="140"/>
      <c r="X402" s="140"/>
      <c r="Y402" s="140"/>
      <c r="Z402" s="1"/>
      <c r="AA402" s="1"/>
    </row>
    <row r="403" spans="1:27" x14ac:dyDescent="0.2">
      <c r="A403" s="1"/>
      <c r="B403" s="1"/>
      <c r="C403" s="66"/>
      <c r="D403" s="1"/>
      <c r="E403" s="1"/>
      <c r="F403" s="5"/>
      <c r="G403" s="11"/>
      <c r="H403" s="140"/>
      <c r="I403" s="140"/>
      <c r="J403" s="140"/>
      <c r="K403" s="140"/>
      <c r="L403" s="140"/>
      <c r="M403" s="140"/>
      <c r="N403" s="140"/>
      <c r="O403" s="140"/>
      <c r="P403" s="140"/>
      <c r="Q403" s="140"/>
      <c r="R403" s="140"/>
      <c r="S403" s="140"/>
      <c r="T403" s="140"/>
      <c r="U403" s="140"/>
      <c r="V403" s="140"/>
      <c r="W403" s="140"/>
      <c r="X403" s="140"/>
      <c r="Y403" s="140"/>
      <c r="Z403" s="1"/>
      <c r="AA403" s="1"/>
    </row>
    <row r="404" spans="1:27" x14ac:dyDescent="0.2">
      <c r="A404" s="1"/>
      <c r="B404" s="1"/>
      <c r="C404" s="66"/>
      <c r="D404" s="1"/>
      <c r="E404" s="1"/>
      <c r="F404" s="5"/>
      <c r="G404" s="11"/>
      <c r="H404" s="140"/>
      <c r="I404" s="140"/>
      <c r="J404" s="140"/>
      <c r="K404" s="140"/>
      <c r="L404" s="140"/>
      <c r="M404" s="140"/>
      <c r="N404" s="140"/>
      <c r="O404" s="140"/>
      <c r="P404" s="140"/>
      <c r="Q404" s="140"/>
      <c r="R404" s="140"/>
      <c r="S404" s="140"/>
      <c r="T404" s="140"/>
      <c r="U404" s="140"/>
      <c r="V404" s="140"/>
      <c r="W404" s="140"/>
      <c r="X404" s="140"/>
      <c r="Y404" s="140"/>
      <c r="Z404" s="1"/>
      <c r="AA404" s="1"/>
    </row>
    <row r="405" spans="1:27" x14ac:dyDescent="0.2">
      <c r="A405" s="1"/>
      <c r="B405" s="1"/>
      <c r="C405" s="66"/>
      <c r="D405" s="1"/>
      <c r="E405" s="1"/>
      <c r="F405" s="5"/>
      <c r="G405" s="11"/>
      <c r="H405" s="140"/>
      <c r="I405" s="140"/>
      <c r="J405" s="140"/>
      <c r="K405" s="140"/>
      <c r="L405" s="140"/>
      <c r="M405" s="140"/>
      <c r="N405" s="140"/>
      <c r="O405" s="140"/>
      <c r="P405" s="140"/>
      <c r="Q405" s="140"/>
      <c r="R405" s="140"/>
      <c r="S405" s="140"/>
      <c r="T405" s="140"/>
      <c r="U405" s="140"/>
      <c r="V405" s="140"/>
      <c r="W405" s="140"/>
      <c r="X405" s="140"/>
      <c r="Y405" s="140"/>
      <c r="Z405" s="1"/>
      <c r="AA405" s="1"/>
    </row>
    <row r="406" spans="1:27" x14ac:dyDescent="0.2">
      <c r="A406" s="1"/>
      <c r="B406" s="1"/>
      <c r="C406" s="66"/>
      <c r="D406" s="1"/>
      <c r="E406" s="1"/>
      <c r="F406" s="5"/>
      <c r="G406" s="11"/>
      <c r="H406" s="140"/>
      <c r="I406" s="140"/>
      <c r="J406" s="140"/>
      <c r="K406" s="140"/>
      <c r="L406" s="140"/>
      <c r="M406" s="140"/>
      <c r="N406" s="140"/>
      <c r="O406" s="140"/>
      <c r="P406" s="140"/>
      <c r="Q406" s="140"/>
      <c r="R406" s="140"/>
      <c r="S406" s="140"/>
      <c r="T406" s="140"/>
      <c r="U406" s="140"/>
      <c r="V406" s="140"/>
      <c r="W406" s="140"/>
      <c r="X406" s="140"/>
      <c r="Y406" s="140"/>
      <c r="Z406" s="1"/>
      <c r="AA406" s="1"/>
    </row>
    <row r="407" spans="1:27" x14ac:dyDescent="0.2">
      <c r="A407" s="1"/>
      <c r="B407" s="1"/>
      <c r="C407" s="66"/>
      <c r="D407" s="1"/>
      <c r="E407" s="1"/>
      <c r="F407" s="5"/>
      <c r="G407" s="11"/>
      <c r="H407" s="140"/>
      <c r="I407" s="140"/>
      <c r="J407" s="140"/>
      <c r="K407" s="140"/>
      <c r="L407" s="140"/>
      <c r="M407" s="140"/>
      <c r="N407" s="140"/>
      <c r="O407" s="140"/>
      <c r="P407" s="140"/>
      <c r="Q407" s="140"/>
      <c r="R407" s="140"/>
      <c r="S407" s="140"/>
      <c r="T407" s="140"/>
      <c r="U407" s="140"/>
      <c r="V407" s="140"/>
      <c r="W407" s="140"/>
      <c r="X407" s="140"/>
      <c r="Y407" s="140"/>
      <c r="Z407" s="1"/>
      <c r="AA407" s="1"/>
    </row>
    <row r="408" spans="1:27" x14ac:dyDescent="0.2">
      <c r="A408" s="1"/>
      <c r="B408" s="1"/>
      <c r="C408" s="66"/>
      <c r="D408" s="1"/>
      <c r="E408" s="1"/>
      <c r="F408" s="5"/>
      <c r="G408" s="11"/>
      <c r="H408" s="140"/>
      <c r="I408" s="140"/>
      <c r="J408" s="140"/>
      <c r="K408" s="140"/>
      <c r="L408" s="140"/>
      <c r="M408" s="140"/>
      <c r="N408" s="140"/>
      <c r="O408" s="140"/>
      <c r="P408" s="140"/>
      <c r="Q408" s="140"/>
      <c r="R408" s="140"/>
      <c r="S408" s="140"/>
      <c r="T408" s="140"/>
      <c r="U408" s="140"/>
      <c r="V408" s="140"/>
      <c r="W408" s="140"/>
      <c r="X408" s="140"/>
      <c r="Y408" s="140"/>
      <c r="Z408" s="1"/>
      <c r="AA408" s="1"/>
    </row>
    <row r="409" spans="1:27" x14ac:dyDescent="0.2">
      <c r="A409" s="1"/>
      <c r="B409" s="1"/>
      <c r="C409" s="66"/>
      <c r="D409" s="1"/>
      <c r="E409" s="1"/>
      <c r="F409" s="5"/>
      <c r="G409" s="11"/>
      <c r="H409" s="140"/>
      <c r="I409" s="140"/>
      <c r="J409" s="140"/>
      <c r="K409" s="140"/>
      <c r="L409" s="140"/>
      <c r="M409" s="140"/>
      <c r="N409" s="140"/>
      <c r="O409" s="140"/>
      <c r="P409" s="140"/>
      <c r="Q409" s="140"/>
      <c r="R409" s="140"/>
      <c r="S409" s="140"/>
      <c r="T409" s="140"/>
      <c r="U409" s="140"/>
      <c r="V409" s="140"/>
      <c r="W409" s="140"/>
      <c r="X409" s="140"/>
      <c r="Y409" s="140"/>
      <c r="Z409" s="1"/>
      <c r="AA409" s="1"/>
    </row>
    <row r="410" spans="1:27" x14ac:dyDescent="0.2">
      <c r="A410" s="1"/>
      <c r="B410" s="1"/>
      <c r="C410" s="66"/>
      <c r="D410" s="1"/>
      <c r="E410" s="1"/>
      <c r="F410" s="5"/>
      <c r="G410" s="11"/>
      <c r="H410" s="140"/>
      <c r="I410" s="140"/>
      <c r="J410" s="140"/>
      <c r="K410" s="140"/>
      <c r="L410" s="140"/>
      <c r="M410" s="140"/>
      <c r="N410" s="140"/>
      <c r="O410" s="140"/>
      <c r="P410" s="140"/>
      <c r="Q410" s="140"/>
      <c r="R410" s="140"/>
      <c r="S410" s="140"/>
      <c r="T410" s="140"/>
      <c r="U410" s="140"/>
      <c r="V410" s="140"/>
      <c r="W410" s="140"/>
      <c r="X410" s="140"/>
      <c r="Y410" s="140"/>
      <c r="Z410" s="1"/>
      <c r="AA410" s="1"/>
    </row>
    <row r="411" spans="1:27" x14ac:dyDescent="0.2">
      <c r="A411" s="1"/>
      <c r="B411" s="1"/>
      <c r="C411" s="66"/>
      <c r="D411" s="1"/>
      <c r="E411" s="1"/>
      <c r="F411" s="5"/>
      <c r="G411" s="11"/>
      <c r="H411" s="140"/>
      <c r="I411" s="140"/>
      <c r="J411" s="140"/>
      <c r="K411" s="140"/>
      <c r="L411" s="140"/>
      <c r="M411" s="140"/>
      <c r="N411" s="140"/>
      <c r="O411" s="140"/>
      <c r="P411" s="140"/>
      <c r="Q411" s="140"/>
      <c r="R411" s="140"/>
      <c r="S411" s="140"/>
      <c r="T411" s="140"/>
      <c r="U411" s="140"/>
      <c r="V411" s="140"/>
      <c r="W411" s="140"/>
      <c r="X411" s="140"/>
      <c r="Y411" s="140"/>
      <c r="Z411" s="1"/>
      <c r="AA411" s="1"/>
    </row>
    <row r="412" spans="1:27" x14ac:dyDescent="0.2">
      <c r="A412" s="1"/>
      <c r="B412" s="1"/>
      <c r="C412" s="66"/>
      <c r="D412" s="1"/>
      <c r="E412" s="1"/>
      <c r="F412" s="5"/>
      <c r="G412" s="11"/>
      <c r="H412" s="140"/>
      <c r="I412" s="140"/>
      <c r="J412" s="140"/>
      <c r="K412" s="140"/>
      <c r="L412" s="140"/>
      <c r="M412" s="140"/>
      <c r="N412" s="140"/>
      <c r="O412" s="140"/>
      <c r="P412" s="140"/>
      <c r="Q412" s="140"/>
      <c r="R412" s="140"/>
      <c r="S412" s="140"/>
      <c r="T412" s="140"/>
      <c r="U412" s="140"/>
      <c r="V412" s="140"/>
      <c r="W412" s="140"/>
      <c r="X412" s="140"/>
      <c r="Y412" s="140"/>
      <c r="Z412" s="1"/>
      <c r="AA412" s="1"/>
    </row>
    <row r="413" spans="1:27" x14ac:dyDescent="0.2">
      <c r="A413" s="1"/>
      <c r="B413" s="1"/>
      <c r="C413" s="66"/>
      <c r="D413" s="1"/>
      <c r="E413" s="1"/>
      <c r="F413" s="5"/>
      <c r="G413" s="11"/>
      <c r="H413" s="140"/>
      <c r="I413" s="140"/>
      <c r="J413" s="140"/>
      <c r="K413" s="140"/>
      <c r="L413" s="140"/>
      <c r="M413" s="140"/>
      <c r="N413" s="140"/>
      <c r="O413" s="140"/>
      <c r="P413" s="140"/>
      <c r="Q413" s="140"/>
      <c r="R413" s="140"/>
      <c r="S413" s="140"/>
      <c r="T413" s="140"/>
      <c r="U413" s="140"/>
      <c r="V413" s="140"/>
      <c r="W413" s="140"/>
      <c r="X413" s="140"/>
      <c r="Y413" s="140"/>
      <c r="Z413" s="1"/>
      <c r="AA413" s="1"/>
    </row>
    <row r="414" spans="1:27" x14ac:dyDescent="0.2">
      <c r="A414" s="1"/>
      <c r="B414" s="1"/>
      <c r="C414" s="66"/>
      <c r="D414" s="1"/>
      <c r="E414" s="1"/>
      <c r="F414" s="5"/>
      <c r="G414" s="11"/>
      <c r="H414" s="140"/>
      <c r="I414" s="140"/>
      <c r="J414" s="140"/>
      <c r="K414" s="140"/>
      <c r="L414" s="140"/>
      <c r="M414" s="140"/>
      <c r="N414" s="140"/>
      <c r="O414" s="140"/>
      <c r="P414" s="140"/>
      <c r="Q414" s="140"/>
      <c r="R414" s="140"/>
      <c r="S414" s="140"/>
      <c r="T414" s="140"/>
      <c r="U414" s="140"/>
      <c r="V414" s="140"/>
      <c r="W414" s="140"/>
      <c r="X414" s="140"/>
      <c r="Y414" s="140"/>
      <c r="Z414" s="1"/>
      <c r="AA414" s="1"/>
    </row>
    <row r="415" spans="1:27" x14ac:dyDescent="0.2">
      <c r="A415" s="1"/>
      <c r="B415" s="1"/>
      <c r="C415" s="66"/>
      <c r="D415" s="1"/>
      <c r="E415" s="1"/>
      <c r="F415" s="5"/>
      <c r="G415" s="11"/>
      <c r="H415" s="140"/>
      <c r="I415" s="140"/>
      <c r="J415" s="140"/>
      <c r="K415" s="140"/>
      <c r="L415" s="140"/>
      <c r="M415" s="140"/>
      <c r="N415" s="140"/>
      <c r="O415" s="140"/>
      <c r="P415" s="140"/>
      <c r="Q415" s="140"/>
      <c r="R415" s="140"/>
      <c r="S415" s="140"/>
      <c r="T415" s="140"/>
      <c r="U415" s="140"/>
      <c r="V415" s="140"/>
      <c r="W415" s="140"/>
      <c r="X415" s="140"/>
      <c r="Y415" s="140"/>
      <c r="Z415" s="1"/>
      <c r="AA415" s="1"/>
    </row>
    <row r="416" spans="1:27" x14ac:dyDescent="0.2">
      <c r="A416" s="1"/>
      <c r="B416" s="1"/>
      <c r="C416" s="66"/>
      <c r="D416" s="1"/>
      <c r="E416" s="1"/>
      <c r="F416" s="5"/>
      <c r="G416" s="11"/>
      <c r="H416" s="140"/>
      <c r="I416" s="140"/>
      <c r="J416" s="140"/>
      <c r="K416" s="140"/>
      <c r="L416" s="140"/>
      <c r="M416" s="140"/>
      <c r="N416" s="140"/>
      <c r="O416" s="140"/>
      <c r="P416" s="140"/>
      <c r="Q416" s="140"/>
      <c r="R416" s="140"/>
      <c r="S416" s="140"/>
      <c r="T416" s="140"/>
      <c r="U416" s="140"/>
      <c r="V416" s="140"/>
      <c r="W416" s="140"/>
      <c r="X416" s="140"/>
      <c r="Y416" s="140"/>
      <c r="Z416" s="1"/>
      <c r="AA416" s="1"/>
    </row>
    <row r="417" spans="1:27" x14ac:dyDescent="0.2">
      <c r="A417" s="1"/>
      <c r="B417" s="1"/>
      <c r="C417" s="66"/>
      <c r="D417" s="1"/>
      <c r="E417" s="1"/>
      <c r="F417" s="5"/>
      <c r="G417" s="11"/>
      <c r="H417" s="140"/>
      <c r="I417" s="140"/>
      <c r="J417" s="140"/>
      <c r="K417" s="140"/>
      <c r="L417" s="140"/>
      <c r="M417" s="140"/>
      <c r="N417" s="140"/>
      <c r="O417" s="140"/>
      <c r="P417" s="140"/>
      <c r="Q417" s="140"/>
      <c r="R417" s="140"/>
      <c r="S417" s="140"/>
      <c r="T417" s="140"/>
      <c r="U417" s="140"/>
      <c r="V417" s="140"/>
      <c r="W417" s="140"/>
      <c r="X417" s="140"/>
      <c r="Y417" s="140"/>
      <c r="Z417" s="1"/>
      <c r="AA417" s="1"/>
    </row>
    <row r="418" spans="1:27" x14ac:dyDescent="0.2">
      <c r="A418" s="1"/>
      <c r="B418" s="1"/>
      <c r="C418" s="66"/>
      <c r="D418" s="1"/>
      <c r="E418" s="1"/>
      <c r="F418" s="5"/>
      <c r="G418" s="11"/>
      <c r="H418" s="140"/>
      <c r="I418" s="140"/>
      <c r="J418" s="140"/>
      <c r="K418" s="140"/>
      <c r="L418" s="140"/>
      <c r="M418" s="140"/>
      <c r="N418" s="140"/>
      <c r="O418" s="140"/>
      <c r="P418" s="140"/>
      <c r="Q418" s="140"/>
      <c r="R418" s="140"/>
      <c r="S418" s="140"/>
      <c r="T418" s="140"/>
      <c r="U418" s="140"/>
      <c r="V418" s="140"/>
      <c r="W418" s="140"/>
      <c r="X418" s="140"/>
      <c r="Y418" s="140"/>
      <c r="Z418" s="1"/>
      <c r="AA418" s="1"/>
    </row>
    <row r="419" spans="1:27" x14ac:dyDescent="0.2">
      <c r="A419" s="1"/>
      <c r="B419" s="1"/>
      <c r="C419" s="66"/>
      <c r="D419" s="1"/>
      <c r="E419" s="1"/>
      <c r="F419" s="5"/>
      <c r="G419" s="11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140"/>
      <c r="S419" s="140"/>
      <c r="T419" s="140"/>
      <c r="U419" s="140"/>
      <c r="V419" s="140"/>
      <c r="W419" s="140"/>
      <c r="X419" s="140"/>
      <c r="Y419" s="140"/>
      <c r="Z419" s="1"/>
      <c r="AA419" s="1"/>
    </row>
    <row r="420" spans="1:27" x14ac:dyDescent="0.2">
      <c r="A420" s="1"/>
      <c r="B420" s="1"/>
      <c r="C420" s="66"/>
      <c r="D420" s="1"/>
      <c r="E420" s="1"/>
      <c r="F420" s="5"/>
      <c r="G420" s="11"/>
      <c r="H420" s="140"/>
      <c r="I420" s="140"/>
      <c r="J420" s="140"/>
      <c r="K420" s="140"/>
      <c r="L420" s="140"/>
      <c r="M420" s="140"/>
      <c r="N420" s="140"/>
      <c r="O420" s="140"/>
      <c r="P420" s="140"/>
      <c r="Q420" s="140"/>
      <c r="R420" s="140"/>
      <c r="S420" s="140"/>
      <c r="T420" s="140"/>
      <c r="U420" s="140"/>
      <c r="V420" s="140"/>
      <c r="W420" s="140"/>
      <c r="X420" s="140"/>
      <c r="Y420" s="140"/>
      <c r="Z420" s="1"/>
      <c r="AA420" s="1"/>
    </row>
    <row r="421" spans="1:27" x14ac:dyDescent="0.2">
      <c r="A421" s="1"/>
      <c r="B421" s="1"/>
      <c r="C421" s="66"/>
      <c r="D421" s="1"/>
      <c r="E421" s="1"/>
      <c r="F421" s="5"/>
      <c r="G421" s="11"/>
      <c r="H421" s="140"/>
      <c r="I421" s="140"/>
      <c r="J421" s="140"/>
      <c r="K421" s="140"/>
      <c r="L421" s="140"/>
      <c r="M421" s="140"/>
      <c r="N421" s="140"/>
      <c r="O421" s="140"/>
      <c r="P421" s="140"/>
      <c r="Q421" s="140"/>
      <c r="R421" s="140"/>
      <c r="S421" s="140"/>
      <c r="T421" s="140"/>
      <c r="U421" s="140"/>
      <c r="V421" s="140"/>
      <c r="W421" s="140"/>
      <c r="X421" s="140"/>
      <c r="Y421" s="140"/>
      <c r="Z421" s="1"/>
      <c r="AA421" s="1"/>
    </row>
    <row r="422" spans="1:27" x14ac:dyDescent="0.2">
      <c r="A422" s="1"/>
      <c r="B422" s="1"/>
      <c r="C422" s="66"/>
      <c r="D422" s="1"/>
      <c r="E422" s="1"/>
      <c r="F422" s="5"/>
      <c r="G422" s="11"/>
      <c r="H422" s="140"/>
      <c r="I422" s="140"/>
      <c r="J422" s="140"/>
      <c r="K422" s="140"/>
      <c r="L422" s="140"/>
      <c r="M422" s="140"/>
      <c r="N422" s="140"/>
      <c r="O422" s="140"/>
      <c r="P422" s="140"/>
      <c r="Q422" s="140"/>
      <c r="R422" s="140"/>
      <c r="S422" s="140"/>
      <c r="T422" s="140"/>
      <c r="U422" s="140"/>
      <c r="V422" s="140"/>
      <c r="W422" s="140"/>
      <c r="X422" s="140"/>
      <c r="Y422" s="140"/>
      <c r="Z422" s="1"/>
      <c r="AA422" s="1"/>
    </row>
    <row r="423" spans="1:27" x14ac:dyDescent="0.2">
      <c r="A423" s="1"/>
      <c r="B423" s="1"/>
      <c r="C423" s="66"/>
      <c r="D423" s="1"/>
      <c r="E423" s="1"/>
      <c r="F423" s="5"/>
      <c r="G423" s="11"/>
      <c r="H423" s="140"/>
      <c r="I423" s="140"/>
      <c r="J423" s="140"/>
      <c r="K423" s="140"/>
      <c r="L423" s="140"/>
      <c r="M423" s="140"/>
      <c r="N423" s="140"/>
      <c r="O423" s="140"/>
      <c r="P423" s="140"/>
      <c r="Q423" s="140"/>
      <c r="R423" s="140"/>
      <c r="S423" s="140"/>
      <c r="T423" s="140"/>
      <c r="U423" s="140"/>
      <c r="V423" s="140"/>
      <c r="W423" s="140"/>
      <c r="X423" s="140"/>
      <c r="Y423" s="140"/>
      <c r="Z423" s="1"/>
      <c r="AA423" s="1"/>
    </row>
    <row r="424" spans="1:27" x14ac:dyDescent="0.2">
      <c r="A424" s="1"/>
      <c r="B424" s="1"/>
      <c r="C424" s="66"/>
      <c r="D424" s="1"/>
      <c r="E424" s="1"/>
      <c r="F424" s="5"/>
      <c r="G424" s="11"/>
      <c r="H424" s="140"/>
      <c r="I424" s="140"/>
      <c r="J424" s="140"/>
      <c r="K424" s="140"/>
      <c r="L424" s="140"/>
      <c r="M424" s="140"/>
      <c r="N424" s="140"/>
      <c r="O424" s="140"/>
      <c r="P424" s="140"/>
      <c r="Q424" s="140"/>
      <c r="R424" s="140"/>
      <c r="S424" s="140"/>
      <c r="T424" s="140"/>
      <c r="U424" s="140"/>
      <c r="V424" s="140"/>
      <c r="W424" s="140"/>
      <c r="X424" s="140"/>
      <c r="Y424" s="140"/>
      <c r="Z424" s="1"/>
      <c r="AA424" s="1"/>
    </row>
    <row r="425" spans="1:27" x14ac:dyDescent="0.2">
      <c r="A425" s="1"/>
      <c r="B425" s="1"/>
      <c r="C425" s="66"/>
      <c r="D425" s="1"/>
      <c r="E425" s="1"/>
      <c r="F425" s="5"/>
      <c r="G425" s="11"/>
      <c r="H425" s="140"/>
      <c r="I425" s="140"/>
      <c r="J425" s="140"/>
      <c r="K425" s="140"/>
      <c r="L425" s="140"/>
      <c r="M425" s="140"/>
      <c r="N425" s="140"/>
      <c r="O425" s="140"/>
      <c r="P425" s="140"/>
      <c r="Q425" s="140"/>
      <c r="R425" s="140"/>
      <c r="S425" s="140"/>
      <c r="T425" s="140"/>
      <c r="U425" s="140"/>
      <c r="V425" s="140"/>
      <c r="W425" s="140"/>
      <c r="X425" s="140"/>
      <c r="Y425" s="140"/>
      <c r="Z425" s="1"/>
      <c r="AA425" s="1"/>
    </row>
    <row r="426" spans="1:27" x14ac:dyDescent="0.2">
      <c r="A426" s="1"/>
      <c r="B426" s="1"/>
      <c r="C426" s="66"/>
      <c r="D426" s="1"/>
      <c r="E426" s="1"/>
      <c r="F426" s="5"/>
      <c r="G426" s="11"/>
      <c r="H426" s="140"/>
      <c r="I426" s="140"/>
      <c r="J426" s="140"/>
      <c r="K426" s="140"/>
      <c r="L426" s="140"/>
      <c r="M426" s="140"/>
      <c r="N426" s="140"/>
      <c r="O426" s="140"/>
      <c r="P426" s="140"/>
      <c r="Q426" s="140"/>
      <c r="R426" s="140"/>
      <c r="S426" s="140"/>
      <c r="T426" s="140"/>
      <c r="U426" s="140"/>
      <c r="V426" s="140"/>
      <c r="W426" s="140"/>
      <c r="X426" s="140"/>
      <c r="Y426" s="140"/>
      <c r="Z426" s="1"/>
      <c r="AA426" s="1"/>
    </row>
    <row r="427" spans="1:27" x14ac:dyDescent="0.2">
      <c r="A427" s="1"/>
      <c r="B427" s="1"/>
      <c r="C427" s="66"/>
      <c r="D427" s="1"/>
      <c r="E427" s="1"/>
      <c r="F427" s="5"/>
      <c r="G427" s="11"/>
      <c r="H427" s="140"/>
      <c r="I427" s="140"/>
      <c r="J427" s="140"/>
      <c r="K427" s="140"/>
      <c r="L427" s="140"/>
      <c r="M427" s="140"/>
      <c r="N427" s="140"/>
      <c r="O427" s="140"/>
      <c r="P427" s="140"/>
      <c r="Q427" s="140"/>
      <c r="R427" s="140"/>
      <c r="S427" s="140"/>
      <c r="T427" s="140"/>
      <c r="U427" s="140"/>
      <c r="V427" s="140"/>
      <c r="W427" s="140"/>
      <c r="X427" s="140"/>
      <c r="Y427" s="140"/>
      <c r="Z427" s="1"/>
      <c r="AA427" s="1"/>
    </row>
    <row r="428" spans="1:27" x14ac:dyDescent="0.2">
      <c r="A428" s="1"/>
      <c r="B428" s="1"/>
      <c r="C428" s="66"/>
      <c r="D428" s="1"/>
      <c r="E428" s="1"/>
      <c r="F428" s="5"/>
      <c r="G428" s="11"/>
      <c r="H428" s="140"/>
      <c r="I428" s="140"/>
      <c r="J428" s="140"/>
      <c r="K428" s="140"/>
      <c r="L428" s="140"/>
      <c r="M428" s="140"/>
      <c r="N428" s="140"/>
      <c r="O428" s="140"/>
      <c r="P428" s="140"/>
      <c r="Q428" s="140"/>
      <c r="R428" s="140"/>
      <c r="S428" s="140"/>
      <c r="T428" s="140"/>
      <c r="U428" s="140"/>
      <c r="V428" s="140"/>
      <c r="W428" s="140"/>
      <c r="X428" s="140"/>
      <c r="Y428" s="140"/>
      <c r="Z428" s="1"/>
      <c r="AA428" s="1"/>
    </row>
    <row r="429" spans="1:27" x14ac:dyDescent="0.2">
      <c r="A429" s="1"/>
      <c r="B429" s="1"/>
      <c r="C429" s="66"/>
      <c r="D429" s="1"/>
      <c r="E429" s="1"/>
      <c r="F429" s="5"/>
      <c r="G429" s="11"/>
      <c r="H429" s="140"/>
      <c r="I429" s="140"/>
      <c r="J429" s="140"/>
      <c r="K429" s="140"/>
      <c r="L429" s="140"/>
      <c r="M429" s="140"/>
      <c r="N429" s="140"/>
      <c r="O429" s="140"/>
      <c r="P429" s="140"/>
      <c r="Q429" s="140"/>
      <c r="R429" s="140"/>
      <c r="S429" s="140"/>
      <c r="T429" s="140"/>
      <c r="U429" s="140"/>
      <c r="V429" s="140"/>
      <c r="W429" s="140"/>
      <c r="X429" s="140"/>
      <c r="Y429" s="140"/>
      <c r="Z429" s="1"/>
      <c r="AA429" s="1"/>
    </row>
    <row r="430" spans="1:27" x14ac:dyDescent="0.2">
      <c r="A430" s="1"/>
      <c r="B430" s="1"/>
      <c r="C430" s="66"/>
      <c r="D430" s="1"/>
      <c r="E430" s="1"/>
      <c r="F430" s="5"/>
      <c r="G430" s="11"/>
      <c r="H430" s="140"/>
      <c r="I430" s="140"/>
      <c r="J430" s="140"/>
      <c r="K430" s="140"/>
      <c r="L430" s="140"/>
      <c r="M430" s="140"/>
      <c r="N430" s="140"/>
      <c r="O430" s="140"/>
      <c r="P430" s="140"/>
      <c r="Q430" s="140"/>
      <c r="R430" s="140"/>
      <c r="S430" s="140"/>
      <c r="T430" s="140"/>
      <c r="U430" s="140"/>
      <c r="V430" s="140"/>
      <c r="W430" s="140"/>
      <c r="X430" s="140"/>
      <c r="Y430" s="140"/>
      <c r="Z430" s="1"/>
      <c r="AA430" s="1"/>
    </row>
    <row r="431" spans="1:27" x14ac:dyDescent="0.2">
      <c r="A431" s="1"/>
      <c r="B431" s="1"/>
      <c r="C431" s="66"/>
      <c r="D431" s="1"/>
      <c r="E431" s="1"/>
      <c r="F431" s="5"/>
      <c r="G431" s="11"/>
      <c r="H431" s="140"/>
      <c r="I431" s="140"/>
      <c r="J431" s="140"/>
      <c r="K431" s="140"/>
      <c r="L431" s="140"/>
      <c r="M431" s="140"/>
      <c r="N431" s="140"/>
      <c r="O431" s="140"/>
      <c r="P431" s="140"/>
      <c r="Q431" s="140"/>
      <c r="R431" s="140"/>
      <c r="S431" s="140"/>
      <c r="T431" s="140"/>
      <c r="U431" s="140"/>
      <c r="V431" s="140"/>
      <c r="W431" s="140"/>
      <c r="X431" s="140"/>
      <c r="Y431" s="140"/>
      <c r="Z431" s="1"/>
      <c r="AA431" s="1"/>
    </row>
    <row r="432" spans="1:27" x14ac:dyDescent="0.2">
      <c r="A432" s="1"/>
      <c r="B432" s="1"/>
      <c r="C432" s="66"/>
      <c r="D432" s="1"/>
      <c r="E432" s="1"/>
      <c r="F432" s="5"/>
      <c r="G432" s="11"/>
      <c r="H432" s="140"/>
      <c r="I432" s="140"/>
      <c r="J432" s="140"/>
      <c r="K432" s="140"/>
      <c r="L432" s="140"/>
      <c r="M432" s="140"/>
      <c r="N432" s="140"/>
      <c r="O432" s="140"/>
      <c r="P432" s="140"/>
      <c r="Q432" s="140"/>
      <c r="R432" s="140"/>
      <c r="S432" s="140"/>
      <c r="T432" s="140"/>
      <c r="U432" s="140"/>
      <c r="V432" s="140"/>
      <c r="W432" s="140"/>
      <c r="X432" s="140"/>
      <c r="Y432" s="140"/>
      <c r="Z432" s="1"/>
      <c r="AA432" s="1"/>
    </row>
    <row r="433" spans="1:27" x14ac:dyDescent="0.2">
      <c r="A433" s="1"/>
      <c r="B433" s="1"/>
      <c r="C433" s="66"/>
      <c r="D433" s="1"/>
      <c r="E433" s="1"/>
      <c r="F433" s="5"/>
      <c r="G433" s="11"/>
      <c r="H433" s="140"/>
      <c r="I433" s="140"/>
      <c r="J433" s="140"/>
      <c r="K433" s="140"/>
      <c r="L433" s="140"/>
      <c r="M433" s="140"/>
      <c r="N433" s="140"/>
      <c r="O433" s="140"/>
      <c r="P433" s="140"/>
      <c r="Q433" s="140"/>
      <c r="R433" s="140"/>
      <c r="S433" s="140"/>
      <c r="T433" s="140"/>
      <c r="U433" s="140"/>
      <c r="V433" s="140"/>
      <c r="W433" s="140"/>
      <c r="X433" s="140"/>
      <c r="Y433" s="140"/>
      <c r="Z433" s="1"/>
      <c r="AA433" s="1"/>
    </row>
    <row r="434" spans="1:27" x14ac:dyDescent="0.2">
      <c r="A434" s="1"/>
      <c r="B434" s="1"/>
      <c r="C434" s="66"/>
      <c r="D434" s="1"/>
      <c r="E434" s="1"/>
      <c r="F434" s="5"/>
      <c r="G434" s="11"/>
      <c r="H434" s="140"/>
      <c r="I434" s="140"/>
      <c r="J434" s="140"/>
      <c r="K434" s="140"/>
      <c r="L434" s="140"/>
      <c r="M434" s="140"/>
      <c r="N434" s="140"/>
      <c r="O434" s="140"/>
      <c r="P434" s="140"/>
      <c r="Q434" s="140"/>
      <c r="R434" s="140"/>
      <c r="S434" s="140"/>
      <c r="T434" s="140"/>
      <c r="U434" s="140"/>
      <c r="V434" s="140"/>
      <c r="W434" s="140"/>
      <c r="X434" s="140"/>
      <c r="Y434" s="140"/>
      <c r="Z434" s="1"/>
      <c r="AA434" s="1"/>
    </row>
    <row r="435" spans="1:27" x14ac:dyDescent="0.2">
      <c r="A435" s="1"/>
      <c r="B435" s="1"/>
      <c r="C435" s="66"/>
      <c r="D435" s="1"/>
      <c r="E435" s="1"/>
      <c r="F435" s="5"/>
      <c r="G435" s="11"/>
      <c r="H435" s="140"/>
      <c r="I435" s="140"/>
      <c r="J435" s="140"/>
      <c r="K435" s="140"/>
      <c r="L435" s="140"/>
      <c r="M435" s="140"/>
      <c r="N435" s="140"/>
      <c r="O435" s="140"/>
      <c r="P435" s="140"/>
      <c r="Q435" s="140"/>
      <c r="R435" s="140"/>
      <c r="S435" s="140"/>
      <c r="T435" s="140"/>
      <c r="U435" s="140"/>
      <c r="V435" s="140"/>
      <c r="W435" s="140"/>
      <c r="X435" s="140"/>
      <c r="Y435" s="140"/>
      <c r="Z435" s="1"/>
      <c r="AA435" s="1"/>
    </row>
    <row r="436" spans="1:27" x14ac:dyDescent="0.2">
      <c r="A436" s="1"/>
      <c r="B436" s="1"/>
      <c r="C436" s="66"/>
      <c r="D436" s="1"/>
      <c r="E436" s="1"/>
      <c r="F436" s="5"/>
      <c r="G436" s="11"/>
      <c r="H436" s="140"/>
      <c r="I436" s="140"/>
      <c r="J436" s="140"/>
      <c r="K436" s="140"/>
      <c r="L436" s="140"/>
      <c r="M436" s="140"/>
      <c r="N436" s="140"/>
      <c r="O436" s="140"/>
      <c r="P436" s="140"/>
      <c r="Q436" s="140"/>
      <c r="R436" s="140"/>
      <c r="S436" s="140"/>
      <c r="T436" s="140"/>
      <c r="U436" s="140"/>
      <c r="V436" s="140"/>
      <c r="W436" s="140"/>
      <c r="X436" s="140"/>
      <c r="Y436" s="140"/>
      <c r="Z436" s="1"/>
      <c r="AA436" s="1"/>
    </row>
    <row r="437" spans="1:27" x14ac:dyDescent="0.2">
      <c r="A437" s="1"/>
      <c r="B437" s="1"/>
      <c r="C437" s="66"/>
      <c r="D437" s="1"/>
      <c r="E437" s="1"/>
      <c r="F437" s="5"/>
      <c r="G437" s="11"/>
      <c r="H437" s="140"/>
      <c r="I437" s="140"/>
      <c r="J437" s="140"/>
      <c r="K437" s="140"/>
      <c r="L437" s="140"/>
      <c r="M437" s="140"/>
      <c r="N437" s="140"/>
      <c r="O437" s="140"/>
      <c r="P437" s="140"/>
      <c r="Q437" s="140"/>
      <c r="R437" s="140"/>
      <c r="S437" s="140"/>
      <c r="T437" s="140"/>
      <c r="U437" s="140"/>
      <c r="V437" s="140"/>
      <c r="W437" s="140"/>
      <c r="X437" s="140"/>
      <c r="Y437" s="140"/>
      <c r="Z437" s="1"/>
      <c r="AA437" s="1"/>
    </row>
    <row r="438" spans="1:27" x14ac:dyDescent="0.2">
      <c r="A438" s="1"/>
      <c r="B438" s="1"/>
      <c r="C438" s="66"/>
      <c r="D438" s="1"/>
      <c r="E438" s="1"/>
      <c r="F438" s="5"/>
      <c r="G438" s="11"/>
      <c r="H438" s="140"/>
      <c r="I438" s="140"/>
      <c r="J438" s="140"/>
      <c r="K438" s="140"/>
      <c r="L438" s="140"/>
      <c r="M438" s="140"/>
      <c r="N438" s="140"/>
      <c r="O438" s="140"/>
      <c r="P438" s="140"/>
      <c r="Q438" s="140"/>
      <c r="R438" s="140"/>
      <c r="S438" s="140"/>
      <c r="T438" s="140"/>
      <c r="U438" s="140"/>
      <c r="V438" s="140"/>
      <c r="W438" s="140"/>
      <c r="X438" s="140"/>
      <c r="Y438" s="140"/>
      <c r="Z438" s="1"/>
      <c r="AA438" s="1"/>
    </row>
    <row r="439" spans="1:27" x14ac:dyDescent="0.2">
      <c r="A439" s="1"/>
      <c r="B439" s="1"/>
      <c r="C439" s="66"/>
      <c r="D439" s="1"/>
      <c r="E439" s="1"/>
      <c r="F439" s="5"/>
      <c r="G439" s="11"/>
      <c r="H439" s="140"/>
      <c r="I439" s="140"/>
      <c r="J439" s="140"/>
      <c r="K439" s="140"/>
      <c r="L439" s="140"/>
      <c r="M439" s="140"/>
      <c r="N439" s="140"/>
      <c r="O439" s="140"/>
      <c r="P439" s="140"/>
      <c r="Q439" s="140"/>
      <c r="R439" s="140"/>
      <c r="S439" s="140"/>
      <c r="T439" s="140"/>
      <c r="U439" s="140"/>
      <c r="V439" s="140"/>
      <c r="W439" s="140"/>
      <c r="X439" s="140"/>
      <c r="Y439" s="140"/>
      <c r="Z439" s="1"/>
      <c r="AA439" s="1"/>
    </row>
    <row r="440" spans="1:27" x14ac:dyDescent="0.2">
      <c r="A440" s="1"/>
      <c r="B440" s="1"/>
      <c r="C440" s="66"/>
      <c r="D440" s="1"/>
      <c r="E440" s="1"/>
      <c r="F440" s="5"/>
      <c r="G440" s="11"/>
      <c r="H440" s="140"/>
      <c r="I440" s="140"/>
      <c r="J440" s="140"/>
      <c r="K440" s="140"/>
      <c r="L440" s="140"/>
      <c r="M440" s="140"/>
      <c r="N440" s="140"/>
      <c r="O440" s="140"/>
      <c r="P440" s="140"/>
      <c r="Q440" s="140"/>
      <c r="R440" s="140"/>
      <c r="S440" s="140"/>
      <c r="T440" s="140"/>
      <c r="U440" s="140"/>
      <c r="V440" s="140"/>
      <c r="W440" s="140"/>
      <c r="X440" s="140"/>
      <c r="Y440" s="140"/>
      <c r="Z440" s="1"/>
      <c r="AA440" s="1"/>
    </row>
    <row r="441" spans="1:27" x14ac:dyDescent="0.2">
      <c r="A441" s="1"/>
      <c r="B441" s="1"/>
      <c r="C441" s="66"/>
      <c r="D441" s="1"/>
      <c r="E441" s="1"/>
      <c r="F441" s="5"/>
      <c r="G441" s="11"/>
      <c r="H441" s="140"/>
      <c r="I441" s="140"/>
      <c r="J441" s="140"/>
      <c r="K441" s="140"/>
      <c r="L441" s="140"/>
      <c r="M441" s="140"/>
      <c r="N441" s="140"/>
      <c r="O441" s="140"/>
      <c r="P441" s="140"/>
      <c r="Q441" s="140"/>
      <c r="R441" s="140"/>
      <c r="S441" s="140"/>
      <c r="T441" s="140"/>
      <c r="U441" s="140"/>
      <c r="V441" s="140"/>
      <c r="W441" s="140"/>
      <c r="X441" s="140"/>
      <c r="Y441" s="140"/>
      <c r="Z441" s="1"/>
      <c r="AA441" s="1"/>
    </row>
    <row r="442" spans="1:27" x14ac:dyDescent="0.2">
      <c r="A442" s="1"/>
      <c r="B442" s="1"/>
      <c r="C442" s="66"/>
      <c r="D442" s="1"/>
      <c r="E442" s="1"/>
      <c r="F442" s="5"/>
      <c r="G442" s="11"/>
      <c r="H442" s="140"/>
      <c r="I442" s="140"/>
      <c r="J442" s="140"/>
      <c r="K442" s="140"/>
      <c r="L442" s="140"/>
      <c r="M442" s="140"/>
      <c r="N442" s="140"/>
      <c r="O442" s="140"/>
      <c r="P442" s="140"/>
      <c r="Q442" s="140"/>
      <c r="R442" s="140"/>
      <c r="S442" s="140"/>
      <c r="T442" s="140"/>
      <c r="U442" s="140"/>
      <c r="V442" s="140"/>
      <c r="W442" s="140"/>
      <c r="X442" s="140"/>
      <c r="Y442" s="140"/>
      <c r="Z442" s="1"/>
      <c r="AA442" s="1"/>
    </row>
    <row r="443" spans="1:27" x14ac:dyDescent="0.2">
      <c r="A443" s="1"/>
      <c r="B443" s="1"/>
      <c r="C443" s="66"/>
      <c r="D443" s="1"/>
      <c r="E443" s="1"/>
      <c r="F443" s="5"/>
      <c r="G443" s="11"/>
      <c r="H443" s="140"/>
      <c r="I443" s="140"/>
      <c r="J443" s="140"/>
      <c r="K443" s="140"/>
      <c r="L443" s="140"/>
      <c r="M443" s="140"/>
      <c r="N443" s="140"/>
      <c r="O443" s="140"/>
      <c r="P443" s="140"/>
      <c r="Q443" s="140"/>
      <c r="R443" s="140"/>
      <c r="S443" s="140"/>
      <c r="T443" s="140"/>
      <c r="U443" s="140"/>
      <c r="V443" s="140"/>
      <c r="W443" s="140"/>
      <c r="X443" s="140"/>
      <c r="Y443" s="140"/>
      <c r="Z443" s="1"/>
      <c r="AA443" s="1"/>
    </row>
    <row r="444" spans="1:27" x14ac:dyDescent="0.2">
      <c r="A444" s="1"/>
      <c r="B444" s="1"/>
      <c r="C444" s="66"/>
      <c r="D444" s="1"/>
      <c r="E444" s="1"/>
      <c r="F444" s="5"/>
      <c r="G444" s="11"/>
      <c r="H444" s="140"/>
      <c r="I444" s="140"/>
      <c r="J444" s="140"/>
      <c r="K444" s="140"/>
      <c r="L444" s="140"/>
      <c r="M444" s="140"/>
      <c r="N444" s="140"/>
      <c r="O444" s="140"/>
      <c r="P444" s="140"/>
      <c r="Q444" s="140"/>
      <c r="R444" s="140"/>
      <c r="S444" s="140"/>
      <c r="T444" s="140"/>
      <c r="U444" s="140"/>
      <c r="V444" s="140"/>
      <c r="W444" s="140"/>
      <c r="X444" s="140"/>
      <c r="Y444" s="140"/>
      <c r="Z444" s="1"/>
      <c r="AA444" s="1"/>
    </row>
    <row r="445" spans="1:27" x14ac:dyDescent="0.2">
      <c r="A445" s="1"/>
      <c r="B445" s="1"/>
      <c r="C445" s="66"/>
      <c r="D445" s="1"/>
      <c r="E445" s="1"/>
      <c r="F445" s="5"/>
      <c r="G445" s="11"/>
      <c r="H445" s="140"/>
      <c r="I445" s="140"/>
      <c r="J445" s="140"/>
      <c r="K445" s="140"/>
      <c r="L445" s="140"/>
      <c r="M445" s="140"/>
      <c r="N445" s="140"/>
      <c r="O445" s="140"/>
      <c r="P445" s="140"/>
      <c r="Q445" s="140"/>
      <c r="R445" s="140"/>
      <c r="S445" s="140"/>
      <c r="T445" s="140"/>
      <c r="U445" s="140"/>
      <c r="V445" s="140"/>
      <c r="W445" s="140"/>
      <c r="X445" s="140"/>
      <c r="Y445" s="140"/>
      <c r="Z445" s="1"/>
      <c r="AA445" s="1"/>
    </row>
    <row r="446" spans="1:27" x14ac:dyDescent="0.2">
      <c r="A446" s="1"/>
      <c r="B446" s="1"/>
      <c r="C446" s="66"/>
      <c r="D446" s="1"/>
      <c r="E446" s="1"/>
      <c r="F446" s="5"/>
      <c r="G446" s="11"/>
      <c r="H446" s="140"/>
      <c r="I446" s="140"/>
      <c r="J446" s="140"/>
      <c r="K446" s="140"/>
      <c r="L446" s="140"/>
      <c r="M446" s="140"/>
      <c r="N446" s="140"/>
      <c r="O446" s="140"/>
      <c r="P446" s="140"/>
      <c r="Q446" s="140"/>
      <c r="R446" s="140"/>
      <c r="S446" s="140"/>
      <c r="T446" s="140"/>
      <c r="U446" s="140"/>
      <c r="V446" s="140"/>
      <c r="W446" s="140"/>
      <c r="X446" s="140"/>
      <c r="Y446" s="140"/>
      <c r="Z446" s="1"/>
      <c r="AA446" s="1"/>
    </row>
    <row r="447" spans="1:27" x14ac:dyDescent="0.2">
      <c r="A447" s="1"/>
      <c r="B447" s="1"/>
      <c r="C447" s="66"/>
      <c r="D447" s="1"/>
      <c r="E447" s="1"/>
      <c r="F447" s="5"/>
      <c r="G447" s="11"/>
      <c r="H447" s="140"/>
      <c r="I447" s="140"/>
      <c r="J447" s="140"/>
      <c r="K447" s="140"/>
      <c r="L447" s="140"/>
      <c r="M447" s="140"/>
      <c r="N447" s="140"/>
      <c r="O447" s="140"/>
      <c r="P447" s="140"/>
      <c r="Q447" s="140"/>
      <c r="R447" s="140"/>
      <c r="S447" s="140"/>
      <c r="T447" s="140"/>
      <c r="U447" s="140"/>
      <c r="V447" s="140"/>
      <c r="W447" s="140"/>
      <c r="X447" s="140"/>
      <c r="Y447" s="140"/>
      <c r="Z447" s="1"/>
      <c r="AA447" s="1"/>
    </row>
    <row r="448" spans="1:27" x14ac:dyDescent="0.2">
      <c r="A448" s="1"/>
      <c r="B448" s="1"/>
      <c r="C448" s="66"/>
      <c r="D448" s="1"/>
      <c r="E448" s="1"/>
      <c r="F448" s="5"/>
      <c r="G448" s="11"/>
      <c r="H448" s="140"/>
      <c r="I448" s="140"/>
      <c r="J448" s="140"/>
      <c r="K448" s="140"/>
      <c r="L448" s="140"/>
      <c r="M448" s="140"/>
      <c r="N448" s="140"/>
      <c r="O448" s="140"/>
      <c r="P448" s="140"/>
      <c r="Q448" s="140"/>
      <c r="R448" s="140"/>
      <c r="S448" s="140"/>
      <c r="T448" s="140"/>
      <c r="U448" s="140"/>
      <c r="V448" s="140"/>
      <c r="W448" s="140"/>
      <c r="X448" s="140"/>
      <c r="Y448" s="140"/>
      <c r="Z448" s="1"/>
      <c r="AA448" s="1"/>
    </row>
    <row r="449" spans="1:27" x14ac:dyDescent="0.2">
      <c r="A449" s="1"/>
      <c r="B449" s="1"/>
      <c r="C449" s="66"/>
      <c r="D449" s="1"/>
      <c r="E449" s="1"/>
      <c r="F449" s="5"/>
      <c r="G449" s="11"/>
      <c r="H449" s="140"/>
      <c r="I449" s="140"/>
      <c r="J449" s="140"/>
      <c r="K449" s="140"/>
      <c r="L449" s="140"/>
      <c r="M449" s="140"/>
      <c r="N449" s="140"/>
      <c r="O449" s="140"/>
      <c r="P449" s="140"/>
      <c r="Q449" s="140"/>
      <c r="R449" s="140"/>
      <c r="S449" s="140"/>
      <c r="T449" s="140"/>
      <c r="U449" s="140"/>
      <c r="V449" s="140"/>
      <c r="W449" s="140"/>
      <c r="X449" s="140"/>
      <c r="Y449" s="140"/>
      <c r="Z449" s="1"/>
      <c r="AA449" s="1"/>
    </row>
    <row r="450" spans="1:27" x14ac:dyDescent="0.2">
      <c r="A450" s="1"/>
      <c r="B450" s="1"/>
      <c r="C450" s="66"/>
      <c r="D450" s="1"/>
      <c r="E450" s="1"/>
      <c r="F450" s="5"/>
      <c r="G450" s="11"/>
      <c r="H450" s="140"/>
      <c r="I450" s="140"/>
      <c r="J450" s="140"/>
      <c r="K450" s="140"/>
      <c r="L450" s="140"/>
      <c r="M450" s="140"/>
      <c r="N450" s="140"/>
      <c r="O450" s="140"/>
      <c r="P450" s="140"/>
      <c r="Q450" s="140"/>
      <c r="R450" s="140"/>
      <c r="S450" s="140"/>
      <c r="T450" s="140"/>
      <c r="U450" s="140"/>
      <c r="V450" s="140"/>
      <c r="W450" s="140"/>
      <c r="X450" s="140"/>
      <c r="Y450" s="140"/>
      <c r="Z450" s="1"/>
      <c r="AA450" s="1"/>
    </row>
    <row r="451" spans="1:27" x14ac:dyDescent="0.2">
      <c r="A451" s="1"/>
      <c r="B451" s="1"/>
      <c r="C451" s="66"/>
      <c r="D451" s="1"/>
      <c r="E451" s="1"/>
      <c r="F451" s="5"/>
      <c r="G451" s="11"/>
      <c r="H451" s="140"/>
      <c r="I451" s="140"/>
      <c r="J451" s="140"/>
      <c r="K451" s="140"/>
      <c r="L451" s="140"/>
      <c r="M451" s="140"/>
      <c r="N451" s="140"/>
      <c r="O451" s="140"/>
      <c r="P451" s="140"/>
      <c r="Q451" s="140"/>
      <c r="R451" s="140"/>
      <c r="S451" s="140"/>
      <c r="T451" s="140"/>
      <c r="U451" s="140"/>
      <c r="V451" s="140"/>
      <c r="W451" s="140"/>
      <c r="X451" s="140"/>
      <c r="Y451" s="140"/>
      <c r="Z451" s="1"/>
      <c r="AA451" s="1"/>
    </row>
    <row r="452" spans="1:27" x14ac:dyDescent="0.2">
      <c r="A452" s="1"/>
      <c r="B452" s="1"/>
      <c r="C452" s="66"/>
      <c r="D452" s="1"/>
      <c r="E452" s="1"/>
      <c r="F452" s="5"/>
      <c r="G452" s="11"/>
      <c r="H452" s="140"/>
      <c r="I452" s="140"/>
      <c r="J452" s="140"/>
      <c r="K452" s="140"/>
      <c r="L452" s="140"/>
      <c r="M452" s="140"/>
      <c r="N452" s="140"/>
      <c r="O452" s="140"/>
      <c r="P452" s="140"/>
      <c r="Q452" s="140"/>
      <c r="R452" s="140"/>
      <c r="S452" s="140"/>
      <c r="T452" s="140"/>
      <c r="U452" s="140"/>
      <c r="V452" s="140"/>
      <c r="W452" s="140"/>
      <c r="X452" s="140"/>
      <c r="Y452" s="140"/>
      <c r="Z452" s="1"/>
      <c r="AA452" s="1"/>
    </row>
    <row r="453" spans="1:27" x14ac:dyDescent="0.2">
      <c r="A453" s="1"/>
      <c r="B453" s="1"/>
      <c r="C453" s="66"/>
      <c r="D453" s="1"/>
      <c r="E453" s="1"/>
      <c r="F453" s="5"/>
      <c r="G453" s="11"/>
      <c r="H453" s="140"/>
      <c r="I453" s="140"/>
      <c r="J453" s="140"/>
      <c r="K453" s="140"/>
      <c r="L453" s="140"/>
      <c r="M453" s="140"/>
      <c r="N453" s="140"/>
      <c r="O453" s="140"/>
      <c r="P453" s="140"/>
      <c r="Q453" s="140"/>
      <c r="R453" s="140"/>
      <c r="S453" s="140"/>
      <c r="T453" s="140"/>
      <c r="U453" s="140"/>
      <c r="V453" s="140"/>
      <c r="W453" s="140"/>
      <c r="X453" s="140"/>
      <c r="Y453" s="140"/>
      <c r="Z453" s="1"/>
      <c r="AA453" s="1"/>
    </row>
    <row r="454" spans="1:27" x14ac:dyDescent="0.2">
      <c r="A454" s="1"/>
      <c r="B454" s="1"/>
      <c r="C454" s="66"/>
      <c r="D454" s="1"/>
      <c r="E454" s="1"/>
      <c r="F454" s="5"/>
      <c r="G454" s="11"/>
      <c r="H454" s="140"/>
      <c r="I454" s="140"/>
      <c r="J454" s="140"/>
      <c r="K454" s="140"/>
      <c r="L454" s="140"/>
      <c r="M454" s="140"/>
      <c r="N454" s="140"/>
      <c r="O454" s="140"/>
      <c r="P454" s="140"/>
      <c r="Q454" s="140"/>
      <c r="R454" s="140"/>
      <c r="S454" s="140"/>
      <c r="T454" s="140"/>
      <c r="U454" s="140"/>
      <c r="V454" s="140"/>
      <c r="W454" s="140"/>
      <c r="X454" s="140"/>
      <c r="Y454" s="140"/>
      <c r="Z454" s="1"/>
      <c r="AA454" s="1"/>
    </row>
    <row r="455" spans="1:27" x14ac:dyDescent="0.2">
      <c r="A455" s="1"/>
      <c r="B455" s="1"/>
      <c r="C455" s="66"/>
      <c r="D455" s="1"/>
      <c r="E455" s="1"/>
      <c r="F455" s="5"/>
      <c r="G455" s="11"/>
      <c r="H455" s="140"/>
      <c r="I455" s="140"/>
      <c r="J455" s="140"/>
      <c r="K455" s="140"/>
      <c r="L455" s="140"/>
      <c r="M455" s="140"/>
      <c r="N455" s="140"/>
      <c r="O455" s="140"/>
      <c r="P455" s="140"/>
      <c r="Q455" s="140"/>
      <c r="R455" s="140"/>
      <c r="S455" s="140"/>
      <c r="T455" s="140"/>
      <c r="U455" s="140"/>
      <c r="V455" s="140"/>
      <c r="W455" s="140"/>
      <c r="X455" s="140"/>
      <c r="Y455" s="140"/>
      <c r="Z455" s="1"/>
      <c r="AA455" s="1"/>
    </row>
    <row r="456" spans="1:27" x14ac:dyDescent="0.2">
      <c r="A456" s="1"/>
      <c r="B456" s="1"/>
      <c r="C456" s="66"/>
      <c r="D456" s="1"/>
      <c r="E456" s="1"/>
      <c r="F456" s="5"/>
      <c r="G456" s="11"/>
      <c r="H456" s="140"/>
      <c r="I456" s="140"/>
      <c r="J456" s="140"/>
      <c r="K456" s="140"/>
      <c r="L456" s="140"/>
      <c r="M456" s="140"/>
      <c r="N456" s="140"/>
      <c r="O456" s="140"/>
      <c r="P456" s="140"/>
      <c r="Q456" s="140"/>
      <c r="R456" s="140"/>
      <c r="S456" s="140"/>
      <c r="T456" s="140"/>
      <c r="U456" s="140"/>
      <c r="V456" s="140"/>
      <c r="W456" s="140"/>
      <c r="X456" s="140"/>
      <c r="Y456" s="140"/>
      <c r="Z456" s="1"/>
      <c r="AA456" s="1"/>
    </row>
    <row r="457" spans="1:27" x14ac:dyDescent="0.2">
      <c r="A457" s="1"/>
      <c r="B457" s="1"/>
      <c r="C457" s="66"/>
      <c r="D457" s="1"/>
      <c r="E457" s="1"/>
      <c r="F457" s="5"/>
      <c r="G457" s="11"/>
      <c r="H457" s="140"/>
      <c r="I457" s="140"/>
      <c r="J457" s="140"/>
      <c r="K457" s="140"/>
      <c r="L457" s="140"/>
      <c r="M457" s="140"/>
      <c r="N457" s="140"/>
      <c r="O457" s="140"/>
      <c r="P457" s="140"/>
      <c r="Q457" s="140"/>
      <c r="R457" s="140"/>
      <c r="S457" s="140"/>
      <c r="T457" s="140"/>
      <c r="U457" s="140"/>
      <c r="V457" s="140"/>
      <c r="W457" s="140"/>
      <c r="X457" s="140"/>
      <c r="Y457" s="140"/>
      <c r="Z457" s="1"/>
      <c r="AA457" s="1"/>
    </row>
    <row r="458" spans="1:27" x14ac:dyDescent="0.2">
      <c r="A458" s="1"/>
      <c r="B458" s="1"/>
      <c r="C458" s="66"/>
      <c r="D458" s="1"/>
      <c r="E458" s="1"/>
      <c r="F458" s="5"/>
      <c r="G458" s="11"/>
      <c r="H458" s="140"/>
      <c r="I458" s="140"/>
      <c r="J458" s="140"/>
      <c r="K458" s="140"/>
      <c r="L458" s="140"/>
      <c r="M458" s="140"/>
      <c r="N458" s="140"/>
      <c r="O458" s="140"/>
      <c r="P458" s="140"/>
      <c r="Q458" s="140"/>
      <c r="R458" s="140"/>
      <c r="S458" s="140"/>
      <c r="T458" s="140"/>
      <c r="U458" s="140"/>
      <c r="V458" s="140"/>
      <c r="W458" s="140"/>
      <c r="X458" s="140"/>
      <c r="Y458" s="140"/>
      <c r="Z458" s="1"/>
      <c r="AA458" s="1"/>
    </row>
    <row r="459" spans="1:27" x14ac:dyDescent="0.2">
      <c r="A459" s="1"/>
      <c r="B459" s="1"/>
      <c r="C459" s="66"/>
      <c r="D459" s="1"/>
      <c r="E459" s="1"/>
      <c r="F459" s="5"/>
      <c r="G459" s="11"/>
      <c r="H459" s="140"/>
      <c r="I459" s="140"/>
      <c r="J459" s="140"/>
      <c r="K459" s="140"/>
      <c r="L459" s="140"/>
      <c r="M459" s="140"/>
      <c r="N459" s="140"/>
      <c r="O459" s="140"/>
      <c r="P459" s="140"/>
      <c r="Q459" s="140"/>
      <c r="R459" s="140"/>
      <c r="S459" s="140"/>
      <c r="T459" s="140"/>
      <c r="U459" s="140"/>
      <c r="V459" s="140"/>
      <c r="W459" s="140"/>
      <c r="X459" s="140"/>
      <c r="Y459" s="140"/>
      <c r="Z459" s="1"/>
      <c r="AA459" s="1"/>
    </row>
    <row r="460" spans="1:27" x14ac:dyDescent="0.2">
      <c r="A460" s="1"/>
      <c r="B460" s="1"/>
      <c r="C460" s="66"/>
      <c r="D460" s="1"/>
      <c r="E460" s="1"/>
      <c r="F460" s="5"/>
      <c r="G460" s="11"/>
      <c r="H460" s="140"/>
      <c r="I460" s="140"/>
      <c r="J460" s="140"/>
      <c r="K460" s="140"/>
      <c r="L460" s="140"/>
      <c r="M460" s="140"/>
      <c r="N460" s="140"/>
      <c r="O460" s="140"/>
      <c r="P460" s="140"/>
      <c r="Q460" s="140"/>
      <c r="R460" s="140"/>
      <c r="S460" s="140"/>
      <c r="T460" s="140"/>
      <c r="U460" s="140"/>
      <c r="V460" s="140"/>
      <c r="W460" s="140"/>
      <c r="X460" s="140"/>
      <c r="Y460" s="140"/>
      <c r="Z460" s="1"/>
      <c r="AA460" s="1"/>
    </row>
    <row r="461" spans="1:27" x14ac:dyDescent="0.2">
      <c r="A461" s="1"/>
      <c r="B461" s="1"/>
      <c r="C461" s="66"/>
      <c r="D461" s="1"/>
      <c r="E461" s="1"/>
      <c r="F461" s="5"/>
      <c r="G461" s="11"/>
      <c r="H461" s="140"/>
      <c r="I461" s="140"/>
      <c r="J461" s="140"/>
      <c r="K461" s="140"/>
      <c r="L461" s="140"/>
      <c r="M461" s="140"/>
      <c r="N461" s="140"/>
      <c r="O461" s="140"/>
      <c r="P461" s="140"/>
      <c r="Q461" s="140"/>
      <c r="R461" s="140"/>
      <c r="S461" s="140"/>
      <c r="T461" s="140"/>
      <c r="U461" s="140"/>
      <c r="V461" s="140"/>
      <c r="W461" s="140"/>
      <c r="X461" s="140"/>
      <c r="Y461" s="140"/>
      <c r="Z461" s="1"/>
      <c r="AA461" s="1"/>
    </row>
    <row r="462" spans="1:27" x14ac:dyDescent="0.2">
      <c r="A462" s="1"/>
      <c r="B462" s="1"/>
      <c r="C462" s="66"/>
      <c r="D462" s="1"/>
      <c r="E462" s="1"/>
      <c r="F462" s="5"/>
      <c r="G462" s="11"/>
      <c r="H462" s="140"/>
      <c r="I462" s="140"/>
      <c r="J462" s="140"/>
      <c r="K462" s="140"/>
      <c r="L462" s="140"/>
      <c r="M462" s="140"/>
      <c r="N462" s="140"/>
      <c r="O462" s="140"/>
      <c r="P462" s="140"/>
      <c r="Q462" s="140"/>
      <c r="R462" s="140"/>
      <c r="S462" s="140"/>
      <c r="T462" s="140"/>
      <c r="U462" s="140"/>
      <c r="V462" s="140"/>
      <c r="W462" s="140"/>
      <c r="X462" s="140"/>
      <c r="Y462" s="140"/>
      <c r="Z462" s="1"/>
      <c r="AA462" s="1"/>
    </row>
    <row r="463" spans="1:27" x14ac:dyDescent="0.2">
      <c r="A463" s="1"/>
      <c r="B463" s="1"/>
      <c r="C463" s="66"/>
      <c r="D463" s="1"/>
      <c r="E463" s="1"/>
      <c r="F463" s="5"/>
      <c r="G463" s="11"/>
      <c r="H463" s="140"/>
      <c r="I463" s="140"/>
      <c r="J463" s="140"/>
      <c r="K463" s="140"/>
      <c r="L463" s="140"/>
      <c r="M463" s="140"/>
      <c r="N463" s="140"/>
      <c r="O463" s="140"/>
      <c r="P463" s="140"/>
      <c r="Q463" s="140"/>
      <c r="R463" s="140"/>
      <c r="S463" s="140"/>
      <c r="T463" s="140"/>
      <c r="U463" s="140"/>
      <c r="V463" s="140"/>
      <c r="W463" s="140"/>
      <c r="X463" s="140"/>
      <c r="Y463" s="140"/>
      <c r="Z463" s="1"/>
      <c r="AA463" s="1"/>
    </row>
    <row r="464" spans="1:27" x14ac:dyDescent="0.2">
      <c r="A464" s="1"/>
      <c r="B464" s="1"/>
      <c r="C464" s="66"/>
      <c r="D464" s="1"/>
      <c r="E464" s="1"/>
      <c r="F464" s="5"/>
      <c r="G464" s="11"/>
      <c r="H464" s="140"/>
      <c r="I464" s="140"/>
      <c r="J464" s="140"/>
      <c r="K464" s="140"/>
      <c r="L464" s="140"/>
      <c r="M464" s="140"/>
      <c r="N464" s="140"/>
      <c r="O464" s="140"/>
      <c r="P464" s="140"/>
      <c r="Q464" s="140"/>
      <c r="R464" s="140"/>
      <c r="S464" s="140"/>
      <c r="T464" s="140"/>
      <c r="U464" s="140"/>
      <c r="V464" s="140"/>
      <c r="W464" s="140"/>
      <c r="X464" s="140"/>
      <c r="Y464" s="140"/>
      <c r="Z464" s="1"/>
      <c r="AA464" s="1"/>
    </row>
    <row r="465" spans="1:27" x14ac:dyDescent="0.2">
      <c r="A465" s="1"/>
      <c r="B465" s="1"/>
      <c r="C465" s="66"/>
      <c r="D465" s="1"/>
      <c r="E465" s="1"/>
      <c r="F465" s="5"/>
      <c r="G465" s="11"/>
      <c r="H465" s="140"/>
      <c r="I465" s="140"/>
      <c r="J465" s="140"/>
      <c r="K465" s="140"/>
      <c r="L465" s="140"/>
      <c r="M465" s="140"/>
      <c r="N465" s="140"/>
      <c r="O465" s="140"/>
      <c r="P465" s="140"/>
      <c r="Q465" s="140"/>
      <c r="R465" s="140"/>
      <c r="S465" s="140"/>
      <c r="T465" s="140"/>
      <c r="U465" s="140"/>
      <c r="V465" s="140"/>
      <c r="W465" s="140"/>
      <c r="X465" s="140"/>
      <c r="Y465" s="140"/>
      <c r="Z465" s="1"/>
      <c r="AA465" s="1"/>
    </row>
    <row r="466" spans="1:27" x14ac:dyDescent="0.2">
      <c r="A466" s="1"/>
      <c r="B466" s="1"/>
      <c r="C466" s="66"/>
      <c r="D466" s="1"/>
      <c r="E466" s="1"/>
      <c r="F466" s="5"/>
      <c r="G466" s="11"/>
      <c r="H466" s="140"/>
      <c r="I466" s="140"/>
      <c r="J466" s="140"/>
      <c r="K466" s="140"/>
      <c r="L466" s="140"/>
      <c r="M466" s="140"/>
      <c r="N466" s="140"/>
      <c r="O466" s="140"/>
      <c r="P466" s="140"/>
      <c r="Q466" s="140"/>
      <c r="R466" s="140"/>
      <c r="S466" s="140"/>
      <c r="T466" s="140"/>
      <c r="U466" s="140"/>
      <c r="V466" s="140"/>
      <c r="W466" s="140"/>
      <c r="X466" s="140"/>
      <c r="Y466" s="140"/>
      <c r="Z466" s="1"/>
      <c r="AA466" s="1"/>
    </row>
    <row r="467" spans="1:27" x14ac:dyDescent="0.2">
      <c r="A467" s="1"/>
      <c r="B467" s="1"/>
      <c r="C467" s="66"/>
      <c r="D467" s="1"/>
      <c r="E467" s="1"/>
      <c r="F467" s="5"/>
      <c r="G467" s="11"/>
      <c r="H467" s="140"/>
      <c r="I467" s="140"/>
      <c r="J467" s="140"/>
      <c r="K467" s="140"/>
      <c r="L467" s="140"/>
      <c r="M467" s="140"/>
      <c r="N467" s="140"/>
      <c r="O467" s="140"/>
      <c r="P467" s="140"/>
      <c r="Q467" s="140"/>
      <c r="R467" s="140"/>
      <c r="S467" s="140"/>
      <c r="T467" s="140"/>
      <c r="U467" s="140"/>
      <c r="V467" s="140"/>
      <c r="W467" s="140"/>
      <c r="X467" s="140"/>
      <c r="Y467" s="140"/>
      <c r="Z467" s="1"/>
      <c r="AA467" s="1"/>
    </row>
    <row r="468" spans="1:27" x14ac:dyDescent="0.2">
      <c r="A468" s="1"/>
      <c r="B468" s="1"/>
      <c r="C468" s="66"/>
      <c r="D468" s="1"/>
      <c r="E468" s="1"/>
      <c r="F468" s="5"/>
      <c r="G468" s="11"/>
      <c r="H468" s="140"/>
      <c r="I468" s="140"/>
      <c r="J468" s="140"/>
      <c r="K468" s="140"/>
      <c r="L468" s="140"/>
      <c r="M468" s="140"/>
      <c r="N468" s="140"/>
      <c r="O468" s="140"/>
      <c r="P468" s="140"/>
      <c r="Q468" s="140"/>
      <c r="R468" s="140"/>
      <c r="S468" s="140"/>
      <c r="T468" s="140"/>
      <c r="U468" s="140"/>
      <c r="V468" s="140"/>
      <c r="W468" s="140"/>
      <c r="X468" s="140"/>
      <c r="Y468" s="140"/>
      <c r="Z468" s="1"/>
      <c r="AA468" s="1"/>
    </row>
    <row r="469" spans="1:27" x14ac:dyDescent="0.2">
      <c r="A469" s="1"/>
      <c r="B469" s="1"/>
      <c r="C469" s="66"/>
      <c r="D469" s="1"/>
      <c r="E469" s="1"/>
      <c r="F469" s="5"/>
      <c r="G469" s="11"/>
      <c r="H469" s="140"/>
      <c r="I469" s="140"/>
      <c r="J469" s="140"/>
      <c r="K469" s="140"/>
      <c r="L469" s="140"/>
      <c r="M469" s="140"/>
      <c r="N469" s="140"/>
      <c r="O469" s="140"/>
      <c r="P469" s="140"/>
      <c r="Q469" s="140"/>
      <c r="R469" s="140"/>
      <c r="S469" s="140"/>
      <c r="T469" s="140"/>
      <c r="U469" s="140"/>
      <c r="V469" s="140"/>
      <c r="W469" s="140"/>
      <c r="X469" s="140"/>
      <c r="Y469" s="140"/>
      <c r="Z469" s="1"/>
      <c r="AA469" s="1"/>
    </row>
    <row r="470" spans="1:27" x14ac:dyDescent="0.2">
      <c r="A470" s="1"/>
      <c r="B470" s="1"/>
      <c r="C470" s="66"/>
      <c r="D470" s="1"/>
      <c r="E470" s="1"/>
      <c r="F470" s="5"/>
      <c r="G470" s="11"/>
      <c r="H470" s="140"/>
      <c r="I470" s="140"/>
      <c r="J470" s="140"/>
      <c r="K470" s="140"/>
      <c r="L470" s="140"/>
      <c r="M470" s="140"/>
      <c r="N470" s="140"/>
      <c r="O470" s="140"/>
      <c r="P470" s="140"/>
      <c r="Q470" s="140"/>
      <c r="R470" s="140"/>
      <c r="S470" s="140"/>
      <c r="T470" s="140"/>
      <c r="U470" s="140"/>
      <c r="V470" s="140"/>
      <c r="W470" s="140"/>
      <c r="X470" s="140"/>
      <c r="Y470" s="140"/>
      <c r="Z470" s="1"/>
      <c r="AA470" s="1"/>
    </row>
    <row r="471" spans="1:27" x14ac:dyDescent="0.2">
      <c r="A471" s="1"/>
      <c r="B471" s="1"/>
      <c r="C471" s="66"/>
      <c r="D471" s="1"/>
      <c r="E471" s="1"/>
      <c r="F471" s="5"/>
      <c r="G471" s="11"/>
      <c r="H471" s="140"/>
      <c r="I471" s="140"/>
      <c r="J471" s="140"/>
      <c r="K471" s="140"/>
      <c r="L471" s="140"/>
      <c r="M471" s="140"/>
      <c r="N471" s="140"/>
      <c r="O471" s="140"/>
      <c r="P471" s="140"/>
      <c r="Q471" s="140"/>
      <c r="R471" s="140"/>
      <c r="S471" s="140"/>
      <c r="T471" s="140"/>
      <c r="U471" s="140"/>
      <c r="V471" s="140"/>
      <c r="W471" s="140"/>
      <c r="X471" s="140"/>
      <c r="Y471" s="140"/>
      <c r="Z471" s="1"/>
      <c r="AA471" s="1"/>
    </row>
    <row r="472" spans="1:27" x14ac:dyDescent="0.2">
      <c r="A472" s="1"/>
      <c r="B472" s="1"/>
      <c r="C472" s="66"/>
      <c r="D472" s="1"/>
      <c r="E472" s="1"/>
      <c r="F472" s="5"/>
      <c r="G472" s="11"/>
      <c r="H472" s="140"/>
      <c r="I472" s="140"/>
      <c r="J472" s="140"/>
      <c r="K472" s="140"/>
      <c r="L472" s="140"/>
      <c r="M472" s="140"/>
      <c r="N472" s="140"/>
      <c r="O472" s="140"/>
      <c r="P472" s="140"/>
      <c r="Q472" s="140"/>
      <c r="R472" s="140"/>
      <c r="S472" s="140"/>
      <c r="T472" s="140"/>
      <c r="U472" s="140"/>
      <c r="V472" s="140"/>
      <c r="W472" s="140"/>
      <c r="X472" s="140"/>
      <c r="Y472" s="140"/>
      <c r="Z472" s="1"/>
      <c r="AA472" s="1"/>
    </row>
    <row r="473" spans="1:27" x14ac:dyDescent="0.2">
      <c r="A473" s="1"/>
      <c r="B473" s="1"/>
      <c r="C473" s="66"/>
      <c r="D473" s="1"/>
      <c r="E473" s="1"/>
      <c r="F473" s="5"/>
      <c r="G473" s="11"/>
      <c r="H473" s="140"/>
      <c r="I473" s="140"/>
      <c r="J473" s="140"/>
      <c r="K473" s="140"/>
      <c r="L473" s="140"/>
      <c r="M473" s="140"/>
      <c r="N473" s="140"/>
      <c r="O473" s="140"/>
      <c r="P473" s="140"/>
      <c r="Q473" s="140"/>
      <c r="R473" s="140"/>
      <c r="S473" s="140"/>
      <c r="T473" s="140"/>
      <c r="U473" s="140"/>
      <c r="V473" s="140"/>
      <c r="W473" s="140"/>
      <c r="X473" s="140"/>
      <c r="Y473" s="140"/>
      <c r="Z473" s="1"/>
      <c r="AA473" s="1"/>
    </row>
    <row r="474" spans="1:27" x14ac:dyDescent="0.2">
      <c r="A474" s="1"/>
      <c r="B474" s="1"/>
      <c r="C474" s="66"/>
      <c r="D474" s="1"/>
      <c r="E474" s="1"/>
      <c r="F474" s="5"/>
      <c r="G474" s="11"/>
      <c r="H474" s="140"/>
      <c r="I474" s="140"/>
      <c r="J474" s="140"/>
      <c r="K474" s="140"/>
      <c r="L474" s="140"/>
      <c r="M474" s="140"/>
      <c r="N474" s="140"/>
      <c r="O474" s="140"/>
      <c r="P474" s="140"/>
      <c r="Q474" s="140"/>
      <c r="R474" s="140"/>
      <c r="S474" s="140"/>
      <c r="T474" s="140"/>
      <c r="U474" s="140"/>
      <c r="V474" s="140"/>
      <c r="W474" s="140"/>
      <c r="X474" s="140"/>
      <c r="Y474" s="140"/>
      <c r="Z474" s="1"/>
      <c r="AA474" s="1"/>
    </row>
    <row r="475" spans="1:27" x14ac:dyDescent="0.2">
      <c r="A475" s="1"/>
      <c r="B475" s="1"/>
      <c r="C475" s="66"/>
      <c r="D475" s="1"/>
      <c r="E475" s="1"/>
      <c r="F475" s="5"/>
      <c r="G475" s="11"/>
      <c r="H475" s="140"/>
      <c r="I475" s="140"/>
      <c r="J475" s="140"/>
      <c r="K475" s="140"/>
      <c r="L475" s="140"/>
      <c r="M475" s="140"/>
      <c r="N475" s="140"/>
      <c r="O475" s="140"/>
      <c r="P475" s="140"/>
      <c r="Q475" s="140"/>
      <c r="R475" s="140"/>
      <c r="S475" s="140"/>
      <c r="T475" s="140"/>
      <c r="U475" s="140"/>
      <c r="V475" s="140"/>
      <c r="W475" s="140"/>
      <c r="X475" s="140"/>
      <c r="Y475" s="140"/>
      <c r="Z475" s="1"/>
      <c r="AA475" s="1"/>
    </row>
    <row r="476" spans="1:27" x14ac:dyDescent="0.2">
      <c r="A476" s="1"/>
      <c r="B476" s="1"/>
      <c r="C476" s="66"/>
      <c r="D476" s="1"/>
      <c r="E476" s="1"/>
      <c r="F476" s="5"/>
      <c r="G476" s="11"/>
      <c r="H476" s="140"/>
      <c r="I476" s="140"/>
      <c r="J476" s="140"/>
      <c r="K476" s="140"/>
      <c r="L476" s="140"/>
      <c r="M476" s="140"/>
      <c r="N476" s="140"/>
      <c r="O476" s="140"/>
      <c r="P476" s="140"/>
      <c r="Q476" s="140"/>
      <c r="R476" s="140"/>
      <c r="S476" s="140"/>
      <c r="T476" s="140"/>
      <c r="U476" s="140"/>
      <c r="V476" s="140"/>
      <c r="W476" s="140"/>
      <c r="X476" s="140"/>
      <c r="Y476" s="140"/>
      <c r="Z476" s="1"/>
      <c r="AA476" s="1"/>
    </row>
    <row r="477" spans="1:27" x14ac:dyDescent="0.2">
      <c r="A477" s="1"/>
      <c r="B477" s="1"/>
      <c r="C477" s="66"/>
      <c r="D477" s="1"/>
      <c r="E477" s="1"/>
      <c r="F477" s="5"/>
      <c r="G477" s="11"/>
      <c r="H477" s="140"/>
      <c r="I477" s="140"/>
      <c r="J477" s="140"/>
      <c r="K477" s="140"/>
      <c r="L477" s="140"/>
      <c r="M477" s="140"/>
      <c r="N477" s="140"/>
      <c r="O477" s="140"/>
      <c r="P477" s="140"/>
      <c r="Q477" s="140"/>
      <c r="R477" s="140"/>
      <c r="S477" s="140"/>
      <c r="T477" s="140"/>
      <c r="U477" s="140"/>
      <c r="V477" s="140"/>
      <c r="W477" s="140"/>
      <c r="X477" s="140"/>
      <c r="Y477" s="140"/>
      <c r="Z477" s="1"/>
      <c r="AA477" s="1"/>
    </row>
    <row r="478" spans="1:27" x14ac:dyDescent="0.2">
      <c r="A478" s="1"/>
      <c r="B478" s="1"/>
      <c r="C478" s="66"/>
      <c r="D478" s="1"/>
      <c r="E478" s="1"/>
      <c r="F478" s="5"/>
      <c r="G478" s="11"/>
      <c r="H478" s="140"/>
      <c r="I478" s="140"/>
      <c r="J478" s="140"/>
      <c r="K478" s="140"/>
      <c r="L478" s="140"/>
      <c r="M478" s="140"/>
      <c r="N478" s="140"/>
      <c r="O478" s="140"/>
      <c r="P478" s="140"/>
      <c r="Q478" s="140"/>
      <c r="R478" s="140"/>
      <c r="S478" s="140"/>
      <c r="T478" s="140"/>
      <c r="U478" s="140"/>
      <c r="V478" s="140"/>
      <c r="W478" s="140"/>
      <c r="X478" s="140"/>
      <c r="Y478" s="140"/>
      <c r="Z478" s="1"/>
      <c r="AA478" s="1"/>
    </row>
    <row r="479" spans="1:27" x14ac:dyDescent="0.2">
      <c r="A479" s="1"/>
      <c r="B479" s="1"/>
      <c r="C479" s="66"/>
      <c r="D479" s="1"/>
      <c r="E479" s="1"/>
      <c r="F479" s="5"/>
      <c r="G479" s="11"/>
      <c r="H479" s="140"/>
      <c r="I479" s="140"/>
      <c r="J479" s="140"/>
      <c r="K479" s="140"/>
      <c r="L479" s="140"/>
      <c r="M479" s="140"/>
      <c r="N479" s="140"/>
      <c r="O479" s="140"/>
      <c r="P479" s="140"/>
      <c r="Q479" s="140"/>
      <c r="R479" s="140"/>
      <c r="S479" s="140"/>
      <c r="T479" s="140"/>
      <c r="U479" s="140"/>
      <c r="V479" s="140"/>
      <c r="W479" s="140"/>
      <c r="X479" s="140"/>
      <c r="Y479" s="140"/>
      <c r="Z479" s="1"/>
      <c r="AA479" s="1"/>
    </row>
    <row r="480" spans="1:27" x14ac:dyDescent="0.2">
      <c r="A480" s="1"/>
      <c r="B480" s="1"/>
      <c r="C480" s="66"/>
      <c r="D480" s="1"/>
      <c r="E480" s="1"/>
      <c r="F480" s="5"/>
      <c r="G480" s="11"/>
      <c r="H480" s="140"/>
      <c r="I480" s="140"/>
      <c r="J480" s="140"/>
      <c r="K480" s="140"/>
      <c r="L480" s="140"/>
      <c r="M480" s="140"/>
      <c r="N480" s="140"/>
      <c r="O480" s="140"/>
      <c r="P480" s="140"/>
      <c r="Q480" s="140"/>
      <c r="R480" s="140"/>
      <c r="S480" s="140"/>
      <c r="T480" s="140"/>
      <c r="U480" s="140"/>
      <c r="V480" s="140"/>
      <c r="W480" s="140"/>
      <c r="X480" s="140"/>
      <c r="Y480" s="140"/>
      <c r="Z480" s="1"/>
      <c r="AA480" s="1"/>
    </row>
    <row r="481" spans="1:27" x14ac:dyDescent="0.2">
      <c r="A481" s="1"/>
      <c r="B481" s="1"/>
      <c r="C481" s="66"/>
      <c r="D481" s="1"/>
      <c r="E481" s="1"/>
      <c r="F481" s="5"/>
      <c r="G481" s="11"/>
      <c r="H481" s="140"/>
      <c r="I481" s="140"/>
      <c r="J481" s="140"/>
      <c r="K481" s="140"/>
      <c r="L481" s="140"/>
      <c r="M481" s="140"/>
      <c r="N481" s="140"/>
      <c r="O481" s="140"/>
      <c r="P481" s="140"/>
      <c r="Q481" s="140"/>
      <c r="R481" s="140"/>
      <c r="S481" s="140"/>
      <c r="T481" s="140"/>
      <c r="U481" s="140"/>
      <c r="V481" s="140"/>
      <c r="W481" s="140"/>
      <c r="X481" s="140"/>
      <c r="Y481" s="140"/>
      <c r="Z481" s="1"/>
      <c r="AA481" s="1"/>
    </row>
    <row r="482" spans="1:27" x14ac:dyDescent="0.2">
      <c r="A482" s="1"/>
      <c r="B482" s="1"/>
      <c r="C482" s="66"/>
      <c r="D482" s="1"/>
      <c r="E482" s="1"/>
      <c r="F482" s="5"/>
      <c r="G482" s="11"/>
      <c r="H482" s="140"/>
      <c r="I482" s="140"/>
      <c r="J482" s="140"/>
      <c r="K482" s="140"/>
      <c r="L482" s="140"/>
      <c r="M482" s="140"/>
      <c r="N482" s="140"/>
      <c r="O482" s="140"/>
      <c r="P482" s="140"/>
      <c r="Q482" s="140"/>
      <c r="R482" s="140"/>
      <c r="S482" s="140"/>
      <c r="T482" s="140"/>
      <c r="U482" s="140"/>
      <c r="V482" s="140"/>
      <c r="W482" s="140"/>
      <c r="X482" s="140"/>
      <c r="Y482" s="140"/>
      <c r="Z482" s="1"/>
      <c r="AA482" s="1"/>
    </row>
    <row r="483" spans="1:27" x14ac:dyDescent="0.2">
      <c r="A483" s="1"/>
      <c r="B483" s="1"/>
      <c r="C483" s="66"/>
      <c r="D483" s="1"/>
      <c r="E483" s="1"/>
      <c r="F483" s="5"/>
      <c r="G483" s="11"/>
      <c r="H483" s="140"/>
      <c r="I483" s="140"/>
      <c r="J483" s="140"/>
      <c r="K483" s="140"/>
      <c r="L483" s="140"/>
      <c r="M483" s="140"/>
      <c r="N483" s="140"/>
      <c r="O483" s="140"/>
      <c r="P483" s="140"/>
      <c r="Q483" s="140"/>
      <c r="R483" s="140"/>
      <c r="S483" s="140"/>
      <c r="T483" s="140"/>
      <c r="U483" s="140"/>
      <c r="V483" s="140"/>
      <c r="W483" s="140"/>
      <c r="X483" s="140"/>
      <c r="Y483" s="140"/>
      <c r="Z483" s="1"/>
      <c r="AA483" s="1"/>
    </row>
    <row r="484" spans="1:27" x14ac:dyDescent="0.2">
      <c r="A484" s="1"/>
      <c r="B484" s="1"/>
      <c r="C484" s="66"/>
      <c r="D484" s="1"/>
      <c r="E484" s="1"/>
      <c r="F484" s="5"/>
      <c r="G484" s="11"/>
      <c r="H484" s="140"/>
      <c r="I484" s="140"/>
      <c r="J484" s="140"/>
      <c r="K484" s="140"/>
      <c r="L484" s="140"/>
      <c r="M484" s="140"/>
      <c r="N484" s="140"/>
      <c r="O484" s="140"/>
      <c r="P484" s="140"/>
      <c r="Q484" s="140"/>
      <c r="R484" s="140"/>
      <c r="S484" s="140"/>
      <c r="T484" s="140"/>
      <c r="U484" s="140"/>
      <c r="V484" s="140"/>
      <c r="W484" s="140"/>
      <c r="X484" s="140"/>
      <c r="Y484" s="140"/>
      <c r="Z484" s="1"/>
      <c r="AA484" s="1"/>
    </row>
    <row r="485" spans="1:27" x14ac:dyDescent="0.2">
      <c r="A485" s="1"/>
      <c r="B485" s="1"/>
      <c r="C485" s="66"/>
      <c r="D485" s="1"/>
      <c r="E485" s="1"/>
      <c r="F485" s="5"/>
      <c r="G485" s="11"/>
      <c r="H485" s="140"/>
      <c r="I485" s="140"/>
      <c r="J485" s="140"/>
      <c r="K485" s="140"/>
      <c r="L485" s="140"/>
      <c r="M485" s="140"/>
      <c r="N485" s="140"/>
      <c r="O485" s="140"/>
      <c r="P485" s="140"/>
      <c r="Q485" s="140"/>
      <c r="R485" s="140"/>
      <c r="S485" s="140"/>
      <c r="T485" s="140"/>
      <c r="U485" s="140"/>
      <c r="V485" s="140"/>
      <c r="W485" s="140"/>
      <c r="X485" s="140"/>
      <c r="Y485" s="140"/>
      <c r="Z485" s="1"/>
      <c r="AA485" s="1"/>
    </row>
    <row r="486" spans="1:27" x14ac:dyDescent="0.2">
      <c r="A486" s="1"/>
      <c r="B486" s="1"/>
      <c r="C486" s="66"/>
      <c r="D486" s="1"/>
      <c r="E486" s="1"/>
      <c r="F486" s="5"/>
      <c r="G486" s="11"/>
      <c r="H486" s="140"/>
      <c r="I486" s="140"/>
      <c r="J486" s="140"/>
      <c r="K486" s="140"/>
      <c r="L486" s="140"/>
      <c r="M486" s="140"/>
      <c r="N486" s="140"/>
      <c r="O486" s="140"/>
      <c r="P486" s="140"/>
      <c r="Q486" s="140"/>
      <c r="R486" s="140"/>
      <c r="S486" s="140"/>
      <c r="T486" s="140"/>
      <c r="U486" s="140"/>
      <c r="V486" s="140"/>
      <c r="W486" s="140"/>
      <c r="X486" s="140"/>
      <c r="Y486" s="140"/>
      <c r="Z486" s="1"/>
      <c r="AA486" s="1"/>
    </row>
    <row r="487" spans="1:27" x14ac:dyDescent="0.2">
      <c r="A487" s="1"/>
      <c r="B487" s="1"/>
      <c r="C487" s="66"/>
      <c r="D487" s="1"/>
      <c r="E487" s="1"/>
      <c r="F487" s="5"/>
      <c r="G487" s="11"/>
      <c r="H487" s="140"/>
      <c r="I487" s="140"/>
      <c r="J487" s="140"/>
      <c r="K487" s="140"/>
      <c r="L487" s="140"/>
      <c r="M487" s="140"/>
      <c r="N487" s="140"/>
      <c r="O487" s="140"/>
      <c r="P487" s="140"/>
      <c r="Q487" s="140"/>
      <c r="R487" s="140"/>
      <c r="S487" s="140"/>
      <c r="T487" s="140"/>
      <c r="U487" s="140"/>
      <c r="V487" s="140"/>
      <c r="W487" s="140"/>
      <c r="X487" s="140"/>
      <c r="Y487" s="140"/>
      <c r="Z487" s="1"/>
      <c r="AA487" s="1"/>
    </row>
    <row r="488" spans="1:27" x14ac:dyDescent="0.2">
      <c r="A488" s="1"/>
      <c r="B488" s="1"/>
      <c r="C488" s="66"/>
      <c r="D488" s="1"/>
      <c r="E488" s="1"/>
      <c r="F488" s="5"/>
      <c r="G488" s="11"/>
      <c r="H488" s="140"/>
      <c r="I488" s="140"/>
      <c r="J488" s="140"/>
      <c r="K488" s="140"/>
      <c r="L488" s="140"/>
      <c r="M488" s="140"/>
      <c r="N488" s="140"/>
      <c r="O488" s="140"/>
      <c r="P488" s="140"/>
      <c r="Q488" s="140"/>
      <c r="R488" s="140"/>
      <c r="S488" s="140"/>
      <c r="T488" s="140"/>
      <c r="U488" s="140"/>
      <c r="V488" s="140"/>
      <c r="W488" s="140"/>
      <c r="X488" s="140"/>
      <c r="Y488" s="140"/>
      <c r="Z488" s="1"/>
      <c r="AA488" s="1"/>
    </row>
    <row r="489" spans="1:27" x14ac:dyDescent="0.2">
      <c r="A489" s="1"/>
      <c r="B489" s="1"/>
      <c r="C489" s="66"/>
      <c r="D489" s="1"/>
      <c r="E489" s="1"/>
      <c r="F489" s="5"/>
      <c r="G489" s="11"/>
      <c r="H489" s="140"/>
      <c r="I489" s="140"/>
      <c r="J489" s="140"/>
      <c r="K489" s="140"/>
      <c r="L489" s="140"/>
      <c r="M489" s="140"/>
      <c r="N489" s="140"/>
      <c r="O489" s="140"/>
      <c r="P489" s="140"/>
      <c r="Q489" s="140"/>
      <c r="R489" s="140"/>
      <c r="S489" s="140"/>
      <c r="T489" s="140"/>
      <c r="U489" s="140"/>
      <c r="V489" s="140"/>
      <c r="W489" s="140"/>
      <c r="X489" s="140"/>
      <c r="Y489" s="140"/>
      <c r="Z489" s="1"/>
      <c r="AA489" s="1"/>
    </row>
    <row r="490" spans="1:27" x14ac:dyDescent="0.2">
      <c r="A490" s="1"/>
      <c r="B490" s="1"/>
      <c r="C490" s="66"/>
      <c r="D490" s="1"/>
      <c r="E490" s="1"/>
      <c r="F490" s="5"/>
      <c r="G490" s="11"/>
      <c r="H490" s="140"/>
      <c r="I490" s="140"/>
      <c r="J490" s="140"/>
      <c r="K490" s="140"/>
      <c r="L490" s="140"/>
      <c r="M490" s="140"/>
      <c r="N490" s="140"/>
      <c r="O490" s="140"/>
      <c r="P490" s="140"/>
      <c r="Q490" s="140"/>
      <c r="R490" s="140"/>
      <c r="S490" s="140"/>
      <c r="T490" s="140"/>
      <c r="U490" s="140"/>
      <c r="V490" s="140"/>
      <c r="W490" s="140"/>
      <c r="X490" s="140"/>
      <c r="Y490" s="140"/>
      <c r="Z490" s="1"/>
      <c r="AA490" s="1"/>
    </row>
    <row r="491" spans="1:27" x14ac:dyDescent="0.2">
      <c r="A491" s="1"/>
      <c r="B491" s="1"/>
      <c r="C491" s="66"/>
      <c r="D491" s="1"/>
      <c r="E491" s="1"/>
      <c r="F491" s="5"/>
      <c r="G491" s="11"/>
      <c r="H491" s="140"/>
      <c r="I491" s="140"/>
      <c r="J491" s="140"/>
      <c r="K491" s="140"/>
      <c r="L491" s="140"/>
      <c r="M491" s="140"/>
      <c r="N491" s="140"/>
      <c r="O491" s="140"/>
      <c r="P491" s="140"/>
      <c r="Q491" s="140"/>
      <c r="R491" s="140"/>
      <c r="S491" s="140"/>
      <c r="T491" s="140"/>
      <c r="U491" s="140"/>
      <c r="V491" s="140"/>
      <c r="W491" s="140"/>
      <c r="X491" s="140"/>
      <c r="Y491" s="140"/>
      <c r="Z491" s="1"/>
      <c r="AA491" s="1"/>
    </row>
    <row r="492" spans="1:27" x14ac:dyDescent="0.2">
      <c r="A492" s="1"/>
      <c r="B492" s="1"/>
      <c r="C492" s="66"/>
      <c r="D492" s="1"/>
      <c r="E492" s="1"/>
      <c r="F492" s="5"/>
      <c r="G492" s="11"/>
      <c r="H492" s="140"/>
      <c r="I492" s="140"/>
      <c r="J492" s="140"/>
      <c r="K492" s="140"/>
      <c r="L492" s="140"/>
      <c r="M492" s="140"/>
      <c r="N492" s="140"/>
      <c r="O492" s="140"/>
      <c r="P492" s="140"/>
      <c r="Q492" s="140"/>
      <c r="R492" s="140"/>
      <c r="S492" s="140"/>
      <c r="T492" s="140"/>
      <c r="U492" s="140"/>
      <c r="V492" s="140"/>
      <c r="W492" s="140"/>
      <c r="X492" s="140"/>
      <c r="Y492" s="140"/>
      <c r="Z492" s="1"/>
      <c r="AA492" s="1"/>
    </row>
    <row r="493" spans="1:27" x14ac:dyDescent="0.2">
      <c r="A493" s="1"/>
      <c r="B493" s="1"/>
      <c r="C493" s="66"/>
      <c r="D493" s="1"/>
      <c r="E493" s="1"/>
      <c r="F493" s="5"/>
      <c r="G493" s="11"/>
      <c r="H493" s="140"/>
      <c r="I493" s="140"/>
      <c r="J493" s="140"/>
      <c r="K493" s="140"/>
      <c r="L493" s="140"/>
      <c r="M493" s="140"/>
      <c r="N493" s="140"/>
      <c r="O493" s="140"/>
      <c r="P493" s="140"/>
      <c r="Q493" s="140"/>
      <c r="R493" s="140"/>
      <c r="S493" s="140"/>
      <c r="T493" s="140"/>
      <c r="U493" s="140"/>
      <c r="V493" s="140"/>
      <c r="W493" s="140"/>
      <c r="X493" s="140"/>
      <c r="Y493" s="140"/>
      <c r="Z493" s="1"/>
      <c r="AA493" s="1"/>
    </row>
    <row r="494" spans="1:27" x14ac:dyDescent="0.2">
      <c r="A494" s="1"/>
      <c r="B494" s="1"/>
      <c r="C494" s="66"/>
      <c r="D494" s="1"/>
      <c r="E494" s="1"/>
      <c r="F494" s="5"/>
      <c r="G494" s="11"/>
      <c r="H494" s="140"/>
      <c r="I494" s="140"/>
      <c r="J494" s="140"/>
      <c r="K494" s="140"/>
      <c r="L494" s="140"/>
      <c r="M494" s="140"/>
      <c r="N494" s="140"/>
      <c r="O494" s="140"/>
      <c r="P494" s="140"/>
      <c r="Q494" s="140"/>
      <c r="R494" s="140"/>
      <c r="S494" s="140"/>
      <c r="T494" s="140"/>
      <c r="U494" s="140"/>
      <c r="V494" s="140"/>
      <c r="W494" s="140"/>
      <c r="X494" s="140"/>
      <c r="Y494" s="140"/>
      <c r="Z494" s="1"/>
      <c r="AA494" s="1"/>
    </row>
    <row r="495" spans="1:27" x14ac:dyDescent="0.2">
      <c r="A495" s="1"/>
      <c r="B495" s="1"/>
      <c r="C495" s="66"/>
      <c r="D495" s="1"/>
      <c r="E495" s="1"/>
      <c r="F495" s="5"/>
      <c r="G495" s="11"/>
      <c r="H495" s="140"/>
      <c r="I495" s="140"/>
      <c r="J495" s="140"/>
      <c r="K495" s="140"/>
      <c r="L495" s="140"/>
      <c r="M495" s="140"/>
      <c r="N495" s="140"/>
      <c r="O495" s="140"/>
      <c r="P495" s="140"/>
      <c r="Q495" s="140"/>
      <c r="R495" s="140"/>
      <c r="S495" s="140"/>
      <c r="T495" s="140"/>
      <c r="U495" s="140"/>
      <c r="V495" s="140"/>
      <c r="W495" s="140"/>
      <c r="X495" s="140"/>
      <c r="Y495" s="140"/>
      <c r="Z495" s="1"/>
      <c r="AA495" s="1"/>
    </row>
    <row r="496" spans="1:27" x14ac:dyDescent="0.2">
      <c r="A496" s="1"/>
      <c r="B496" s="1"/>
      <c r="C496" s="66"/>
      <c r="D496" s="1"/>
      <c r="E496" s="1"/>
      <c r="F496" s="5"/>
      <c r="G496" s="11"/>
      <c r="H496" s="140"/>
      <c r="I496" s="140"/>
      <c r="J496" s="140"/>
      <c r="K496" s="140"/>
      <c r="L496" s="140"/>
      <c r="M496" s="140"/>
      <c r="N496" s="140"/>
      <c r="O496" s="140"/>
      <c r="P496" s="140"/>
      <c r="Q496" s="140"/>
      <c r="R496" s="140"/>
      <c r="S496" s="140"/>
      <c r="T496" s="140"/>
      <c r="U496" s="140"/>
      <c r="V496" s="140"/>
      <c r="W496" s="140"/>
      <c r="X496" s="140"/>
      <c r="Y496" s="140"/>
      <c r="Z496" s="1"/>
      <c r="AA496" s="1"/>
    </row>
    <row r="497" spans="1:27" x14ac:dyDescent="0.2">
      <c r="A497" s="1"/>
      <c r="B497" s="1"/>
      <c r="C497" s="66"/>
      <c r="D497" s="1"/>
      <c r="E497" s="1"/>
      <c r="F497" s="5"/>
      <c r="G497" s="11"/>
      <c r="H497" s="140"/>
      <c r="I497" s="140"/>
      <c r="J497" s="140"/>
      <c r="K497" s="140"/>
      <c r="L497" s="140"/>
      <c r="M497" s="140"/>
      <c r="N497" s="140"/>
      <c r="O497" s="140"/>
      <c r="P497" s="140"/>
      <c r="Q497" s="140"/>
      <c r="R497" s="140"/>
      <c r="S497" s="140"/>
      <c r="T497" s="140"/>
      <c r="U497" s="140"/>
      <c r="V497" s="140"/>
      <c r="W497" s="140"/>
      <c r="X497" s="140"/>
      <c r="Y497" s="140"/>
      <c r="Z497" s="1"/>
      <c r="AA497" s="1"/>
    </row>
    <row r="498" spans="1:27" x14ac:dyDescent="0.2">
      <c r="A498" s="1"/>
      <c r="B498" s="1"/>
      <c r="C498" s="66"/>
      <c r="D498" s="1"/>
      <c r="E498" s="1"/>
      <c r="F498" s="5"/>
      <c r="G498" s="11"/>
      <c r="H498" s="140"/>
      <c r="I498" s="140"/>
      <c r="J498" s="140"/>
      <c r="K498" s="140"/>
      <c r="L498" s="140"/>
      <c r="M498" s="140"/>
      <c r="N498" s="140"/>
      <c r="O498" s="140"/>
      <c r="P498" s="140"/>
      <c r="Q498" s="140"/>
      <c r="R498" s="140"/>
      <c r="S498" s="140"/>
      <c r="T498" s="140"/>
      <c r="U498" s="140"/>
      <c r="V498" s="140"/>
      <c r="W498" s="140"/>
      <c r="X498" s="140"/>
      <c r="Y498" s="140"/>
      <c r="Z498" s="1"/>
      <c r="AA498" s="1"/>
    </row>
    <row r="499" spans="1:27" x14ac:dyDescent="0.2">
      <c r="A499" s="1"/>
      <c r="B499" s="1"/>
      <c r="C499" s="66"/>
      <c r="D499" s="1"/>
      <c r="E499" s="1"/>
      <c r="F499" s="5"/>
      <c r="G499" s="11"/>
      <c r="H499" s="140"/>
      <c r="I499" s="140"/>
      <c r="J499" s="140"/>
      <c r="K499" s="140"/>
      <c r="L499" s="140"/>
      <c r="M499" s="140"/>
      <c r="N499" s="140"/>
      <c r="O499" s="140"/>
      <c r="P499" s="140"/>
      <c r="Q499" s="140"/>
      <c r="R499" s="140"/>
      <c r="S499" s="140"/>
      <c r="T499" s="140"/>
      <c r="U499" s="140"/>
      <c r="V499" s="140"/>
      <c r="W499" s="140"/>
      <c r="X499" s="140"/>
      <c r="Y499" s="140"/>
      <c r="Z499" s="1"/>
      <c r="AA499" s="1"/>
    </row>
    <row r="500" spans="1:27" x14ac:dyDescent="0.2">
      <c r="A500" s="1"/>
      <c r="B500" s="1"/>
      <c r="C500" s="66"/>
      <c r="D500" s="1"/>
      <c r="E500" s="1"/>
      <c r="F500" s="5"/>
      <c r="G500" s="11"/>
      <c r="H500" s="140"/>
      <c r="I500" s="140"/>
      <c r="J500" s="140"/>
      <c r="K500" s="140"/>
      <c r="L500" s="140"/>
      <c r="M500" s="140"/>
      <c r="N500" s="140"/>
      <c r="O500" s="140"/>
      <c r="P500" s="140"/>
      <c r="Q500" s="140"/>
      <c r="R500" s="140"/>
      <c r="S500" s="140"/>
      <c r="T500" s="140"/>
      <c r="U500" s="140"/>
      <c r="V500" s="140"/>
      <c r="W500" s="140"/>
      <c r="X500" s="140"/>
      <c r="Y500" s="140"/>
      <c r="Z500" s="1"/>
      <c r="AA500" s="1"/>
    </row>
    <row r="501" spans="1:27" x14ac:dyDescent="0.2">
      <c r="A501" s="1"/>
      <c r="B501" s="1"/>
      <c r="C501" s="66"/>
      <c r="D501" s="1"/>
      <c r="E501" s="1"/>
      <c r="F501" s="5"/>
      <c r="G501" s="11"/>
      <c r="H501" s="140"/>
      <c r="I501" s="140"/>
      <c r="J501" s="140"/>
      <c r="K501" s="140"/>
      <c r="L501" s="140"/>
      <c r="M501" s="140"/>
      <c r="N501" s="140"/>
      <c r="O501" s="140"/>
      <c r="P501" s="140"/>
      <c r="Q501" s="140"/>
      <c r="R501" s="140"/>
      <c r="S501" s="140"/>
      <c r="T501" s="140"/>
      <c r="U501" s="140"/>
      <c r="V501" s="140"/>
      <c r="W501" s="140"/>
      <c r="X501" s="140"/>
      <c r="Y501" s="140"/>
      <c r="Z501" s="1"/>
      <c r="AA501" s="1"/>
    </row>
    <row r="502" spans="1:27" x14ac:dyDescent="0.2">
      <c r="A502" s="1"/>
      <c r="B502" s="1"/>
      <c r="C502" s="66"/>
      <c r="D502" s="1"/>
      <c r="E502" s="1"/>
      <c r="F502" s="5"/>
      <c r="G502" s="11"/>
      <c r="H502" s="140"/>
      <c r="I502" s="140"/>
      <c r="J502" s="140"/>
      <c r="K502" s="140"/>
      <c r="L502" s="140"/>
      <c r="M502" s="140"/>
      <c r="N502" s="140"/>
      <c r="O502" s="140"/>
      <c r="P502" s="140"/>
      <c r="Q502" s="140"/>
      <c r="R502" s="140"/>
      <c r="S502" s="140"/>
      <c r="T502" s="140"/>
      <c r="U502" s="140"/>
      <c r="V502" s="140"/>
      <c r="W502" s="140"/>
      <c r="X502" s="140"/>
      <c r="Y502" s="140"/>
      <c r="Z502" s="1"/>
      <c r="AA502" s="1"/>
    </row>
    <row r="503" spans="1:27" x14ac:dyDescent="0.2">
      <c r="A503" s="1"/>
      <c r="B503" s="1"/>
      <c r="C503" s="66"/>
      <c r="D503" s="1"/>
      <c r="E503" s="1"/>
      <c r="F503" s="5"/>
      <c r="G503" s="11"/>
      <c r="H503" s="140"/>
      <c r="I503" s="140"/>
      <c r="J503" s="140"/>
      <c r="K503" s="140"/>
      <c r="L503" s="140"/>
      <c r="M503" s="140"/>
      <c r="N503" s="140"/>
      <c r="O503" s="140"/>
      <c r="P503" s="140"/>
      <c r="Q503" s="140"/>
      <c r="R503" s="140"/>
      <c r="S503" s="140"/>
      <c r="T503" s="140"/>
      <c r="U503" s="140"/>
      <c r="V503" s="140"/>
      <c r="W503" s="140"/>
      <c r="X503" s="140"/>
      <c r="Y503" s="140"/>
      <c r="Z503" s="1"/>
      <c r="AA503" s="1"/>
    </row>
    <row r="504" spans="1:27" x14ac:dyDescent="0.2">
      <c r="A504" s="1"/>
      <c r="B504" s="1"/>
      <c r="C504" s="66"/>
      <c r="D504" s="1"/>
      <c r="E504" s="1"/>
      <c r="F504" s="5"/>
      <c r="G504" s="11"/>
      <c r="H504" s="140"/>
      <c r="I504" s="140"/>
      <c r="J504" s="140"/>
      <c r="K504" s="140"/>
      <c r="L504" s="140"/>
      <c r="M504" s="140"/>
      <c r="N504" s="140"/>
      <c r="O504" s="140"/>
      <c r="P504" s="140"/>
      <c r="Q504" s="140"/>
      <c r="R504" s="140"/>
      <c r="S504" s="140"/>
      <c r="T504" s="140"/>
      <c r="U504" s="140"/>
      <c r="V504" s="140"/>
      <c r="W504" s="140"/>
      <c r="X504" s="140"/>
      <c r="Y504" s="140"/>
      <c r="Z504" s="1"/>
      <c r="AA504" s="1"/>
    </row>
    <row r="505" spans="1:27" x14ac:dyDescent="0.2">
      <c r="A505" s="1"/>
      <c r="B505" s="1"/>
      <c r="C505" s="66"/>
      <c r="D505" s="1"/>
      <c r="E505" s="1"/>
      <c r="F505" s="5"/>
      <c r="G505" s="11"/>
      <c r="H505" s="140"/>
      <c r="I505" s="140"/>
      <c r="J505" s="140"/>
      <c r="K505" s="140"/>
      <c r="L505" s="140"/>
      <c r="M505" s="140"/>
      <c r="N505" s="140"/>
      <c r="O505" s="140"/>
      <c r="P505" s="140"/>
      <c r="Q505" s="140"/>
      <c r="R505" s="140"/>
      <c r="S505" s="140"/>
      <c r="T505" s="140"/>
      <c r="U505" s="140"/>
      <c r="V505" s="140"/>
      <c r="W505" s="140"/>
      <c r="X505" s="140"/>
      <c r="Y505" s="140"/>
      <c r="Z505" s="1"/>
      <c r="AA505" s="1"/>
    </row>
    <row r="506" spans="1:27" x14ac:dyDescent="0.2">
      <c r="A506" s="1"/>
      <c r="B506" s="1"/>
      <c r="C506" s="66"/>
      <c r="D506" s="1"/>
      <c r="E506" s="1"/>
      <c r="F506" s="5"/>
      <c r="G506" s="11"/>
      <c r="H506" s="140"/>
      <c r="I506" s="140"/>
      <c r="J506" s="140"/>
      <c r="K506" s="140"/>
      <c r="L506" s="140"/>
      <c r="M506" s="140"/>
      <c r="N506" s="140"/>
      <c r="O506" s="140"/>
      <c r="P506" s="140"/>
      <c r="Q506" s="140"/>
      <c r="R506" s="140"/>
      <c r="S506" s="140"/>
      <c r="T506" s="140"/>
      <c r="U506" s="140"/>
      <c r="V506" s="140"/>
      <c r="W506" s="140"/>
      <c r="X506" s="140"/>
      <c r="Y506" s="140"/>
      <c r="Z506" s="1"/>
      <c r="AA506" s="1"/>
    </row>
    <row r="507" spans="1:27" x14ac:dyDescent="0.2">
      <c r="A507" s="1"/>
      <c r="B507" s="1"/>
      <c r="C507" s="66"/>
      <c r="D507" s="1"/>
      <c r="E507" s="1"/>
      <c r="F507" s="5"/>
      <c r="G507" s="11"/>
      <c r="H507" s="140"/>
      <c r="I507" s="140"/>
      <c r="J507" s="140"/>
      <c r="K507" s="140"/>
      <c r="L507" s="140"/>
      <c r="M507" s="140"/>
      <c r="N507" s="140"/>
      <c r="O507" s="140"/>
      <c r="P507" s="140"/>
      <c r="Q507" s="140"/>
      <c r="R507" s="140"/>
      <c r="S507" s="140"/>
      <c r="T507" s="140"/>
      <c r="U507" s="140"/>
      <c r="V507" s="140"/>
      <c r="W507" s="140"/>
      <c r="X507" s="140"/>
      <c r="Y507" s="140"/>
      <c r="Z507" s="1"/>
      <c r="AA507" s="1"/>
    </row>
    <row r="508" spans="1:27" x14ac:dyDescent="0.2">
      <c r="A508" s="1"/>
      <c r="B508" s="1"/>
      <c r="C508" s="66"/>
      <c r="D508" s="1"/>
      <c r="E508" s="1"/>
      <c r="F508" s="5"/>
      <c r="G508" s="11"/>
      <c r="H508" s="140"/>
      <c r="I508" s="140"/>
      <c r="J508" s="140"/>
      <c r="K508" s="140"/>
      <c r="L508" s="140"/>
      <c r="M508" s="140"/>
      <c r="N508" s="140"/>
      <c r="O508" s="140"/>
      <c r="P508" s="140"/>
      <c r="Q508" s="140"/>
      <c r="R508" s="140"/>
      <c r="S508" s="140"/>
      <c r="T508" s="140"/>
      <c r="U508" s="140"/>
      <c r="V508" s="140"/>
      <c r="W508" s="140"/>
      <c r="X508" s="140"/>
      <c r="Y508" s="140"/>
      <c r="Z508" s="1"/>
      <c r="AA508" s="1"/>
    </row>
    <row r="509" spans="1:27" x14ac:dyDescent="0.2">
      <c r="A509" s="1"/>
      <c r="B509" s="1"/>
      <c r="C509" s="66"/>
      <c r="D509" s="1"/>
      <c r="E509" s="1"/>
      <c r="F509" s="5"/>
      <c r="G509" s="11"/>
      <c r="H509" s="140"/>
      <c r="I509" s="140"/>
      <c r="J509" s="140"/>
      <c r="K509" s="140"/>
      <c r="L509" s="140"/>
      <c r="M509" s="140"/>
      <c r="N509" s="140"/>
      <c r="O509" s="140"/>
      <c r="P509" s="140"/>
      <c r="Q509" s="140"/>
      <c r="R509" s="140"/>
      <c r="S509" s="140"/>
      <c r="T509" s="140"/>
      <c r="U509" s="140"/>
      <c r="V509" s="140"/>
      <c r="W509" s="140"/>
      <c r="X509" s="140"/>
      <c r="Y509" s="140"/>
      <c r="Z509" s="1"/>
      <c r="AA509" s="1"/>
    </row>
    <row r="510" spans="1:27" x14ac:dyDescent="0.2">
      <c r="A510" s="1"/>
      <c r="B510" s="1"/>
      <c r="C510" s="66"/>
      <c r="D510" s="1"/>
      <c r="E510" s="1"/>
      <c r="F510" s="5"/>
      <c r="G510" s="11"/>
      <c r="H510" s="140"/>
      <c r="I510" s="140"/>
      <c r="J510" s="140"/>
      <c r="K510" s="140"/>
      <c r="L510" s="140"/>
      <c r="M510" s="140"/>
      <c r="N510" s="140"/>
      <c r="O510" s="140"/>
      <c r="P510" s="140"/>
      <c r="Q510" s="140"/>
      <c r="R510" s="140"/>
      <c r="S510" s="140"/>
      <c r="T510" s="140"/>
      <c r="U510" s="140"/>
      <c r="V510" s="140"/>
      <c r="W510" s="140"/>
      <c r="X510" s="140"/>
      <c r="Y510" s="140"/>
      <c r="Z510" s="1"/>
      <c r="AA510" s="1"/>
    </row>
    <row r="511" spans="1:27" x14ac:dyDescent="0.2">
      <c r="A511" s="1"/>
      <c r="B511" s="1"/>
      <c r="C511" s="66"/>
      <c r="D511" s="1"/>
      <c r="E511" s="1"/>
      <c r="F511" s="5"/>
      <c r="G511" s="11"/>
      <c r="H511" s="140"/>
      <c r="I511" s="140"/>
      <c r="J511" s="140"/>
      <c r="K511" s="140"/>
      <c r="L511" s="140"/>
      <c r="M511" s="140"/>
      <c r="N511" s="140"/>
      <c r="O511" s="140"/>
      <c r="P511" s="140"/>
      <c r="Q511" s="140"/>
      <c r="R511" s="140"/>
      <c r="S511" s="140"/>
      <c r="T511" s="140"/>
      <c r="U511" s="140"/>
      <c r="V511" s="140"/>
      <c r="W511" s="140"/>
      <c r="X511" s="140"/>
      <c r="Y511" s="140"/>
      <c r="Z511" s="1"/>
      <c r="AA511" s="1"/>
    </row>
    <row r="512" spans="1:27" x14ac:dyDescent="0.2">
      <c r="A512" s="1"/>
      <c r="B512" s="1"/>
      <c r="C512" s="66"/>
      <c r="D512" s="1"/>
      <c r="E512" s="1"/>
      <c r="F512" s="5"/>
      <c r="G512" s="11"/>
      <c r="H512" s="140"/>
      <c r="I512" s="140"/>
      <c r="J512" s="140"/>
      <c r="K512" s="140"/>
      <c r="L512" s="140"/>
      <c r="M512" s="140"/>
      <c r="N512" s="140"/>
      <c r="O512" s="140"/>
      <c r="P512" s="140"/>
      <c r="Q512" s="140"/>
      <c r="R512" s="140"/>
      <c r="S512" s="140"/>
      <c r="T512" s="140"/>
      <c r="U512" s="140"/>
      <c r="V512" s="140"/>
      <c r="W512" s="140"/>
      <c r="X512" s="140"/>
      <c r="Y512" s="140"/>
      <c r="Z512" s="1"/>
      <c r="AA512" s="1"/>
    </row>
    <row r="513" spans="1:27" x14ac:dyDescent="0.2">
      <c r="A513" s="1"/>
      <c r="B513" s="1"/>
      <c r="C513" s="66"/>
      <c r="D513" s="1"/>
      <c r="E513" s="1"/>
      <c r="F513" s="5"/>
      <c r="G513" s="11"/>
      <c r="H513" s="140"/>
      <c r="I513" s="140"/>
      <c r="J513" s="140"/>
      <c r="K513" s="140"/>
      <c r="L513" s="140"/>
      <c r="M513" s="140"/>
      <c r="N513" s="140"/>
      <c r="O513" s="140"/>
      <c r="P513" s="140"/>
      <c r="Q513" s="140"/>
      <c r="R513" s="140"/>
      <c r="S513" s="140"/>
      <c r="T513" s="140"/>
      <c r="U513" s="140"/>
      <c r="V513" s="140"/>
      <c r="W513" s="140"/>
      <c r="X513" s="140"/>
      <c r="Y513" s="140"/>
      <c r="Z513" s="1"/>
      <c r="AA513" s="1"/>
    </row>
    <row r="514" spans="1:27" x14ac:dyDescent="0.2">
      <c r="A514" s="1"/>
      <c r="B514" s="1"/>
      <c r="C514" s="66"/>
      <c r="D514" s="1"/>
      <c r="E514" s="1"/>
      <c r="F514" s="5"/>
      <c r="G514" s="11"/>
      <c r="H514" s="140"/>
      <c r="I514" s="140"/>
      <c r="J514" s="140"/>
      <c r="K514" s="140"/>
      <c r="L514" s="140"/>
      <c r="M514" s="140"/>
      <c r="N514" s="140"/>
      <c r="O514" s="140"/>
      <c r="P514" s="140"/>
      <c r="Q514" s="140"/>
      <c r="R514" s="140"/>
      <c r="S514" s="140"/>
      <c r="T514" s="140"/>
      <c r="U514" s="140"/>
      <c r="V514" s="140"/>
      <c r="W514" s="140"/>
      <c r="X514" s="140"/>
      <c r="Y514" s="140"/>
      <c r="Z514" s="1"/>
      <c r="AA514" s="1"/>
    </row>
    <row r="515" spans="1:27" x14ac:dyDescent="0.2">
      <c r="A515" s="1"/>
      <c r="B515" s="1"/>
      <c r="C515" s="66"/>
      <c r="D515" s="1"/>
      <c r="E515" s="1"/>
      <c r="F515" s="5"/>
      <c r="G515" s="11"/>
      <c r="H515" s="140"/>
      <c r="I515" s="140"/>
      <c r="J515" s="140"/>
      <c r="K515" s="140"/>
      <c r="L515" s="140"/>
      <c r="M515" s="140"/>
      <c r="N515" s="140"/>
      <c r="O515" s="140"/>
      <c r="P515" s="140"/>
      <c r="Q515" s="140"/>
      <c r="R515" s="140"/>
      <c r="S515" s="140"/>
      <c r="T515" s="140"/>
      <c r="U515" s="140"/>
      <c r="V515" s="140"/>
      <c r="W515" s="140"/>
      <c r="X515" s="140"/>
      <c r="Y515" s="140"/>
      <c r="Z515" s="1"/>
      <c r="AA515" s="1"/>
    </row>
    <row r="516" spans="1:27" x14ac:dyDescent="0.2">
      <c r="A516" s="1"/>
      <c r="B516" s="1"/>
      <c r="C516" s="66"/>
      <c r="D516" s="1"/>
      <c r="E516" s="1"/>
      <c r="F516" s="5"/>
      <c r="G516" s="11"/>
      <c r="H516" s="140"/>
      <c r="I516" s="140"/>
      <c r="J516" s="140"/>
      <c r="K516" s="140"/>
      <c r="L516" s="140"/>
      <c r="M516" s="140"/>
      <c r="N516" s="140"/>
      <c r="O516" s="140"/>
      <c r="P516" s="140"/>
      <c r="Q516" s="140"/>
      <c r="R516" s="140"/>
      <c r="S516" s="140"/>
      <c r="T516" s="140"/>
      <c r="U516" s="140"/>
      <c r="V516" s="140"/>
      <c r="W516" s="140"/>
      <c r="X516" s="140"/>
      <c r="Y516" s="140"/>
      <c r="Z516" s="1"/>
      <c r="AA516" s="1"/>
    </row>
    <row r="517" spans="1:27" x14ac:dyDescent="0.2">
      <c r="A517" s="1"/>
      <c r="B517" s="1"/>
      <c r="C517" s="66"/>
      <c r="D517" s="1"/>
      <c r="E517" s="1"/>
      <c r="F517" s="5"/>
      <c r="G517" s="11"/>
      <c r="H517" s="140"/>
      <c r="I517" s="140"/>
      <c r="J517" s="140"/>
      <c r="K517" s="140"/>
      <c r="L517" s="140"/>
      <c r="M517" s="140"/>
      <c r="N517" s="140"/>
      <c r="O517" s="140"/>
      <c r="P517" s="140"/>
      <c r="Q517" s="140"/>
      <c r="R517" s="140"/>
      <c r="S517" s="140"/>
      <c r="T517" s="140"/>
      <c r="U517" s="140"/>
      <c r="V517" s="140"/>
      <c r="W517" s="140"/>
      <c r="X517" s="140"/>
      <c r="Y517" s="140"/>
      <c r="Z517" s="1"/>
      <c r="AA517" s="1"/>
    </row>
    <row r="518" spans="1:27" x14ac:dyDescent="0.2">
      <c r="A518" s="1"/>
      <c r="B518" s="1"/>
      <c r="C518" s="66"/>
      <c r="D518" s="1"/>
      <c r="E518" s="1"/>
      <c r="F518" s="5"/>
      <c r="G518" s="11"/>
      <c r="H518" s="140"/>
      <c r="I518" s="140"/>
      <c r="J518" s="140"/>
      <c r="K518" s="140"/>
      <c r="L518" s="140"/>
      <c r="M518" s="140"/>
      <c r="N518" s="140"/>
      <c r="O518" s="140"/>
      <c r="P518" s="140"/>
      <c r="Q518" s="140"/>
      <c r="R518" s="140"/>
      <c r="S518" s="140"/>
      <c r="T518" s="140"/>
      <c r="U518" s="140"/>
      <c r="V518" s="140"/>
      <c r="W518" s="140"/>
      <c r="X518" s="140"/>
      <c r="Y518" s="140"/>
      <c r="Z518" s="1"/>
      <c r="AA518" s="1"/>
    </row>
    <row r="519" spans="1:27" x14ac:dyDescent="0.2">
      <c r="A519" s="1"/>
      <c r="B519" s="1"/>
      <c r="C519" s="66"/>
      <c r="D519" s="1"/>
      <c r="E519" s="1"/>
      <c r="F519" s="5"/>
      <c r="G519" s="11"/>
      <c r="H519" s="140"/>
      <c r="I519" s="140"/>
      <c r="J519" s="140"/>
      <c r="K519" s="140"/>
      <c r="L519" s="140"/>
      <c r="M519" s="140"/>
      <c r="N519" s="140"/>
      <c r="O519" s="140"/>
      <c r="P519" s="140"/>
      <c r="Q519" s="140"/>
      <c r="R519" s="140"/>
      <c r="S519" s="140"/>
      <c r="T519" s="140"/>
      <c r="U519" s="140"/>
      <c r="V519" s="140"/>
      <c r="W519" s="140"/>
      <c r="X519" s="140"/>
      <c r="Y519" s="140"/>
      <c r="Z519" s="1"/>
      <c r="AA519" s="1"/>
    </row>
    <row r="520" spans="1:27" x14ac:dyDescent="0.2">
      <c r="A520" s="1"/>
      <c r="B520" s="1"/>
      <c r="C520" s="66"/>
      <c r="D520" s="1"/>
      <c r="E520" s="1"/>
      <c r="F520" s="5"/>
      <c r="G520" s="11"/>
      <c r="H520" s="140"/>
      <c r="I520" s="140"/>
      <c r="J520" s="140"/>
      <c r="K520" s="140"/>
      <c r="L520" s="140"/>
      <c r="M520" s="140"/>
      <c r="N520" s="140"/>
      <c r="O520" s="140"/>
      <c r="P520" s="140"/>
      <c r="Q520" s="140"/>
      <c r="R520" s="140"/>
      <c r="S520" s="140"/>
      <c r="T520" s="140"/>
      <c r="U520" s="140"/>
      <c r="V520" s="140"/>
      <c r="W520" s="140"/>
      <c r="X520" s="140"/>
      <c r="Y520" s="140"/>
      <c r="Z520" s="1"/>
      <c r="AA520" s="1"/>
    </row>
    <row r="521" spans="1:27" x14ac:dyDescent="0.2">
      <c r="A521" s="1"/>
      <c r="B521" s="1"/>
      <c r="C521" s="66"/>
      <c r="D521" s="1"/>
      <c r="E521" s="1"/>
      <c r="F521" s="5"/>
      <c r="G521" s="11"/>
      <c r="H521" s="140"/>
      <c r="I521" s="140"/>
      <c r="J521" s="140"/>
      <c r="K521" s="140"/>
      <c r="L521" s="140"/>
      <c r="M521" s="140"/>
      <c r="N521" s="140"/>
      <c r="O521" s="140"/>
      <c r="P521" s="140"/>
      <c r="Q521" s="140"/>
      <c r="R521" s="140"/>
      <c r="S521" s="140"/>
      <c r="T521" s="140"/>
      <c r="U521" s="140"/>
      <c r="V521" s="140"/>
      <c r="W521" s="140"/>
      <c r="X521" s="140"/>
      <c r="Y521" s="140"/>
      <c r="Z521" s="1"/>
      <c r="AA521" s="1"/>
    </row>
    <row r="522" spans="1:27" x14ac:dyDescent="0.2">
      <c r="A522" s="1"/>
      <c r="B522" s="1"/>
      <c r="C522" s="66"/>
      <c r="D522" s="1"/>
      <c r="E522" s="1"/>
      <c r="F522" s="5"/>
      <c r="G522" s="11"/>
      <c r="H522" s="140"/>
      <c r="I522" s="140"/>
      <c r="J522" s="140"/>
      <c r="K522" s="140"/>
      <c r="L522" s="140"/>
      <c r="M522" s="140"/>
      <c r="N522" s="140"/>
      <c r="O522" s="140"/>
      <c r="P522" s="140"/>
      <c r="Q522" s="140"/>
      <c r="R522" s="140"/>
      <c r="S522" s="140"/>
      <c r="T522" s="140"/>
      <c r="U522" s="140"/>
      <c r="V522" s="140"/>
      <c r="W522" s="140"/>
      <c r="X522" s="140"/>
      <c r="Y522" s="140"/>
      <c r="Z522" s="1"/>
      <c r="AA522" s="1"/>
    </row>
    <row r="523" spans="1:27" x14ac:dyDescent="0.2">
      <c r="A523" s="1"/>
      <c r="B523" s="1"/>
      <c r="C523" s="66"/>
      <c r="D523" s="1"/>
      <c r="E523" s="1"/>
      <c r="F523" s="5"/>
      <c r="G523" s="11"/>
      <c r="H523" s="140"/>
      <c r="I523" s="140"/>
      <c r="J523" s="140"/>
      <c r="K523" s="140"/>
      <c r="L523" s="140"/>
      <c r="M523" s="140"/>
      <c r="N523" s="140"/>
      <c r="O523" s="140"/>
      <c r="P523" s="140"/>
      <c r="Q523" s="140"/>
      <c r="R523" s="140"/>
      <c r="S523" s="140"/>
      <c r="T523" s="140"/>
      <c r="U523" s="140"/>
      <c r="V523" s="140"/>
      <c r="W523" s="140"/>
      <c r="X523" s="140"/>
      <c r="Y523" s="140"/>
      <c r="Z523" s="1"/>
      <c r="AA523" s="1"/>
    </row>
    <row r="524" spans="1:27" x14ac:dyDescent="0.2">
      <c r="A524" s="1"/>
      <c r="B524" s="1"/>
      <c r="C524" s="66"/>
      <c r="D524" s="1"/>
      <c r="E524" s="1"/>
      <c r="F524" s="5"/>
      <c r="G524" s="11"/>
      <c r="H524" s="140"/>
      <c r="I524" s="140"/>
      <c r="J524" s="140"/>
      <c r="K524" s="140"/>
      <c r="L524" s="140"/>
      <c r="M524" s="140"/>
      <c r="N524" s="140"/>
      <c r="O524" s="140"/>
      <c r="P524" s="140"/>
      <c r="Q524" s="140"/>
      <c r="R524" s="140"/>
      <c r="S524" s="140"/>
      <c r="T524" s="140"/>
      <c r="U524" s="140"/>
      <c r="V524" s="140"/>
      <c r="W524" s="140"/>
      <c r="X524" s="140"/>
      <c r="Y524" s="140"/>
      <c r="Z524" s="1"/>
      <c r="AA524" s="1"/>
    </row>
    <row r="525" spans="1:27" x14ac:dyDescent="0.2">
      <c r="A525" s="1"/>
      <c r="B525" s="1"/>
      <c r="C525" s="66"/>
      <c r="D525" s="1"/>
      <c r="E525" s="1"/>
      <c r="F525" s="5"/>
      <c r="G525" s="11"/>
      <c r="H525" s="140"/>
      <c r="I525" s="140"/>
      <c r="J525" s="140"/>
      <c r="K525" s="140"/>
      <c r="L525" s="140"/>
      <c r="M525" s="140"/>
      <c r="N525" s="140"/>
      <c r="O525" s="140"/>
      <c r="P525" s="140"/>
      <c r="Q525" s="140"/>
      <c r="R525" s="140"/>
      <c r="S525" s="140"/>
      <c r="T525" s="140"/>
      <c r="U525" s="140"/>
      <c r="V525" s="140"/>
      <c r="W525" s="140"/>
      <c r="X525" s="140"/>
      <c r="Y525" s="140"/>
      <c r="Z525" s="1"/>
      <c r="AA525" s="1"/>
    </row>
    <row r="526" spans="1:27" x14ac:dyDescent="0.2">
      <c r="A526" s="1"/>
      <c r="B526" s="1"/>
      <c r="C526" s="66"/>
      <c r="D526" s="1"/>
      <c r="E526" s="1"/>
      <c r="F526" s="5"/>
      <c r="G526" s="11"/>
      <c r="H526" s="140"/>
      <c r="I526" s="140"/>
      <c r="J526" s="140"/>
      <c r="K526" s="140"/>
      <c r="L526" s="140"/>
      <c r="M526" s="140"/>
      <c r="N526" s="140"/>
      <c r="O526" s="140"/>
      <c r="P526" s="140"/>
      <c r="Q526" s="140"/>
      <c r="R526" s="140"/>
      <c r="S526" s="140"/>
      <c r="T526" s="140"/>
      <c r="U526" s="140"/>
      <c r="V526" s="140"/>
      <c r="W526" s="140"/>
      <c r="X526" s="140"/>
      <c r="Y526" s="140"/>
      <c r="Z526" s="1"/>
      <c r="AA526" s="1"/>
    </row>
  </sheetData>
  <mergeCells count="266">
    <mergeCell ref="B148:B149"/>
    <mergeCell ref="C148:C149"/>
    <mergeCell ref="F148:F149"/>
    <mergeCell ref="G148:G149"/>
    <mergeCell ref="B142:B143"/>
    <mergeCell ref="C142:C143"/>
    <mergeCell ref="F142:F143"/>
    <mergeCell ref="G142:G143"/>
    <mergeCell ref="B145:B146"/>
    <mergeCell ref="C145:C146"/>
    <mergeCell ref="F145:F146"/>
    <mergeCell ref="G145:G146"/>
    <mergeCell ref="B138:B139"/>
    <mergeCell ref="C138:C139"/>
    <mergeCell ref="F138:F139"/>
    <mergeCell ref="G138:G139"/>
    <mergeCell ref="B140:B141"/>
    <mergeCell ref="C140:C141"/>
    <mergeCell ref="F140:F141"/>
    <mergeCell ref="G140:G141"/>
    <mergeCell ref="B134:B135"/>
    <mergeCell ref="C134:C135"/>
    <mergeCell ref="F134:F135"/>
    <mergeCell ref="G134:G135"/>
    <mergeCell ref="B136:B137"/>
    <mergeCell ref="C136:C137"/>
    <mergeCell ref="F136:F137"/>
    <mergeCell ref="G136:G137"/>
    <mergeCell ref="B129:B130"/>
    <mergeCell ref="C129:C130"/>
    <mergeCell ref="F129:F130"/>
    <mergeCell ref="G129:G130"/>
    <mergeCell ref="B132:B133"/>
    <mergeCell ref="C132:C133"/>
    <mergeCell ref="F132:F133"/>
    <mergeCell ref="G132:G133"/>
    <mergeCell ref="B124:B125"/>
    <mergeCell ref="C124:C125"/>
    <mergeCell ref="F124:F125"/>
    <mergeCell ref="G124:G125"/>
    <mergeCell ref="B126:B127"/>
    <mergeCell ref="C126:C127"/>
    <mergeCell ref="F126:F127"/>
    <mergeCell ref="G126:G127"/>
    <mergeCell ref="B120:B121"/>
    <mergeCell ref="C120:C121"/>
    <mergeCell ref="F120:F121"/>
    <mergeCell ref="G120:G121"/>
    <mergeCell ref="B122:B123"/>
    <mergeCell ref="C122:C123"/>
    <mergeCell ref="F122:F123"/>
    <mergeCell ref="G122:G123"/>
    <mergeCell ref="B116:B117"/>
    <mergeCell ref="C116:C117"/>
    <mergeCell ref="F116:F117"/>
    <mergeCell ref="G116:G117"/>
    <mergeCell ref="B118:B119"/>
    <mergeCell ref="C118:C119"/>
    <mergeCell ref="F118:F119"/>
    <mergeCell ref="G118:G119"/>
    <mergeCell ref="B111:B112"/>
    <mergeCell ref="C111:C112"/>
    <mergeCell ref="F111:F112"/>
    <mergeCell ref="G111:G112"/>
    <mergeCell ref="B113:B114"/>
    <mergeCell ref="C113:C114"/>
    <mergeCell ref="F113:F114"/>
    <mergeCell ref="G113:G114"/>
    <mergeCell ref="B107:B108"/>
    <mergeCell ref="C107:C108"/>
    <mergeCell ref="F107:F108"/>
    <mergeCell ref="G107:G108"/>
    <mergeCell ref="B109:B110"/>
    <mergeCell ref="C109:C110"/>
    <mergeCell ref="F109:F110"/>
    <mergeCell ref="G109:G110"/>
    <mergeCell ref="B103:B104"/>
    <mergeCell ref="C103:C104"/>
    <mergeCell ref="F103:F104"/>
    <mergeCell ref="G103:G104"/>
    <mergeCell ref="B105:B106"/>
    <mergeCell ref="C105:C106"/>
    <mergeCell ref="F105:F106"/>
    <mergeCell ref="G105:G106"/>
    <mergeCell ref="B98:B99"/>
    <mergeCell ref="C98:C99"/>
    <mergeCell ref="F98:F99"/>
    <mergeCell ref="G98:G99"/>
    <mergeCell ref="B100:B101"/>
    <mergeCell ref="C100:C101"/>
    <mergeCell ref="F100:F101"/>
    <mergeCell ref="G100:G101"/>
    <mergeCell ref="B94:B95"/>
    <mergeCell ref="C94:C95"/>
    <mergeCell ref="F94:F95"/>
    <mergeCell ref="G94:G95"/>
    <mergeCell ref="B96:B97"/>
    <mergeCell ref="C96:C97"/>
    <mergeCell ref="F96:F97"/>
    <mergeCell ref="G96:G97"/>
    <mergeCell ref="B90:B91"/>
    <mergeCell ref="C90:C91"/>
    <mergeCell ref="F90:F91"/>
    <mergeCell ref="G90:G91"/>
    <mergeCell ref="B92:B93"/>
    <mergeCell ref="C92:C93"/>
    <mergeCell ref="F92:F93"/>
    <mergeCell ref="G92:G93"/>
    <mergeCell ref="B85:B86"/>
    <mergeCell ref="C85:C86"/>
    <mergeCell ref="F85:F86"/>
    <mergeCell ref="G85:G86"/>
    <mergeCell ref="B87:B88"/>
    <mergeCell ref="C87:C88"/>
    <mergeCell ref="F87:F88"/>
    <mergeCell ref="G87:G88"/>
    <mergeCell ref="B81:B82"/>
    <mergeCell ref="C81:C82"/>
    <mergeCell ref="F81:F82"/>
    <mergeCell ref="G81:G82"/>
    <mergeCell ref="B83:B84"/>
    <mergeCell ref="C83:C84"/>
    <mergeCell ref="F83:F84"/>
    <mergeCell ref="G83:G84"/>
    <mergeCell ref="B77:B78"/>
    <mergeCell ref="C77:C78"/>
    <mergeCell ref="F77:F78"/>
    <mergeCell ref="G77:G78"/>
    <mergeCell ref="B79:B80"/>
    <mergeCell ref="C79:C80"/>
    <mergeCell ref="F79:F80"/>
    <mergeCell ref="G79:G80"/>
    <mergeCell ref="B72:B73"/>
    <mergeCell ref="C72:C73"/>
    <mergeCell ref="F72:F73"/>
    <mergeCell ref="G72:G73"/>
    <mergeCell ref="B74:B75"/>
    <mergeCell ref="C74:C75"/>
    <mergeCell ref="F74:F75"/>
    <mergeCell ref="G74:G75"/>
    <mergeCell ref="B68:B69"/>
    <mergeCell ref="C68:C69"/>
    <mergeCell ref="F68:F69"/>
    <mergeCell ref="G68:G69"/>
    <mergeCell ref="B70:B71"/>
    <mergeCell ref="C70:C71"/>
    <mergeCell ref="F70:F71"/>
    <mergeCell ref="G70:G71"/>
    <mergeCell ref="B64:B65"/>
    <mergeCell ref="C64:C65"/>
    <mergeCell ref="F64:F65"/>
    <mergeCell ref="G64:G65"/>
    <mergeCell ref="B66:B67"/>
    <mergeCell ref="C66:C67"/>
    <mergeCell ref="F66:F67"/>
    <mergeCell ref="G66:G67"/>
    <mergeCell ref="B59:B60"/>
    <mergeCell ref="C59:C60"/>
    <mergeCell ref="F59:F60"/>
    <mergeCell ref="G59:G60"/>
    <mergeCell ref="B61:B62"/>
    <mergeCell ref="C61:C62"/>
    <mergeCell ref="F61:F62"/>
    <mergeCell ref="G61:G62"/>
    <mergeCell ref="B55:B56"/>
    <mergeCell ref="C55:C56"/>
    <mergeCell ref="F55:F56"/>
    <mergeCell ref="G55:G56"/>
    <mergeCell ref="B57:B58"/>
    <mergeCell ref="C57:C58"/>
    <mergeCell ref="F57:F58"/>
    <mergeCell ref="G57:G58"/>
    <mergeCell ref="B51:B52"/>
    <mergeCell ref="C51:C52"/>
    <mergeCell ref="F51:F52"/>
    <mergeCell ref="G51:G52"/>
    <mergeCell ref="B53:B54"/>
    <mergeCell ref="C53:C54"/>
    <mergeCell ref="F53:F54"/>
    <mergeCell ref="G53:G54"/>
    <mergeCell ref="B46:B47"/>
    <mergeCell ref="C46:C47"/>
    <mergeCell ref="F46:F47"/>
    <mergeCell ref="G46:G47"/>
    <mergeCell ref="B48:B49"/>
    <mergeCell ref="C48:C49"/>
    <mergeCell ref="F48:F49"/>
    <mergeCell ref="G48:G49"/>
    <mergeCell ref="B42:B43"/>
    <mergeCell ref="C42:C43"/>
    <mergeCell ref="F42:F43"/>
    <mergeCell ref="G42:G43"/>
    <mergeCell ref="B44:B45"/>
    <mergeCell ref="C44:C45"/>
    <mergeCell ref="F44:F45"/>
    <mergeCell ref="G44:G45"/>
    <mergeCell ref="B38:B39"/>
    <mergeCell ref="C38:C39"/>
    <mergeCell ref="F38:F39"/>
    <mergeCell ref="G38:G39"/>
    <mergeCell ref="B40:B41"/>
    <mergeCell ref="C40:C41"/>
    <mergeCell ref="F40:F41"/>
    <mergeCell ref="G40:G41"/>
    <mergeCell ref="B33:B34"/>
    <mergeCell ref="C33:C34"/>
    <mergeCell ref="F33:F34"/>
    <mergeCell ref="G33:G34"/>
    <mergeCell ref="B35:B36"/>
    <mergeCell ref="C35:C36"/>
    <mergeCell ref="F35:F36"/>
    <mergeCell ref="G35:G36"/>
    <mergeCell ref="B29:B30"/>
    <mergeCell ref="C29:C30"/>
    <mergeCell ref="F29:F30"/>
    <mergeCell ref="G29:G30"/>
    <mergeCell ref="B31:B32"/>
    <mergeCell ref="C31:C32"/>
    <mergeCell ref="F31:F32"/>
    <mergeCell ref="G31:G32"/>
    <mergeCell ref="B25:B26"/>
    <mergeCell ref="C25:C26"/>
    <mergeCell ref="F25:F26"/>
    <mergeCell ref="G25:G26"/>
    <mergeCell ref="B27:B28"/>
    <mergeCell ref="C27:C28"/>
    <mergeCell ref="F27:F28"/>
    <mergeCell ref="G27:G28"/>
    <mergeCell ref="B20:B21"/>
    <mergeCell ref="C20:C21"/>
    <mergeCell ref="F20:F21"/>
    <mergeCell ref="G20:G21"/>
    <mergeCell ref="B22:B23"/>
    <mergeCell ref="C22:C23"/>
    <mergeCell ref="F22:F23"/>
    <mergeCell ref="G22:G23"/>
    <mergeCell ref="B15:B16"/>
    <mergeCell ref="C15:C16"/>
    <mergeCell ref="E15:E16"/>
    <mergeCell ref="F15:F16"/>
    <mergeCell ref="G15:G16"/>
    <mergeCell ref="B17:B18"/>
    <mergeCell ref="C17:C18"/>
    <mergeCell ref="E17:E18"/>
    <mergeCell ref="F17:F18"/>
    <mergeCell ref="G17:G18"/>
    <mergeCell ref="B11:B12"/>
    <mergeCell ref="C11:C12"/>
    <mergeCell ref="E11:E12"/>
    <mergeCell ref="F11:F12"/>
    <mergeCell ref="G11:G12"/>
    <mergeCell ref="B13:B14"/>
    <mergeCell ref="C13:C14"/>
    <mergeCell ref="E13:E14"/>
    <mergeCell ref="F13:F14"/>
    <mergeCell ref="G13:G14"/>
    <mergeCell ref="B6:B7"/>
    <mergeCell ref="C6:C7"/>
    <mergeCell ref="E6:E7"/>
    <mergeCell ref="F6:F7"/>
    <mergeCell ref="G6:G7"/>
    <mergeCell ref="B9:B10"/>
    <mergeCell ref="C9:C10"/>
    <mergeCell ref="E9:E10"/>
    <mergeCell ref="F9:F10"/>
    <mergeCell ref="G9:G10"/>
  </mergeCells>
  <conditionalFormatting sqref="H5:Y5">
    <cfRule type="cellIs" dxfId="73" priority="77" operator="greaterThan">
      <formula>0</formula>
    </cfRule>
  </conditionalFormatting>
  <conditionalFormatting sqref="H6:Y7">
    <cfRule type="cellIs" dxfId="72" priority="84" stopIfTrue="1" operator="greaterThan">
      <formula>0</formula>
    </cfRule>
  </conditionalFormatting>
  <conditionalFormatting sqref="H8:Y8">
    <cfRule type="cellIs" dxfId="71" priority="76" operator="greaterThan">
      <formula>0</formula>
    </cfRule>
  </conditionalFormatting>
  <conditionalFormatting sqref="H9:Y18">
    <cfRule type="cellIs" dxfId="70" priority="83" stopIfTrue="1" operator="greaterThan">
      <formula>0</formula>
    </cfRule>
  </conditionalFormatting>
  <conditionalFormatting sqref="H19:Y19">
    <cfRule type="cellIs" dxfId="69" priority="75" operator="greaterThan">
      <formula>0</formula>
    </cfRule>
  </conditionalFormatting>
  <conditionalFormatting sqref="H20:Y23">
    <cfRule type="cellIs" dxfId="68" priority="54" stopIfTrue="1" operator="greaterThan">
      <formula>0</formula>
    </cfRule>
  </conditionalFormatting>
  <conditionalFormatting sqref="H24:Y24">
    <cfRule type="cellIs" dxfId="67" priority="74" operator="greaterThan">
      <formula>0</formula>
    </cfRule>
  </conditionalFormatting>
  <conditionalFormatting sqref="H25:Y36">
    <cfRule type="cellIs" dxfId="66" priority="53" stopIfTrue="1" operator="greaterThan">
      <formula>0</formula>
    </cfRule>
  </conditionalFormatting>
  <conditionalFormatting sqref="H37:Y37">
    <cfRule type="cellIs" dxfId="65" priority="73" operator="greaterThan">
      <formula>0</formula>
    </cfRule>
  </conditionalFormatting>
  <conditionalFormatting sqref="H38:Y49">
    <cfRule type="cellIs" dxfId="64" priority="47" stopIfTrue="1" operator="greaterThan">
      <formula>0</formula>
    </cfRule>
  </conditionalFormatting>
  <conditionalFormatting sqref="H50:Y50">
    <cfRule type="cellIs" dxfId="63" priority="72" operator="greaterThan">
      <formula>0</formula>
    </cfRule>
  </conditionalFormatting>
  <conditionalFormatting sqref="H51:Y62">
    <cfRule type="cellIs" dxfId="62" priority="41" stopIfTrue="1" operator="greaterThan">
      <formula>0</formula>
    </cfRule>
  </conditionalFormatting>
  <conditionalFormatting sqref="H63:Y63">
    <cfRule type="cellIs" dxfId="61" priority="71" operator="greaterThan">
      <formula>0</formula>
    </cfRule>
  </conditionalFormatting>
  <conditionalFormatting sqref="H64:Y75">
    <cfRule type="cellIs" dxfId="60" priority="35" stopIfTrue="1" operator="greaterThan">
      <formula>0</formula>
    </cfRule>
  </conditionalFormatting>
  <conditionalFormatting sqref="H76:Y76">
    <cfRule type="cellIs" dxfId="59" priority="70" operator="greaterThan">
      <formula>0</formula>
    </cfRule>
  </conditionalFormatting>
  <conditionalFormatting sqref="H77:Y88">
    <cfRule type="cellIs" dxfId="58" priority="29" stopIfTrue="1" operator="greaterThan">
      <formula>0</formula>
    </cfRule>
  </conditionalFormatting>
  <conditionalFormatting sqref="H89:Y89">
    <cfRule type="cellIs" dxfId="57" priority="69" operator="greaterThan">
      <formula>0</formula>
    </cfRule>
  </conditionalFormatting>
  <conditionalFormatting sqref="H90:Y101">
    <cfRule type="cellIs" dxfId="56" priority="22" stopIfTrue="1" operator="greaterThan">
      <formula>0</formula>
    </cfRule>
  </conditionalFormatting>
  <conditionalFormatting sqref="H102:Y102">
    <cfRule type="cellIs" dxfId="55" priority="68" operator="greaterThan">
      <formula>0</formula>
    </cfRule>
  </conditionalFormatting>
  <conditionalFormatting sqref="H103:Y114">
    <cfRule type="cellIs" dxfId="54" priority="16" stopIfTrue="1" operator="greaterThan">
      <formula>0</formula>
    </cfRule>
  </conditionalFormatting>
  <conditionalFormatting sqref="H115:Y115">
    <cfRule type="cellIs" dxfId="53" priority="67" operator="greaterThan">
      <formula>0</formula>
    </cfRule>
  </conditionalFormatting>
  <conditionalFormatting sqref="H116:Y127">
    <cfRule type="cellIs" dxfId="52" priority="10" stopIfTrue="1" operator="greaterThan">
      <formula>0</formula>
    </cfRule>
  </conditionalFormatting>
  <conditionalFormatting sqref="H128:Y128">
    <cfRule type="cellIs" dxfId="51" priority="63" operator="greaterThan">
      <formula>0</formula>
    </cfRule>
  </conditionalFormatting>
  <conditionalFormatting sqref="H129:Y130">
    <cfRule type="cellIs" dxfId="50" priority="9" stopIfTrue="1" operator="greaterThan">
      <formula>0</formula>
    </cfRule>
  </conditionalFormatting>
  <conditionalFormatting sqref="H131:Y131">
    <cfRule type="cellIs" dxfId="49" priority="66" operator="greaterThan">
      <formula>0</formula>
    </cfRule>
  </conditionalFormatting>
  <conditionalFormatting sqref="H132:Y143">
    <cfRule type="cellIs" dxfId="48" priority="3" stopIfTrue="1" operator="greaterThan">
      <formula>0</formula>
    </cfRule>
  </conditionalFormatting>
  <conditionalFormatting sqref="H144:Y144">
    <cfRule type="cellIs" dxfId="47" priority="65" operator="greaterThan">
      <formula>0</formula>
    </cfRule>
  </conditionalFormatting>
  <conditionalFormatting sqref="H145:Y146">
    <cfRule type="cellIs" dxfId="46" priority="2" stopIfTrue="1" operator="greaterThan">
      <formula>0</formula>
    </cfRule>
  </conditionalFormatting>
  <conditionalFormatting sqref="H147:Y147">
    <cfRule type="cellIs" dxfId="45" priority="64" operator="greaterThan">
      <formula>0</formula>
    </cfRule>
  </conditionalFormatting>
  <conditionalFormatting sqref="H148:Y149">
    <cfRule type="cellIs" dxfId="44" priority="1" stopIfTrue="1" operator="greaterThan">
      <formula>0</formula>
    </cfRule>
  </conditionalFormatting>
  <printOptions horizontalCentered="1"/>
  <pageMargins left="0.43307086614173229" right="0.47244094488188981" top="0.98425196850393704" bottom="0.78740157480314965" header="0.51181102362204722" footer="0.51181102362204722"/>
  <pageSetup paperSize="9" scale="53" fitToHeight="2" pageOrder="overThenDown" orientation="landscape" horizontalDpi="4294967295" verticalDpi="4294967295" r:id="rId1"/>
  <headerFooter alignWithMargins="0"/>
  <rowBreaks count="2" manualBreakCount="2">
    <brk id="62" min="1" max="25" man="1"/>
    <brk id="127" min="1" max="25" man="1"/>
  </rowBreaks>
  <colBreaks count="1" manualBreakCount="1">
    <brk id="16" min="1" max="15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  <pageSetUpPr fitToPage="1"/>
  </sheetPr>
  <dimension ref="A1:AB526"/>
  <sheetViews>
    <sheetView showZeros="0" tabSelected="1" view="pageBreakPreview" topLeftCell="B109" zoomScale="60" zoomScaleNormal="130" workbookViewId="0">
      <selection activeCell="B15" sqref="B15:B18"/>
    </sheetView>
  </sheetViews>
  <sheetFormatPr defaultRowHeight="12.75" outlineLevelRow="1" outlineLevelCol="1" x14ac:dyDescent="0.2"/>
  <cols>
    <col min="1" max="1" width="3.85546875" customWidth="1"/>
    <col min="2" max="2" width="97.85546875" customWidth="1"/>
    <col min="3" max="3" width="11.85546875" style="69" customWidth="1"/>
    <col min="4" max="4" width="10.85546875" hidden="1" customWidth="1"/>
    <col min="5" max="5" width="9.85546875" hidden="1" customWidth="1"/>
    <col min="6" max="6" width="9.42578125" style="8" hidden="1" customWidth="1" outlineLevel="1"/>
    <col min="7" max="7" width="21.7109375" style="14" bestFit="1" customWidth="1" outlineLevel="1"/>
    <col min="8" max="25" width="11.42578125" style="151" customWidth="1"/>
    <col min="26" max="26" width="15.5703125" hidden="1" customWidth="1" outlineLevel="1"/>
    <col min="27" max="27" width="8.85546875" collapsed="1"/>
    <col min="28" max="28" width="10.28515625" bestFit="1" customWidth="1"/>
  </cols>
  <sheetData>
    <row r="1" spans="1:28" ht="13.5" thickBot="1" x14ac:dyDescent="0.25">
      <c r="A1" s="1"/>
      <c r="B1" s="1"/>
      <c r="C1" s="66"/>
      <c r="D1" s="1"/>
      <c r="E1" s="1"/>
      <c r="F1" s="5"/>
      <c r="G1" s="11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"/>
      <c r="AA1" s="1"/>
    </row>
    <row r="2" spans="1:28" ht="39" customHeight="1" x14ac:dyDescent="0.2">
      <c r="A2" s="9"/>
      <c r="B2" s="3" t="s">
        <v>10</v>
      </c>
      <c r="C2" s="67"/>
      <c r="D2" s="49"/>
      <c r="E2" s="49"/>
      <c r="F2" s="6"/>
      <c r="G2" s="12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4"/>
    </row>
    <row r="3" spans="1:28" x14ac:dyDescent="0.2">
      <c r="A3" s="10"/>
      <c r="B3" s="15" t="s">
        <v>0</v>
      </c>
      <c r="C3" s="50" t="s">
        <v>136</v>
      </c>
      <c r="D3" s="50"/>
      <c r="E3" s="50"/>
      <c r="F3" s="16" t="s">
        <v>8</v>
      </c>
      <c r="G3" s="17" t="s">
        <v>3</v>
      </c>
      <c r="H3" s="142" t="s">
        <v>9</v>
      </c>
      <c r="I3" s="142" t="s">
        <v>9</v>
      </c>
      <c r="J3" s="142" t="s">
        <v>9</v>
      </c>
      <c r="K3" s="142" t="s">
        <v>9</v>
      </c>
      <c r="L3" s="142" t="s">
        <v>9</v>
      </c>
      <c r="M3" s="142" t="s">
        <v>9</v>
      </c>
      <c r="N3" s="142" t="s">
        <v>9</v>
      </c>
      <c r="O3" s="142" t="s">
        <v>9</v>
      </c>
      <c r="P3" s="142" t="s">
        <v>9</v>
      </c>
      <c r="Q3" s="142" t="s">
        <v>9</v>
      </c>
      <c r="R3" s="142" t="s">
        <v>9</v>
      </c>
      <c r="S3" s="142" t="s">
        <v>9</v>
      </c>
      <c r="T3" s="142" t="s">
        <v>9</v>
      </c>
      <c r="U3" s="142" t="s">
        <v>9</v>
      </c>
      <c r="V3" s="142" t="s">
        <v>9</v>
      </c>
      <c r="W3" s="142" t="s">
        <v>9</v>
      </c>
      <c r="X3" s="142" t="s">
        <v>9</v>
      </c>
      <c r="Y3" s="142" t="s">
        <v>9</v>
      </c>
      <c r="Z3" s="18" t="s">
        <v>2</v>
      </c>
      <c r="AA3" s="1"/>
    </row>
    <row r="4" spans="1:28" x14ac:dyDescent="0.2">
      <c r="A4" s="10"/>
      <c r="B4" s="19"/>
      <c r="C4" s="51" t="s">
        <v>137</v>
      </c>
      <c r="D4" s="51"/>
      <c r="E4" s="51"/>
      <c r="F4" s="20"/>
      <c r="G4" s="21"/>
      <c r="H4" s="143">
        <v>1</v>
      </c>
      <c r="I4" s="143">
        <v>2</v>
      </c>
      <c r="J4" s="143">
        <v>3</v>
      </c>
      <c r="K4" s="143">
        <v>4</v>
      </c>
      <c r="L4" s="143">
        <v>5</v>
      </c>
      <c r="M4" s="143">
        <v>6</v>
      </c>
      <c r="N4" s="143">
        <v>7</v>
      </c>
      <c r="O4" s="143">
        <v>8</v>
      </c>
      <c r="P4" s="143">
        <v>9</v>
      </c>
      <c r="Q4" s="143">
        <v>10</v>
      </c>
      <c r="R4" s="143">
        <v>11</v>
      </c>
      <c r="S4" s="143">
        <v>12</v>
      </c>
      <c r="T4" s="143">
        <v>13</v>
      </c>
      <c r="U4" s="143">
        <v>14</v>
      </c>
      <c r="V4" s="143">
        <v>15</v>
      </c>
      <c r="W4" s="143">
        <v>16</v>
      </c>
      <c r="X4" s="143">
        <v>17</v>
      </c>
      <c r="Y4" s="143">
        <v>18</v>
      </c>
      <c r="Z4" s="22"/>
      <c r="AA4" s="1"/>
    </row>
    <row r="5" spans="1:28" ht="12.75" customHeight="1" x14ac:dyDescent="0.2">
      <c r="A5" s="10"/>
      <c r="B5" s="30" t="s">
        <v>11</v>
      </c>
      <c r="C5" s="171">
        <f>COUNTIF(H5:Y5,"&gt; 0")</f>
        <v>2</v>
      </c>
      <c r="D5" s="59">
        <f>E5/G150</f>
        <v>1.3486583847689203E-2</v>
      </c>
      <c r="E5" s="65">
        <f>E6</f>
        <v>142632.4</v>
      </c>
      <c r="F5" s="31">
        <f>G5/$G$150</f>
        <v>1.3486583847689203E-2</v>
      </c>
      <c r="G5" s="34">
        <f>G6</f>
        <v>142632.4</v>
      </c>
      <c r="H5" s="144">
        <f>IF(H7&lt;&gt;0,1,0)</f>
        <v>1</v>
      </c>
      <c r="I5" s="144">
        <f t="shared" ref="I5:Y5" si="0">IF(I7&lt;&gt;0,1,0)</f>
        <v>1</v>
      </c>
      <c r="J5" s="144">
        <f t="shared" si="0"/>
        <v>0</v>
      </c>
      <c r="K5" s="144">
        <f t="shared" si="0"/>
        <v>0</v>
      </c>
      <c r="L5" s="144">
        <f t="shared" si="0"/>
        <v>0</v>
      </c>
      <c r="M5" s="144">
        <f t="shared" si="0"/>
        <v>0</v>
      </c>
      <c r="N5" s="144">
        <f t="shared" si="0"/>
        <v>0</v>
      </c>
      <c r="O5" s="144">
        <f t="shared" si="0"/>
        <v>0</v>
      </c>
      <c r="P5" s="144">
        <f t="shared" si="0"/>
        <v>0</v>
      </c>
      <c r="Q5" s="144">
        <f t="shared" si="0"/>
        <v>0</v>
      </c>
      <c r="R5" s="144">
        <f t="shared" si="0"/>
        <v>0</v>
      </c>
      <c r="S5" s="144">
        <f t="shared" si="0"/>
        <v>0</v>
      </c>
      <c r="T5" s="144">
        <f t="shared" si="0"/>
        <v>0</v>
      </c>
      <c r="U5" s="144">
        <f t="shared" si="0"/>
        <v>0</v>
      </c>
      <c r="V5" s="144">
        <f t="shared" si="0"/>
        <v>0</v>
      </c>
      <c r="W5" s="144">
        <f t="shared" si="0"/>
        <v>0</v>
      </c>
      <c r="X5" s="144">
        <f t="shared" si="0"/>
        <v>0</v>
      </c>
      <c r="Y5" s="144">
        <f t="shared" si="0"/>
        <v>0</v>
      </c>
      <c r="Z5" s="38"/>
      <c r="AA5" s="1"/>
      <c r="AB5">
        <f>+H156+I156</f>
        <v>440</v>
      </c>
    </row>
    <row r="6" spans="1:28" ht="12.75" customHeight="1" outlineLevel="1" x14ac:dyDescent="0.2">
      <c r="A6" s="10"/>
      <c r="B6" s="582" t="s">
        <v>190</v>
      </c>
      <c r="C6" s="618"/>
      <c r="D6" s="60"/>
      <c r="E6" s="620">
        <f>'1'!I58</f>
        <v>142632.4</v>
      </c>
      <c r="F6" s="608">
        <f>G6/$G$150</f>
        <v>1.3486583847689203E-2</v>
      </c>
      <c r="G6" s="588">
        <f>'1'!I58</f>
        <v>142632.4</v>
      </c>
      <c r="H6" s="145">
        <f>H7*$G6</f>
        <v>71316.2</v>
      </c>
      <c r="I6" s="145">
        <f t="shared" ref="I6:Y6" si="1">I7*$G6</f>
        <v>71316.2</v>
      </c>
      <c r="J6" s="145">
        <f t="shared" si="1"/>
        <v>0</v>
      </c>
      <c r="K6" s="145">
        <f t="shared" si="1"/>
        <v>0</v>
      </c>
      <c r="L6" s="145">
        <f t="shared" si="1"/>
        <v>0</v>
      </c>
      <c r="M6" s="145">
        <f t="shared" si="1"/>
        <v>0</v>
      </c>
      <c r="N6" s="145">
        <f t="shared" si="1"/>
        <v>0</v>
      </c>
      <c r="O6" s="145">
        <f t="shared" si="1"/>
        <v>0</v>
      </c>
      <c r="P6" s="145">
        <f t="shared" si="1"/>
        <v>0</v>
      </c>
      <c r="Q6" s="145">
        <f t="shared" si="1"/>
        <v>0</v>
      </c>
      <c r="R6" s="145">
        <f t="shared" si="1"/>
        <v>0</v>
      </c>
      <c r="S6" s="145">
        <f t="shared" si="1"/>
        <v>0</v>
      </c>
      <c r="T6" s="145">
        <f t="shared" si="1"/>
        <v>0</v>
      </c>
      <c r="U6" s="145">
        <f t="shared" si="1"/>
        <v>0</v>
      </c>
      <c r="V6" s="145">
        <f t="shared" si="1"/>
        <v>0</v>
      </c>
      <c r="W6" s="145">
        <f t="shared" si="1"/>
        <v>0</v>
      </c>
      <c r="X6" s="145">
        <f t="shared" si="1"/>
        <v>0</v>
      </c>
      <c r="Y6" s="145">
        <f t="shared" si="1"/>
        <v>0</v>
      </c>
      <c r="Z6" s="39">
        <f>SUM(H6:Y6)</f>
        <v>142632.4</v>
      </c>
      <c r="AA6" s="1"/>
    </row>
    <row r="7" spans="1:28" ht="12.75" customHeight="1" outlineLevel="1" x14ac:dyDescent="0.2">
      <c r="A7" s="10"/>
      <c r="B7" s="583"/>
      <c r="C7" s="619"/>
      <c r="D7" s="61"/>
      <c r="E7" s="621"/>
      <c r="F7" s="609"/>
      <c r="G7" s="589"/>
      <c r="H7" s="146">
        <v>0.5</v>
      </c>
      <c r="I7" s="146">
        <v>0.5</v>
      </c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40">
        <f>SUM(H7:Y7)</f>
        <v>1</v>
      </c>
      <c r="AA7" s="1"/>
    </row>
    <row r="8" spans="1:28" ht="12.75" customHeight="1" x14ac:dyDescent="0.2">
      <c r="A8" s="10"/>
      <c r="B8" s="32" t="s">
        <v>12</v>
      </c>
      <c r="C8" s="171">
        <f>COUNTIF(H8:Y8,"&gt; 0")</f>
        <v>5</v>
      </c>
      <c r="D8" s="62">
        <v>7.0000000000000007E-2</v>
      </c>
      <c r="E8" s="65">
        <f>SUM(E9:E18)</f>
        <v>0</v>
      </c>
      <c r="F8" s="31">
        <f>G8/$G$150</f>
        <v>6.6624135899360684E-2</v>
      </c>
      <c r="G8" s="34">
        <f>SUM(G9:G18)</f>
        <v>704608.41</v>
      </c>
      <c r="H8" s="144">
        <f>IF(H10&lt;&gt;0,1,0)+IF(H12&lt;&gt;0,1,0)+IF(H14&lt;&gt;0,1,0)+IF(H18&lt;&gt;0,1,0)</f>
        <v>0</v>
      </c>
      <c r="I8" s="144">
        <f t="shared" ref="I8:Y8" si="2">IF(I10&lt;&gt;0,1,0)+IF(I12&lt;&gt;0,1,0)+IF(I14&lt;&gt;0,1,0)+IF(I18&lt;&gt;0,1,0)</f>
        <v>0</v>
      </c>
      <c r="J8" s="144">
        <f>IF(J10&lt;&gt;0,1,0)+IF(J12&lt;&gt;0,1,0)+IF(J14&lt;&gt;0,1,0)+IF(J16&lt;&gt;0,1,0)+IF(J18&lt;&gt;0,1,0)</f>
        <v>2</v>
      </c>
      <c r="K8" s="144">
        <f t="shared" ref="K8:N8" si="3">IF(K10&lt;&gt;0,1,0)+IF(K12&lt;&gt;0,1,0)+IF(K14&lt;&gt;0,1,0)+IF(K16&lt;&gt;0,1,0)+IF(K18&lt;&gt;0,1,0)</f>
        <v>2</v>
      </c>
      <c r="L8" s="144">
        <f t="shared" si="3"/>
        <v>2</v>
      </c>
      <c r="M8" s="144">
        <f t="shared" si="3"/>
        <v>2</v>
      </c>
      <c r="N8" s="144">
        <f t="shared" si="3"/>
        <v>1</v>
      </c>
      <c r="O8" s="144">
        <f t="shared" si="2"/>
        <v>0</v>
      </c>
      <c r="P8" s="144">
        <f t="shared" si="2"/>
        <v>0</v>
      </c>
      <c r="Q8" s="144">
        <f t="shared" si="2"/>
        <v>0</v>
      </c>
      <c r="R8" s="144">
        <f t="shared" si="2"/>
        <v>0</v>
      </c>
      <c r="S8" s="144">
        <f t="shared" si="2"/>
        <v>0</v>
      </c>
      <c r="T8" s="144">
        <f t="shared" si="2"/>
        <v>0</v>
      </c>
      <c r="U8" s="144">
        <f t="shared" si="2"/>
        <v>0</v>
      </c>
      <c r="V8" s="144">
        <f t="shared" si="2"/>
        <v>0</v>
      </c>
      <c r="W8" s="144">
        <f t="shared" si="2"/>
        <v>0</v>
      </c>
      <c r="X8" s="144">
        <f t="shared" si="2"/>
        <v>0</v>
      </c>
      <c r="Y8" s="144">
        <f t="shared" si="2"/>
        <v>0</v>
      </c>
      <c r="Z8" s="40"/>
      <c r="AA8" s="1"/>
      <c r="AB8">
        <f>+J156+K156+L156+M156+N156</f>
        <v>392.33333333333331</v>
      </c>
    </row>
    <row r="9" spans="1:28" ht="12.75" customHeight="1" outlineLevel="1" x14ac:dyDescent="0.2">
      <c r="A9" s="10"/>
      <c r="B9" s="622" t="s">
        <v>13</v>
      </c>
      <c r="C9" s="618"/>
      <c r="D9" s="60"/>
      <c r="E9" s="620">
        <f>+D9*$E$155</f>
        <v>0</v>
      </c>
      <c r="F9" s="608">
        <f>G9/$G$150</f>
        <v>4.6226859292464173E-3</v>
      </c>
      <c r="G9" s="588">
        <f>'2.1'!I58</f>
        <v>48888.94</v>
      </c>
      <c r="H9" s="145">
        <f>H10*$G9</f>
        <v>0</v>
      </c>
      <c r="I9" s="145">
        <f t="shared" ref="I9" si="4">I10*$G9</f>
        <v>0</v>
      </c>
      <c r="J9" s="145">
        <f t="shared" ref="J9" si="5">J10*$G9</f>
        <v>48888.94</v>
      </c>
      <c r="K9" s="145">
        <f t="shared" ref="K9" si="6">K10*$G9</f>
        <v>0</v>
      </c>
      <c r="L9" s="145">
        <f t="shared" ref="L9" si="7">L10*$G9</f>
        <v>0</v>
      </c>
      <c r="M9" s="145">
        <f t="shared" ref="M9" si="8">M10*$G9</f>
        <v>0</v>
      </c>
      <c r="N9" s="145">
        <f t="shared" ref="N9" si="9">N10*$G9</f>
        <v>0</v>
      </c>
      <c r="O9" s="145">
        <f t="shared" ref="O9" si="10">O10*$G9</f>
        <v>0</v>
      </c>
      <c r="P9" s="145">
        <f t="shared" ref="P9" si="11">P10*$G9</f>
        <v>0</v>
      </c>
      <c r="Q9" s="145">
        <f t="shared" ref="Q9" si="12">Q10*$G9</f>
        <v>0</v>
      </c>
      <c r="R9" s="145">
        <f t="shared" ref="R9" si="13">R10*$G9</f>
        <v>0</v>
      </c>
      <c r="S9" s="145">
        <f t="shared" ref="S9" si="14">S10*$G9</f>
        <v>0</v>
      </c>
      <c r="T9" s="145">
        <f t="shared" ref="T9" si="15">T10*$G9</f>
        <v>0</v>
      </c>
      <c r="U9" s="145">
        <f t="shared" ref="U9" si="16">U10*$G9</f>
        <v>0</v>
      </c>
      <c r="V9" s="145">
        <f t="shared" ref="V9" si="17">V10*$G9</f>
        <v>0</v>
      </c>
      <c r="W9" s="145">
        <f t="shared" ref="W9" si="18">W10*$G9</f>
        <v>0</v>
      </c>
      <c r="X9" s="145">
        <f t="shared" ref="X9" si="19">X10*$G9</f>
        <v>0</v>
      </c>
      <c r="Y9" s="145">
        <f t="shared" ref="Y9" si="20">Y10*$G9</f>
        <v>0</v>
      </c>
      <c r="Z9" s="39">
        <f t="shared" ref="Z9:Z18" si="21">SUM(H9:Y9)</f>
        <v>48888.94</v>
      </c>
      <c r="AA9" s="1"/>
    </row>
    <row r="10" spans="1:28" ht="12.75" customHeight="1" outlineLevel="1" x14ac:dyDescent="0.2">
      <c r="A10" s="10"/>
      <c r="B10" s="583"/>
      <c r="C10" s="619"/>
      <c r="D10" s="61"/>
      <c r="E10" s="621"/>
      <c r="F10" s="609"/>
      <c r="G10" s="589"/>
      <c r="H10" s="146"/>
      <c r="I10" s="146"/>
      <c r="J10" s="146">
        <v>1</v>
      </c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40">
        <f t="shared" si="21"/>
        <v>1</v>
      </c>
      <c r="AA10" s="1"/>
    </row>
    <row r="11" spans="1:28" ht="12.75" customHeight="1" outlineLevel="1" x14ac:dyDescent="0.2">
      <c r="A11" s="10"/>
      <c r="B11" s="622" t="s">
        <v>14</v>
      </c>
      <c r="C11" s="618"/>
      <c r="D11" s="60"/>
      <c r="E11" s="620">
        <f>+D11*$E$155</f>
        <v>0</v>
      </c>
      <c r="F11" s="608">
        <f>G11/$G$150</f>
        <v>5.2296864018267827E-3</v>
      </c>
      <c r="G11" s="588">
        <f>'2.2'!I56</f>
        <v>55308.5</v>
      </c>
      <c r="H11" s="145">
        <f>H12*$G11</f>
        <v>0</v>
      </c>
      <c r="I11" s="145">
        <f t="shared" ref="I11" si="22">I12*$G11</f>
        <v>0</v>
      </c>
      <c r="J11" s="145">
        <f t="shared" ref="J11" si="23">J12*$G11</f>
        <v>0</v>
      </c>
      <c r="K11" s="145">
        <f t="shared" ref="K11" si="24">K12*$G11</f>
        <v>55308.5</v>
      </c>
      <c r="L11" s="145">
        <f t="shared" ref="L11" si="25">L12*$G11</f>
        <v>0</v>
      </c>
      <c r="M11" s="145">
        <f t="shared" ref="M11" si="26">M12*$G11</f>
        <v>0</v>
      </c>
      <c r="N11" s="145">
        <f t="shared" ref="N11" si="27">N12*$G11</f>
        <v>0</v>
      </c>
      <c r="O11" s="145">
        <f t="shared" ref="O11" si="28">O12*$G11</f>
        <v>0</v>
      </c>
      <c r="P11" s="145">
        <f t="shared" ref="P11" si="29">P12*$G11</f>
        <v>0</v>
      </c>
      <c r="Q11" s="145">
        <f t="shared" ref="Q11" si="30">Q12*$G11</f>
        <v>0</v>
      </c>
      <c r="R11" s="145">
        <f t="shared" ref="R11" si="31">R12*$G11</f>
        <v>0</v>
      </c>
      <c r="S11" s="145">
        <f t="shared" ref="S11" si="32">S12*$G11</f>
        <v>0</v>
      </c>
      <c r="T11" s="145">
        <f t="shared" ref="T11" si="33">T12*$G11</f>
        <v>0</v>
      </c>
      <c r="U11" s="145">
        <f t="shared" ref="U11" si="34">U12*$G11</f>
        <v>0</v>
      </c>
      <c r="V11" s="145">
        <f t="shared" ref="V11" si="35">V12*$G11</f>
        <v>0</v>
      </c>
      <c r="W11" s="145">
        <f t="shared" ref="W11" si="36">W12*$G11</f>
        <v>0</v>
      </c>
      <c r="X11" s="145">
        <f t="shared" ref="X11" si="37">X12*$G11</f>
        <v>0</v>
      </c>
      <c r="Y11" s="145">
        <f t="shared" ref="Y11" si="38">Y12*$G11</f>
        <v>0</v>
      </c>
      <c r="Z11" s="39">
        <f t="shared" si="21"/>
        <v>55308.5</v>
      </c>
      <c r="AA11" s="1"/>
    </row>
    <row r="12" spans="1:28" ht="12.75" customHeight="1" outlineLevel="1" x14ac:dyDescent="0.2">
      <c r="A12" s="10"/>
      <c r="B12" s="583"/>
      <c r="C12" s="619"/>
      <c r="D12" s="61"/>
      <c r="E12" s="621"/>
      <c r="F12" s="609"/>
      <c r="G12" s="589"/>
      <c r="H12" s="146"/>
      <c r="I12" s="146"/>
      <c r="J12" s="146"/>
      <c r="K12" s="146">
        <v>1</v>
      </c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40">
        <f t="shared" si="21"/>
        <v>1</v>
      </c>
      <c r="AA12" s="1"/>
    </row>
    <row r="13" spans="1:28" ht="12.75" customHeight="1" outlineLevel="1" x14ac:dyDescent="0.2">
      <c r="A13" s="10"/>
      <c r="B13" s="622" t="s">
        <v>15</v>
      </c>
      <c r="C13" s="618"/>
      <c r="D13" s="60"/>
      <c r="E13" s="620">
        <f>+D13*$E$155</f>
        <v>0</v>
      </c>
      <c r="F13" s="608">
        <f>G13/$G$150</f>
        <v>5.7419722361174482E-3</v>
      </c>
      <c r="G13" s="588">
        <f>'2.3'!I56</f>
        <v>60726.37</v>
      </c>
      <c r="H13" s="145">
        <f>H14*$G13</f>
        <v>0</v>
      </c>
      <c r="I13" s="145">
        <f t="shared" ref="I13" si="39">I14*$G13</f>
        <v>0</v>
      </c>
      <c r="J13" s="145">
        <f t="shared" ref="J13" si="40">J14*$G13</f>
        <v>0</v>
      </c>
      <c r="K13" s="145">
        <f t="shared" ref="K13" si="41">K14*$G13</f>
        <v>0</v>
      </c>
      <c r="L13" s="145">
        <f t="shared" ref="L13" si="42">L14*$G13</f>
        <v>60726.37</v>
      </c>
      <c r="M13" s="145">
        <f t="shared" ref="M13" si="43">M14*$G13</f>
        <v>0</v>
      </c>
      <c r="N13" s="145">
        <f t="shared" ref="N13" si="44">N14*$G13</f>
        <v>0</v>
      </c>
      <c r="O13" s="145">
        <f t="shared" ref="O13" si="45">O14*$G13</f>
        <v>0</v>
      </c>
      <c r="P13" s="145">
        <f t="shared" ref="P13" si="46">P14*$G13</f>
        <v>0</v>
      </c>
      <c r="Q13" s="145">
        <f t="shared" ref="Q13" si="47">Q14*$G13</f>
        <v>0</v>
      </c>
      <c r="R13" s="145">
        <f t="shared" ref="R13" si="48">R14*$G13</f>
        <v>0</v>
      </c>
      <c r="S13" s="145">
        <f t="shared" ref="S13" si="49">S14*$G13</f>
        <v>0</v>
      </c>
      <c r="T13" s="145">
        <f t="shared" ref="T13" si="50">T14*$G13</f>
        <v>0</v>
      </c>
      <c r="U13" s="145">
        <f t="shared" ref="U13" si="51">U14*$G13</f>
        <v>0</v>
      </c>
      <c r="V13" s="145">
        <f t="shared" ref="V13" si="52">V14*$G13</f>
        <v>0</v>
      </c>
      <c r="W13" s="145">
        <f t="shared" ref="W13" si="53">W14*$G13</f>
        <v>0</v>
      </c>
      <c r="X13" s="145">
        <f t="shared" ref="X13" si="54">X14*$G13</f>
        <v>0</v>
      </c>
      <c r="Y13" s="145">
        <f t="shared" ref="Y13" si="55">Y14*$G13</f>
        <v>0</v>
      </c>
      <c r="Z13" s="39">
        <f t="shared" si="21"/>
        <v>60726.37</v>
      </c>
      <c r="AA13" s="1"/>
    </row>
    <row r="14" spans="1:28" ht="12.75" customHeight="1" outlineLevel="1" x14ac:dyDescent="0.2">
      <c r="A14" s="10"/>
      <c r="B14" s="583"/>
      <c r="C14" s="619"/>
      <c r="D14" s="61"/>
      <c r="E14" s="621"/>
      <c r="F14" s="609"/>
      <c r="G14" s="589"/>
      <c r="H14" s="146"/>
      <c r="I14" s="146"/>
      <c r="J14" s="146"/>
      <c r="K14" s="146"/>
      <c r="L14" s="146">
        <v>1</v>
      </c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40">
        <f t="shared" si="21"/>
        <v>1</v>
      </c>
      <c r="AA14" s="1"/>
    </row>
    <row r="15" spans="1:28" ht="12.75" customHeight="1" outlineLevel="1" x14ac:dyDescent="0.2">
      <c r="A15" s="10"/>
      <c r="B15" s="582" t="s">
        <v>138</v>
      </c>
      <c r="C15" s="618"/>
      <c r="D15" s="72"/>
      <c r="E15" s="620">
        <f>+D15*$E$155</f>
        <v>0</v>
      </c>
      <c r="F15" s="608">
        <f>G15/$G$150</f>
        <v>4.6488640041980819E-2</v>
      </c>
      <c r="G15" s="588">
        <f>'2.4'!I56</f>
        <v>491657.96</v>
      </c>
      <c r="H15" s="146"/>
      <c r="I15" s="146"/>
      <c r="J15" s="145">
        <f t="shared" ref="J15:N15" si="56">J16*$G15</f>
        <v>98331.592000000004</v>
      </c>
      <c r="K15" s="145">
        <f t="shared" si="56"/>
        <v>98331.592000000004</v>
      </c>
      <c r="L15" s="145">
        <f t="shared" si="56"/>
        <v>98331.592000000004</v>
      </c>
      <c r="M15" s="145">
        <f t="shared" si="56"/>
        <v>98331.592000000004</v>
      </c>
      <c r="N15" s="145">
        <f t="shared" si="56"/>
        <v>98331.592000000004</v>
      </c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39">
        <f t="shared" si="21"/>
        <v>491657.96</v>
      </c>
      <c r="AA15" s="1"/>
    </row>
    <row r="16" spans="1:28" ht="12.75" customHeight="1" outlineLevel="1" x14ac:dyDescent="0.2">
      <c r="A16" s="10"/>
      <c r="B16" s="590"/>
      <c r="C16" s="619"/>
      <c r="D16" s="72"/>
      <c r="E16" s="621"/>
      <c r="F16" s="609"/>
      <c r="G16" s="589"/>
      <c r="H16" s="146"/>
      <c r="I16" s="146"/>
      <c r="J16" s="146">
        <v>0.2</v>
      </c>
      <c r="K16" s="146">
        <v>0.2</v>
      </c>
      <c r="L16" s="146">
        <v>0.2</v>
      </c>
      <c r="M16" s="146">
        <v>0.2</v>
      </c>
      <c r="N16" s="146">
        <v>0.2</v>
      </c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40">
        <f t="shared" si="21"/>
        <v>1</v>
      </c>
      <c r="AA16" s="1"/>
    </row>
    <row r="17" spans="1:28" ht="12.75" customHeight="1" outlineLevel="1" x14ac:dyDescent="0.2">
      <c r="A17" s="10"/>
      <c r="B17" s="582" t="s">
        <v>139</v>
      </c>
      <c r="C17" s="618"/>
      <c r="D17" s="60"/>
      <c r="E17" s="620">
        <f>+D17*$E$155</f>
        <v>0</v>
      </c>
      <c r="F17" s="608">
        <f>G17/$G$150</f>
        <v>4.5411512901892158E-3</v>
      </c>
      <c r="G17" s="588">
        <f>'2.5'!I56</f>
        <v>48026.64</v>
      </c>
      <c r="H17" s="145">
        <f>H18*$G17</f>
        <v>0</v>
      </c>
      <c r="I17" s="145">
        <f t="shared" ref="I17" si="57">I18*$G17</f>
        <v>0</v>
      </c>
      <c r="J17" s="145">
        <f t="shared" ref="J17" si="58">J18*$G17</f>
        <v>0</v>
      </c>
      <c r="K17" s="145">
        <f t="shared" ref="K17" si="59">K18*$G17</f>
        <v>0</v>
      </c>
      <c r="L17" s="145">
        <f t="shared" ref="L17" si="60">L18*$G17</f>
        <v>0</v>
      </c>
      <c r="M17" s="145">
        <f t="shared" ref="M17" si="61">M18*$G17</f>
        <v>48026.64</v>
      </c>
      <c r="N17" s="145">
        <f t="shared" ref="N17" si="62">N18*$G17</f>
        <v>0</v>
      </c>
      <c r="O17" s="145">
        <f t="shared" ref="O17" si="63">O18*$G17</f>
        <v>0</v>
      </c>
      <c r="P17" s="145">
        <f t="shared" ref="P17" si="64">P18*$G17</f>
        <v>0</v>
      </c>
      <c r="Q17" s="145">
        <f t="shared" ref="Q17" si="65">Q18*$G17</f>
        <v>0</v>
      </c>
      <c r="R17" s="145">
        <f t="shared" ref="R17" si="66">R18*$G17</f>
        <v>0</v>
      </c>
      <c r="S17" s="145">
        <f t="shared" ref="S17" si="67">S18*$G17</f>
        <v>0</v>
      </c>
      <c r="T17" s="145">
        <f t="shared" ref="T17" si="68">T18*$G17</f>
        <v>0</v>
      </c>
      <c r="U17" s="145">
        <f t="shared" ref="U17" si="69">U18*$G17</f>
        <v>0</v>
      </c>
      <c r="V17" s="145">
        <f t="shared" ref="V17" si="70">V18*$G17</f>
        <v>0</v>
      </c>
      <c r="W17" s="145">
        <f t="shared" ref="W17" si="71">W18*$G17</f>
        <v>0</v>
      </c>
      <c r="X17" s="145">
        <f t="shared" ref="X17" si="72">X18*$G17</f>
        <v>0</v>
      </c>
      <c r="Y17" s="145">
        <f t="shared" ref="Y17" si="73">Y18*$G17</f>
        <v>0</v>
      </c>
      <c r="Z17" s="39">
        <f t="shared" si="21"/>
        <v>48026.64</v>
      </c>
      <c r="AA17" s="1"/>
    </row>
    <row r="18" spans="1:28" ht="12.75" customHeight="1" outlineLevel="1" x14ac:dyDescent="0.2">
      <c r="A18" s="10"/>
      <c r="B18" s="583"/>
      <c r="C18" s="619"/>
      <c r="D18" s="61"/>
      <c r="E18" s="621"/>
      <c r="F18" s="609"/>
      <c r="G18" s="589"/>
      <c r="H18" s="146"/>
      <c r="I18" s="146"/>
      <c r="J18" s="146"/>
      <c r="K18" s="146"/>
      <c r="L18" s="146"/>
      <c r="M18" s="146">
        <v>1</v>
      </c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40">
        <f t="shared" si="21"/>
        <v>1</v>
      </c>
      <c r="AA18" s="1"/>
    </row>
    <row r="19" spans="1:28" ht="12.75" customHeight="1" x14ac:dyDescent="0.2">
      <c r="A19" s="10"/>
      <c r="B19" s="33" t="s">
        <v>16</v>
      </c>
      <c r="C19" s="171">
        <f>COUNTIF(H19:Y19,"&gt; 0")</f>
        <v>2</v>
      </c>
      <c r="D19" s="58">
        <v>2E-3</v>
      </c>
      <c r="E19" s="65">
        <f t="shared" ref="E19:E50" si="74">+D19*$E$155</f>
        <v>35000</v>
      </c>
      <c r="F19" s="31">
        <f>G19/$G$150</f>
        <v>5.1127854157365701E-3</v>
      </c>
      <c r="G19" s="34">
        <f>SUM(G20:G23)</f>
        <v>54072.17</v>
      </c>
      <c r="H19" s="144">
        <f>IF(H21&lt;&gt;0,1,0)+IF(H23&lt;&gt;0,1,0)</f>
        <v>0</v>
      </c>
      <c r="I19" s="144">
        <f t="shared" ref="I19:Y19" si="75">IF(I21&lt;&gt;0,1,0)+IF(I23&lt;&gt;0,1,0)</f>
        <v>0</v>
      </c>
      <c r="J19" s="144">
        <f t="shared" si="75"/>
        <v>1</v>
      </c>
      <c r="K19" s="144">
        <f t="shared" si="75"/>
        <v>0</v>
      </c>
      <c r="L19" s="144">
        <f t="shared" si="75"/>
        <v>0</v>
      </c>
      <c r="M19" s="144">
        <f t="shared" si="75"/>
        <v>0</v>
      </c>
      <c r="N19" s="144">
        <f t="shared" si="75"/>
        <v>0</v>
      </c>
      <c r="O19" s="144">
        <f t="shared" si="75"/>
        <v>0</v>
      </c>
      <c r="P19" s="144">
        <f t="shared" si="75"/>
        <v>0</v>
      </c>
      <c r="Q19" s="144">
        <f t="shared" si="75"/>
        <v>0</v>
      </c>
      <c r="R19" s="144">
        <f t="shared" si="75"/>
        <v>0</v>
      </c>
      <c r="S19" s="144">
        <f t="shared" si="75"/>
        <v>0</v>
      </c>
      <c r="T19" s="144">
        <f t="shared" si="75"/>
        <v>0</v>
      </c>
      <c r="U19" s="144">
        <f t="shared" si="75"/>
        <v>0</v>
      </c>
      <c r="V19" s="144">
        <f t="shared" si="75"/>
        <v>0</v>
      </c>
      <c r="W19" s="144">
        <f t="shared" si="75"/>
        <v>0</v>
      </c>
      <c r="X19" s="144">
        <f t="shared" si="75"/>
        <v>1</v>
      </c>
      <c r="Y19" s="144">
        <f t="shared" si="75"/>
        <v>0</v>
      </c>
      <c r="Z19" s="40"/>
      <c r="AA19" s="1"/>
      <c r="AB19">
        <f>+J156+X156</f>
        <v>183.33333333333331</v>
      </c>
    </row>
    <row r="20" spans="1:28" ht="12.75" customHeight="1" outlineLevel="1" x14ac:dyDescent="0.2">
      <c r="A20" s="10"/>
      <c r="B20" s="622" t="s">
        <v>17</v>
      </c>
      <c r="C20" s="618"/>
      <c r="D20" s="60"/>
      <c r="E20" s="65">
        <f t="shared" si="74"/>
        <v>0</v>
      </c>
      <c r="F20" s="608">
        <f>G20/$G$150</f>
        <v>2.6431850688375543E-3</v>
      </c>
      <c r="G20" s="588">
        <f>'3.1'!I54</f>
        <v>27953.99</v>
      </c>
      <c r="H20" s="145">
        <f>H21*$G20</f>
        <v>0</v>
      </c>
      <c r="I20" s="145">
        <f t="shared" ref="I20" si="76">I21*$G20</f>
        <v>0</v>
      </c>
      <c r="J20" s="145">
        <f t="shared" ref="J20" si="77">J21*$G20</f>
        <v>27953.99</v>
      </c>
      <c r="K20" s="145">
        <f t="shared" ref="K20" si="78">K21*$G20</f>
        <v>0</v>
      </c>
      <c r="L20" s="145">
        <f t="shared" ref="L20" si="79">L21*$G20</f>
        <v>0</v>
      </c>
      <c r="M20" s="145">
        <f t="shared" ref="M20" si="80">M21*$G20</f>
        <v>0</v>
      </c>
      <c r="N20" s="145">
        <f t="shared" ref="N20" si="81">N21*$G20</f>
        <v>0</v>
      </c>
      <c r="O20" s="145">
        <f t="shared" ref="O20" si="82">O21*$G20</f>
        <v>0</v>
      </c>
      <c r="P20" s="145">
        <f t="shared" ref="P20" si="83">P21*$G20</f>
        <v>0</v>
      </c>
      <c r="Q20" s="145">
        <f t="shared" ref="Q20" si="84">Q21*$G20</f>
        <v>0</v>
      </c>
      <c r="R20" s="145">
        <f t="shared" ref="R20" si="85">R21*$G20</f>
        <v>0</v>
      </c>
      <c r="S20" s="145">
        <f t="shared" ref="S20" si="86">S21*$G20</f>
        <v>0</v>
      </c>
      <c r="T20" s="145">
        <f t="shared" ref="T20" si="87">T21*$G20</f>
        <v>0</v>
      </c>
      <c r="U20" s="145">
        <f t="shared" ref="U20" si="88">U21*$G20</f>
        <v>0</v>
      </c>
      <c r="V20" s="145">
        <f t="shared" ref="V20" si="89">V21*$G20</f>
        <v>0</v>
      </c>
      <c r="W20" s="145">
        <f t="shared" ref="W20" si="90">W21*$G20</f>
        <v>0</v>
      </c>
      <c r="X20" s="145">
        <f t="shared" ref="X20" si="91">X21*$G20</f>
        <v>0</v>
      </c>
      <c r="Y20" s="145">
        <f t="shared" ref="Y20" si="92">Y21*$G20</f>
        <v>0</v>
      </c>
      <c r="Z20" s="39">
        <f>SUM(H20:Y20)</f>
        <v>27953.99</v>
      </c>
      <c r="AA20" s="1"/>
    </row>
    <row r="21" spans="1:28" ht="12.75" customHeight="1" outlineLevel="1" x14ac:dyDescent="0.2">
      <c r="A21" s="10"/>
      <c r="B21" s="583"/>
      <c r="C21" s="619"/>
      <c r="D21" s="61"/>
      <c r="E21" s="65">
        <f t="shared" si="74"/>
        <v>0</v>
      </c>
      <c r="F21" s="609"/>
      <c r="G21" s="589"/>
      <c r="H21" s="146"/>
      <c r="I21" s="146"/>
      <c r="J21" s="146">
        <v>1</v>
      </c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40">
        <f>SUM(H21:Y21)</f>
        <v>1</v>
      </c>
      <c r="AA21" s="1"/>
    </row>
    <row r="22" spans="1:28" ht="12.75" customHeight="1" outlineLevel="1" x14ac:dyDescent="0.2">
      <c r="A22" s="10"/>
      <c r="B22" s="622" t="s">
        <v>18</v>
      </c>
      <c r="C22" s="618"/>
      <c r="D22" s="60"/>
      <c r="E22" s="65">
        <f t="shared" si="74"/>
        <v>0</v>
      </c>
      <c r="F22" s="608">
        <f>G22/$G$150</f>
        <v>2.4696003468990162E-3</v>
      </c>
      <c r="G22" s="588">
        <f>'3.2'!I54</f>
        <v>26118.18</v>
      </c>
      <c r="H22" s="145">
        <f>H23*$G22</f>
        <v>0</v>
      </c>
      <c r="I22" s="145">
        <f t="shared" ref="I22" si="93">I23*$G22</f>
        <v>0</v>
      </c>
      <c r="J22" s="145">
        <f t="shared" ref="J22" si="94">J23*$G22</f>
        <v>0</v>
      </c>
      <c r="K22" s="145">
        <f t="shared" ref="K22" si="95">K23*$G22</f>
        <v>0</v>
      </c>
      <c r="L22" s="145">
        <f t="shared" ref="L22" si="96">L23*$G22</f>
        <v>0</v>
      </c>
      <c r="M22" s="145">
        <f t="shared" ref="M22" si="97">M23*$G22</f>
        <v>0</v>
      </c>
      <c r="N22" s="145">
        <f t="shared" ref="N22" si="98">N23*$G22</f>
        <v>0</v>
      </c>
      <c r="O22" s="145">
        <f t="shared" ref="O22" si="99">O23*$G22</f>
        <v>0</v>
      </c>
      <c r="P22" s="145">
        <f t="shared" ref="P22" si="100">P23*$G22</f>
        <v>0</v>
      </c>
      <c r="Q22" s="145">
        <f t="shared" ref="Q22" si="101">Q23*$G22</f>
        <v>0</v>
      </c>
      <c r="R22" s="145">
        <f t="shared" ref="R22" si="102">R23*$G22</f>
        <v>0</v>
      </c>
      <c r="S22" s="145">
        <f t="shared" ref="S22" si="103">S23*$G22</f>
        <v>0</v>
      </c>
      <c r="T22" s="145">
        <f t="shared" ref="T22" si="104">T23*$G22</f>
        <v>0</v>
      </c>
      <c r="U22" s="145">
        <f t="shared" ref="U22" si="105">U23*$G22</f>
        <v>0</v>
      </c>
      <c r="V22" s="145">
        <f t="shared" ref="V22" si="106">V23*$G22</f>
        <v>0</v>
      </c>
      <c r="W22" s="145">
        <f t="shared" ref="W22" si="107">W23*$G22</f>
        <v>0</v>
      </c>
      <c r="X22" s="145">
        <f t="shared" ref="X22" si="108">X23*$G22</f>
        <v>26118.18</v>
      </c>
      <c r="Y22" s="145">
        <f t="shared" ref="Y22" si="109">Y23*$G22</f>
        <v>0</v>
      </c>
      <c r="Z22" s="39">
        <f>SUM(H22:Y22)</f>
        <v>26118.18</v>
      </c>
      <c r="AA22" s="1"/>
    </row>
    <row r="23" spans="1:28" ht="12.75" customHeight="1" outlineLevel="1" x14ac:dyDescent="0.2">
      <c r="A23" s="10"/>
      <c r="B23" s="583"/>
      <c r="C23" s="619"/>
      <c r="D23" s="61"/>
      <c r="E23" s="65">
        <f t="shared" si="74"/>
        <v>0</v>
      </c>
      <c r="F23" s="609"/>
      <c r="G23" s="589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>
        <v>1</v>
      </c>
      <c r="Y23" s="146"/>
      <c r="Z23" s="40">
        <f>SUM(H23:Y23)</f>
        <v>1</v>
      </c>
      <c r="AA23" s="1"/>
    </row>
    <row r="24" spans="1:28" ht="12.75" customHeight="1" x14ac:dyDescent="0.2">
      <c r="A24" s="10"/>
      <c r="B24" s="33" t="s">
        <v>19</v>
      </c>
      <c r="C24" s="171">
        <f>COUNTIF(H24:Y24,"&gt; 0")</f>
        <v>6</v>
      </c>
      <c r="D24" s="58">
        <v>0.33</v>
      </c>
      <c r="E24" s="65">
        <f t="shared" si="74"/>
        <v>5775000</v>
      </c>
      <c r="F24" s="31">
        <f>G24/$G$150</f>
        <v>0.49371078264114754</v>
      </c>
      <c r="G24" s="34">
        <f>'4'!I61</f>
        <v>5221422.6100000003</v>
      </c>
      <c r="H24" s="144">
        <f t="shared" ref="H24:Y24" si="110">IF(H26&lt;&gt;0,1,0)+IF(H28&lt;&gt;0,1,0)+IF(H30&lt;&gt;0,1,0)+IF(H32&lt;&gt;0,1,0)+IF(H34&lt;&gt;0,1,0)+IF(H36&lt;&gt;0,1,0)</f>
        <v>0</v>
      </c>
      <c r="I24" s="144">
        <f t="shared" si="110"/>
        <v>0</v>
      </c>
      <c r="J24" s="144">
        <f t="shared" si="110"/>
        <v>1</v>
      </c>
      <c r="K24" s="144">
        <f t="shared" si="110"/>
        <v>1</v>
      </c>
      <c r="L24" s="144">
        <f t="shared" si="110"/>
        <v>1</v>
      </c>
      <c r="M24" s="144">
        <f t="shared" si="110"/>
        <v>1</v>
      </c>
      <c r="N24" s="144">
        <f t="shared" si="110"/>
        <v>1</v>
      </c>
      <c r="O24" s="144">
        <f t="shared" si="110"/>
        <v>1</v>
      </c>
      <c r="P24" s="144">
        <f t="shared" si="110"/>
        <v>0</v>
      </c>
      <c r="Q24" s="144">
        <f t="shared" si="110"/>
        <v>0</v>
      </c>
      <c r="R24" s="144">
        <f t="shared" si="110"/>
        <v>0</v>
      </c>
      <c r="S24" s="144">
        <f t="shared" si="110"/>
        <v>0</v>
      </c>
      <c r="T24" s="144">
        <f t="shared" si="110"/>
        <v>0</v>
      </c>
      <c r="U24" s="144">
        <f t="shared" si="110"/>
        <v>0</v>
      </c>
      <c r="V24" s="144">
        <f t="shared" si="110"/>
        <v>0</v>
      </c>
      <c r="W24" s="144">
        <f t="shared" si="110"/>
        <v>0</v>
      </c>
      <c r="X24" s="144">
        <f t="shared" si="110"/>
        <v>0</v>
      </c>
      <c r="Y24" s="144">
        <f t="shared" si="110"/>
        <v>0</v>
      </c>
      <c r="Z24" s="40"/>
      <c r="AA24" s="1"/>
    </row>
    <row r="25" spans="1:28" ht="12.75" customHeight="1" outlineLevel="1" x14ac:dyDescent="0.2">
      <c r="A25" s="10"/>
      <c r="B25" s="582" t="s">
        <v>611</v>
      </c>
      <c r="C25" s="618"/>
      <c r="D25" s="60"/>
      <c r="E25" s="65">
        <f t="shared" si="74"/>
        <v>0</v>
      </c>
      <c r="F25" s="608">
        <f>G25/$G$150</f>
        <v>0.49371078264114754</v>
      </c>
      <c r="G25" s="588">
        <f>+G24</f>
        <v>5221422.6100000003</v>
      </c>
      <c r="H25" s="145">
        <f>H26*$G25</f>
        <v>0</v>
      </c>
      <c r="I25" s="145">
        <f t="shared" ref="I25:O25" si="111">I26*$G25</f>
        <v>0</v>
      </c>
      <c r="J25" s="145">
        <f t="shared" si="111"/>
        <v>870237.1016666668</v>
      </c>
      <c r="K25" s="145">
        <f t="shared" si="111"/>
        <v>870237.1016666668</v>
      </c>
      <c r="L25" s="145">
        <f t="shared" si="111"/>
        <v>870237.1016666668</v>
      </c>
      <c r="M25" s="145">
        <f t="shared" si="111"/>
        <v>870237.1016666668</v>
      </c>
      <c r="N25" s="145">
        <f t="shared" si="111"/>
        <v>870237.1016666668</v>
      </c>
      <c r="O25" s="145">
        <f t="shared" si="111"/>
        <v>870237.1016666668</v>
      </c>
      <c r="P25" s="145">
        <f t="shared" ref="P25" si="112">P26*$G25</f>
        <v>0</v>
      </c>
      <c r="Q25" s="145">
        <f t="shared" ref="Q25" si="113">Q26*$G25</f>
        <v>0</v>
      </c>
      <c r="R25" s="145">
        <f t="shared" ref="R25" si="114">R26*$G25</f>
        <v>0</v>
      </c>
      <c r="S25" s="145">
        <f t="shared" ref="S25" si="115">S26*$G25</f>
        <v>0</v>
      </c>
      <c r="T25" s="145">
        <f t="shared" ref="T25" si="116">T26*$G25</f>
        <v>0</v>
      </c>
      <c r="U25" s="145">
        <f t="shared" ref="U25" si="117">U26*$G25</f>
        <v>0</v>
      </c>
      <c r="V25" s="145">
        <f t="shared" ref="V25" si="118">V26*$G25</f>
        <v>0</v>
      </c>
      <c r="W25" s="145">
        <f t="shared" ref="W25" si="119">W26*$G25</f>
        <v>0</v>
      </c>
      <c r="X25" s="145">
        <f t="shared" ref="X25" si="120">X26*$G25</f>
        <v>0</v>
      </c>
      <c r="Y25" s="145">
        <f t="shared" ref="Y25" si="121">Y26*$G25</f>
        <v>0</v>
      </c>
      <c r="Z25" s="39">
        <f t="shared" ref="Z25:Z36" si="122">SUM(H25:Y25)</f>
        <v>5221422.6100000003</v>
      </c>
      <c r="AA25" s="1"/>
    </row>
    <row r="26" spans="1:28" ht="12.75" customHeight="1" outlineLevel="1" x14ac:dyDescent="0.2">
      <c r="A26" s="10"/>
      <c r="B26" s="583"/>
      <c r="C26" s="619"/>
      <c r="D26" s="61"/>
      <c r="E26" s="65">
        <f t="shared" si="74"/>
        <v>0</v>
      </c>
      <c r="F26" s="609"/>
      <c r="G26" s="589"/>
      <c r="H26" s="146"/>
      <c r="I26" s="146"/>
      <c r="J26" s="146">
        <v>0.16666666666666669</v>
      </c>
      <c r="K26" s="146">
        <v>0.16666666666666669</v>
      </c>
      <c r="L26" s="146">
        <v>0.16666666666666669</v>
      </c>
      <c r="M26" s="146">
        <v>0.16666666666666669</v>
      </c>
      <c r="N26" s="146">
        <v>0.16666666666666669</v>
      </c>
      <c r="O26" s="146">
        <v>0.16666666666666669</v>
      </c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40">
        <f t="shared" si="122"/>
        <v>1.0000000000000002</v>
      </c>
      <c r="AA26" s="1"/>
    </row>
    <row r="27" spans="1:28" ht="12.75" customHeight="1" outlineLevel="1" x14ac:dyDescent="0.2">
      <c r="A27" s="10"/>
      <c r="B27" s="622" t="s">
        <v>21</v>
      </c>
      <c r="C27" s="618"/>
      <c r="D27" s="60"/>
      <c r="E27" s="65">
        <f t="shared" si="74"/>
        <v>0</v>
      </c>
      <c r="F27" s="608">
        <f>G27/$G$150</f>
        <v>0</v>
      </c>
      <c r="G27" s="607"/>
      <c r="H27" s="145">
        <f>H28*$G27</f>
        <v>0</v>
      </c>
      <c r="I27" s="145">
        <f t="shared" ref="I27:O27" si="123">I28*$G27</f>
        <v>0</v>
      </c>
      <c r="J27" s="145">
        <f t="shared" si="123"/>
        <v>0</v>
      </c>
      <c r="K27" s="145">
        <f t="shared" si="123"/>
        <v>0</v>
      </c>
      <c r="L27" s="145">
        <f t="shared" si="123"/>
        <v>0</v>
      </c>
      <c r="M27" s="145">
        <f t="shared" si="123"/>
        <v>0</v>
      </c>
      <c r="N27" s="145">
        <f t="shared" si="123"/>
        <v>0</v>
      </c>
      <c r="O27" s="145">
        <f t="shared" si="123"/>
        <v>0</v>
      </c>
      <c r="P27" s="145">
        <f t="shared" ref="P27" si="124">P28*$G27</f>
        <v>0</v>
      </c>
      <c r="Q27" s="145">
        <f t="shared" ref="Q27" si="125">Q28*$G27</f>
        <v>0</v>
      </c>
      <c r="R27" s="145">
        <f t="shared" ref="R27" si="126">R28*$G27</f>
        <v>0</v>
      </c>
      <c r="S27" s="145">
        <f t="shared" ref="S27" si="127">S28*$G27</f>
        <v>0</v>
      </c>
      <c r="T27" s="145">
        <f t="shared" ref="T27" si="128">T28*$G27</f>
        <v>0</v>
      </c>
      <c r="U27" s="145">
        <f t="shared" ref="U27" si="129">U28*$G27</f>
        <v>0</v>
      </c>
      <c r="V27" s="145">
        <f t="shared" ref="V27" si="130">V28*$G27</f>
        <v>0</v>
      </c>
      <c r="W27" s="145">
        <f t="shared" ref="W27" si="131">W28*$G27</f>
        <v>0</v>
      </c>
      <c r="X27" s="145">
        <f t="shared" ref="X27" si="132">X28*$G27</f>
        <v>0</v>
      </c>
      <c r="Y27" s="145">
        <f t="shared" ref="Y27" si="133">Y28*$G27</f>
        <v>0</v>
      </c>
      <c r="Z27" s="39">
        <f t="shared" si="122"/>
        <v>0</v>
      </c>
      <c r="AA27" s="1"/>
    </row>
    <row r="28" spans="1:28" ht="12.75" customHeight="1" outlineLevel="1" x14ac:dyDescent="0.2">
      <c r="A28" s="10"/>
      <c r="B28" s="610"/>
      <c r="C28" s="619"/>
      <c r="D28" s="61"/>
      <c r="E28" s="65">
        <f t="shared" si="74"/>
        <v>0</v>
      </c>
      <c r="F28" s="609"/>
      <c r="G28" s="589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40">
        <f t="shared" si="122"/>
        <v>0</v>
      </c>
      <c r="AA28" s="1"/>
    </row>
    <row r="29" spans="1:28" ht="12.75" customHeight="1" outlineLevel="1" x14ac:dyDescent="0.2">
      <c r="A29" s="10"/>
      <c r="B29" s="622" t="s">
        <v>22</v>
      </c>
      <c r="C29" s="618"/>
      <c r="D29" s="60"/>
      <c r="E29" s="65">
        <f t="shared" si="74"/>
        <v>0</v>
      </c>
      <c r="F29" s="608">
        <f>G29/$G$150</f>
        <v>0</v>
      </c>
      <c r="G29" s="607"/>
      <c r="H29" s="145">
        <f>H30*$G29</f>
        <v>0</v>
      </c>
      <c r="I29" s="145">
        <f t="shared" ref="I29:O29" si="134">I30*$G29</f>
        <v>0</v>
      </c>
      <c r="J29" s="145">
        <f t="shared" si="134"/>
        <v>0</v>
      </c>
      <c r="K29" s="145">
        <f t="shared" si="134"/>
        <v>0</v>
      </c>
      <c r="L29" s="145">
        <f t="shared" si="134"/>
        <v>0</v>
      </c>
      <c r="M29" s="145">
        <f t="shared" si="134"/>
        <v>0</v>
      </c>
      <c r="N29" s="145">
        <f t="shared" si="134"/>
        <v>0</v>
      </c>
      <c r="O29" s="145">
        <f t="shared" si="134"/>
        <v>0</v>
      </c>
      <c r="P29" s="145">
        <f t="shared" ref="P29" si="135">P30*$G29</f>
        <v>0</v>
      </c>
      <c r="Q29" s="145">
        <f t="shared" ref="Q29" si="136">Q30*$G29</f>
        <v>0</v>
      </c>
      <c r="R29" s="145">
        <f t="shared" ref="R29" si="137">R30*$G29</f>
        <v>0</v>
      </c>
      <c r="S29" s="145">
        <f t="shared" ref="S29" si="138">S30*$G29</f>
        <v>0</v>
      </c>
      <c r="T29" s="145">
        <f t="shared" ref="T29" si="139">T30*$G29</f>
        <v>0</v>
      </c>
      <c r="U29" s="145">
        <f t="shared" ref="U29" si="140">U30*$G29</f>
        <v>0</v>
      </c>
      <c r="V29" s="145">
        <f t="shared" ref="V29" si="141">V30*$G29</f>
        <v>0</v>
      </c>
      <c r="W29" s="145">
        <f t="shared" ref="W29" si="142">W30*$G29</f>
        <v>0</v>
      </c>
      <c r="X29" s="145">
        <f t="shared" ref="X29" si="143">X30*$G29</f>
        <v>0</v>
      </c>
      <c r="Y29" s="145">
        <f t="shared" ref="Y29" si="144">Y30*$G29</f>
        <v>0</v>
      </c>
      <c r="Z29" s="39">
        <f t="shared" si="122"/>
        <v>0</v>
      </c>
      <c r="AA29" s="1"/>
    </row>
    <row r="30" spans="1:28" ht="12.75" customHeight="1" outlineLevel="1" x14ac:dyDescent="0.2">
      <c r="A30" s="10"/>
      <c r="B30" s="610"/>
      <c r="C30" s="619"/>
      <c r="D30" s="61"/>
      <c r="E30" s="65">
        <f t="shared" si="74"/>
        <v>0</v>
      </c>
      <c r="F30" s="609"/>
      <c r="G30" s="589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  <c r="Y30" s="146"/>
      <c r="Z30" s="40">
        <f t="shared" si="122"/>
        <v>0</v>
      </c>
      <c r="AA30" s="1"/>
    </row>
    <row r="31" spans="1:28" ht="12.75" customHeight="1" outlineLevel="1" x14ac:dyDescent="0.2">
      <c r="A31" s="10"/>
      <c r="B31" s="622" t="s">
        <v>23</v>
      </c>
      <c r="C31" s="618"/>
      <c r="D31" s="60"/>
      <c r="E31" s="65">
        <f t="shared" si="74"/>
        <v>0</v>
      </c>
      <c r="F31" s="608">
        <f>G31/$G$150</f>
        <v>0</v>
      </c>
      <c r="G31" s="607"/>
      <c r="H31" s="145">
        <f>H32*$G31</f>
        <v>0</v>
      </c>
      <c r="I31" s="145">
        <f t="shared" ref="I31:O31" si="145">I32*$G31</f>
        <v>0</v>
      </c>
      <c r="J31" s="145">
        <f t="shared" si="145"/>
        <v>0</v>
      </c>
      <c r="K31" s="145">
        <f t="shared" si="145"/>
        <v>0</v>
      </c>
      <c r="L31" s="145">
        <f t="shared" si="145"/>
        <v>0</v>
      </c>
      <c r="M31" s="145">
        <f t="shared" si="145"/>
        <v>0</v>
      </c>
      <c r="N31" s="145">
        <f t="shared" si="145"/>
        <v>0</v>
      </c>
      <c r="O31" s="145">
        <f t="shared" si="145"/>
        <v>0</v>
      </c>
      <c r="P31" s="145">
        <f t="shared" ref="P31" si="146">P32*$G31</f>
        <v>0</v>
      </c>
      <c r="Q31" s="145">
        <f t="shared" ref="Q31" si="147">Q32*$G31</f>
        <v>0</v>
      </c>
      <c r="R31" s="145">
        <f t="shared" ref="R31" si="148">R32*$G31</f>
        <v>0</v>
      </c>
      <c r="S31" s="145">
        <f t="shared" ref="S31" si="149">S32*$G31</f>
        <v>0</v>
      </c>
      <c r="T31" s="145">
        <f t="shared" ref="T31" si="150">T32*$G31</f>
        <v>0</v>
      </c>
      <c r="U31" s="145">
        <f t="shared" ref="U31" si="151">U32*$G31</f>
        <v>0</v>
      </c>
      <c r="V31" s="145">
        <f t="shared" ref="V31" si="152">V32*$G31</f>
        <v>0</v>
      </c>
      <c r="W31" s="145">
        <f t="shared" ref="W31" si="153">W32*$G31</f>
        <v>0</v>
      </c>
      <c r="X31" s="145">
        <f t="shared" ref="X31" si="154">X32*$G31</f>
        <v>0</v>
      </c>
      <c r="Y31" s="145">
        <f t="shared" ref="Y31" si="155">Y32*$G31</f>
        <v>0</v>
      </c>
      <c r="Z31" s="39">
        <f t="shared" si="122"/>
        <v>0</v>
      </c>
      <c r="AA31" s="1"/>
    </row>
    <row r="32" spans="1:28" ht="12.75" customHeight="1" outlineLevel="1" x14ac:dyDescent="0.2">
      <c r="A32" s="10"/>
      <c r="B32" s="610"/>
      <c r="C32" s="619"/>
      <c r="D32" s="61"/>
      <c r="E32" s="65">
        <f t="shared" si="74"/>
        <v>0</v>
      </c>
      <c r="F32" s="609"/>
      <c r="G32" s="589"/>
      <c r="H32" s="146"/>
      <c r="I32" s="146"/>
      <c r="J32" s="146"/>
      <c r="K32" s="146"/>
      <c r="L32" s="146"/>
      <c r="M32" s="146">
        <v>0</v>
      </c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40">
        <f t="shared" si="122"/>
        <v>0</v>
      </c>
      <c r="AA32" s="1"/>
    </row>
    <row r="33" spans="1:28" ht="12.75" customHeight="1" outlineLevel="1" x14ac:dyDescent="0.2">
      <c r="A33" s="10"/>
      <c r="B33" s="622" t="s">
        <v>24</v>
      </c>
      <c r="C33" s="618"/>
      <c r="D33" s="60"/>
      <c r="E33" s="65">
        <f t="shared" si="74"/>
        <v>0</v>
      </c>
      <c r="F33" s="608">
        <f>G33/$G$150</f>
        <v>0</v>
      </c>
      <c r="G33" s="607"/>
      <c r="H33" s="145">
        <f>H34*$G33</f>
        <v>0</v>
      </c>
      <c r="I33" s="145">
        <f t="shared" ref="I33:O33" si="156">I34*$G33</f>
        <v>0</v>
      </c>
      <c r="J33" s="145">
        <f t="shared" si="156"/>
        <v>0</v>
      </c>
      <c r="K33" s="145">
        <f t="shared" si="156"/>
        <v>0</v>
      </c>
      <c r="L33" s="145">
        <f t="shared" si="156"/>
        <v>0</v>
      </c>
      <c r="M33" s="145">
        <f t="shared" si="156"/>
        <v>0</v>
      </c>
      <c r="N33" s="145">
        <f t="shared" si="156"/>
        <v>0</v>
      </c>
      <c r="O33" s="145">
        <f t="shared" si="156"/>
        <v>0</v>
      </c>
      <c r="P33" s="145">
        <f t="shared" ref="P33" si="157">P34*$G33</f>
        <v>0</v>
      </c>
      <c r="Q33" s="145">
        <f t="shared" ref="Q33" si="158">Q34*$G33</f>
        <v>0</v>
      </c>
      <c r="R33" s="145">
        <f t="shared" ref="R33" si="159">R34*$G33</f>
        <v>0</v>
      </c>
      <c r="S33" s="145">
        <f t="shared" ref="S33" si="160">S34*$G33</f>
        <v>0</v>
      </c>
      <c r="T33" s="145">
        <f t="shared" ref="T33" si="161">T34*$G33</f>
        <v>0</v>
      </c>
      <c r="U33" s="145">
        <f t="shared" ref="U33" si="162">U34*$G33</f>
        <v>0</v>
      </c>
      <c r="V33" s="145">
        <f t="shared" ref="V33" si="163">V34*$G33</f>
        <v>0</v>
      </c>
      <c r="W33" s="145">
        <f t="shared" ref="W33" si="164">W34*$G33</f>
        <v>0</v>
      </c>
      <c r="X33" s="145">
        <f t="shared" ref="X33" si="165">X34*$G33</f>
        <v>0</v>
      </c>
      <c r="Y33" s="145">
        <f t="shared" ref="Y33" si="166">Y34*$G33</f>
        <v>0</v>
      </c>
      <c r="Z33" s="39">
        <f t="shared" si="122"/>
        <v>0</v>
      </c>
      <c r="AA33" s="1"/>
    </row>
    <row r="34" spans="1:28" ht="12.75" customHeight="1" outlineLevel="1" x14ac:dyDescent="0.2">
      <c r="A34" s="10"/>
      <c r="B34" s="610"/>
      <c r="C34" s="619"/>
      <c r="D34" s="61"/>
      <c r="E34" s="65">
        <f t="shared" si="74"/>
        <v>0</v>
      </c>
      <c r="F34" s="609"/>
      <c r="G34" s="589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40">
        <f t="shared" si="122"/>
        <v>0</v>
      </c>
      <c r="AA34" s="1"/>
    </row>
    <row r="35" spans="1:28" ht="12.75" customHeight="1" outlineLevel="1" x14ac:dyDescent="0.2">
      <c r="A35" s="10"/>
      <c r="B35" s="622" t="s">
        <v>25</v>
      </c>
      <c r="C35" s="618"/>
      <c r="D35" s="60"/>
      <c r="E35" s="65">
        <f t="shared" si="74"/>
        <v>0</v>
      </c>
      <c r="F35" s="608">
        <f>G35/$G$150</f>
        <v>0</v>
      </c>
      <c r="G35" s="607"/>
      <c r="H35" s="145">
        <f>H36*$G35</f>
        <v>0</v>
      </c>
      <c r="I35" s="145">
        <f t="shared" ref="I35:O35" si="167">I36*$G35</f>
        <v>0</v>
      </c>
      <c r="J35" s="145">
        <f t="shared" si="167"/>
        <v>0</v>
      </c>
      <c r="K35" s="145">
        <f t="shared" si="167"/>
        <v>0</v>
      </c>
      <c r="L35" s="145">
        <f t="shared" si="167"/>
        <v>0</v>
      </c>
      <c r="M35" s="145">
        <f t="shared" si="167"/>
        <v>0</v>
      </c>
      <c r="N35" s="145">
        <f t="shared" si="167"/>
        <v>0</v>
      </c>
      <c r="O35" s="145">
        <f t="shared" si="167"/>
        <v>0</v>
      </c>
      <c r="P35" s="145">
        <f t="shared" ref="P35" si="168">P36*$G35</f>
        <v>0</v>
      </c>
      <c r="Q35" s="145">
        <f t="shared" ref="Q35" si="169">Q36*$G35</f>
        <v>0</v>
      </c>
      <c r="R35" s="145">
        <f t="shared" ref="R35" si="170">R36*$G35</f>
        <v>0</v>
      </c>
      <c r="S35" s="145">
        <f t="shared" ref="S35" si="171">S36*$G35</f>
        <v>0</v>
      </c>
      <c r="T35" s="145">
        <f t="shared" ref="T35" si="172">T36*$G35</f>
        <v>0</v>
      </c>
      <c r="U35" s="145">
        <f t="shared" ref="U35" si="173">U36*$G35</f>
        <v>0</v>
      </c>
      <c r="V35" s="145">
        <f t="shared" ref="V35" si="174">V36*$G35</f>
        <v>0</v>
      </c>
      <c r="W35" s="145">
        <f t="shared" ref="W35" si="175">W36*$G35</f>
        <v>0</v>
      </c>
      <c r="X35" s="145">
        <f t="shared" ref="X35" si="176">X36*$G35</f>
        <v>0</v>
      </c>
      <c r="Y35" s="145">
        <f t="shared" ref="Y35" si="177">Y36*$G35</f>
        <v>0</v>
      </c>
      <c r="Z35" s="39">
        <f t="shared" si="122"/>
        <v>0</v>
      </c>
      <c r="AA35" s="1"/>
    </row>
    <row r="36" spans="1:28" ht="12.75" customHeight="1" outlineLevel="1" x14ac:dyDescent="0.2">
      <c r="A36" s="10"/>
      <c r="B36" s="610"/>
      <c r="C36" s="619"/>
      <c r="D36" s="61"/>
      <c r="E36" s="65">
        <f t="shared" si="74"/>
        <v>0</v>
      </c>
      <c r="F36" s="609"/>
      <c r="G36" s="589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40">
        <f t="shared" si="122"/>
        <v>0</v>
      </c>
      <c r="AA36" s="1"/>
    </row>
    <row r="37" spans="1:28" ht="12.75" customHeight="1" x14ac:dyDescent="0.2">
      <c r="A37" s="10"/>
      <c r="B37" s="33" t="s">
        <v>26</v>
      </c>
      <c r="C37" s="171">
        <f>COUNTIF(H37:Y37,"&gt; 0")</f>
        <v>6</v>
      </c>
      <c r="D37" s="58">
        <v>0.02</v>
      </c>
      <c r="E37" s="65">
        <f t="shared" si="74"/>
        <v>350000</v>
      </c>
      <c r="F37" s="31">
        <f>G37/$G$150</f>
        <v>3.9186729466398701E-2</v>
      </c>
      <c r="G37" s="34">
        <f>'5'!I56</f>
        <v>414433.88</v>
      </c>
      <c r="H37" s="144">
        <f>IF(H39&lt;&gt;0,1,0)+IF(H41&lt;&gt;0,1,0)+IF(H43&lt;&gt;0,1,0)+IF(H45&lt;&gt;0,1,0)+IF(H47&lt;&gt;0,1,0)+IF(H49&lt;&gt;0,1,0)</f>
        <v>0</v>
      </c>
      <c r="I37" s="144">
        <f t="shared" ref="I37:Y37" si="178">IF(I39&lt;&gt;0,1,0)+IF(I41&lt;&gt;0,1,0)+IF(I43&lt;&gt;0,1,0)+IF(I45&lt;&gt;0,1,0)+IF(I47&lt;&gt;0,1,0)+IF(I49&lt;&gt;0,1,0)</f>
        <v>0</v>
      </c>
      <c r="J37" s="144">
        <f t="shared" si="178"/>
        <v>0</v>
      </c>
      <c r="K37" s="144">
        <f t="shared" si="178"/>
        <v>1</v>
      </c>
      <c r="L37" s="144">
        <f t="shared" si="178"/>
        <v>2</v>
      </c>
      <c r="M37" s="144">
        <f t="shared" si="178"/>
        <v>1</v>
      </c>
      <c r="N37" s="144">
        <f t="shared" si="178"/>
        <v>1</v>
      </c>
      <c r="O37" s="144">
        <f t="shared" si="178"/>
        <v>2</v>
      </c>
      <c r="P37" s="144">
        <f t="shared" si="178"/>
        <v>1</v>
      </c>
      <c r="Q37" s="144">
        <f t="shared" si="178"/>
        <v>0</v>
      </c>
      <c r="R37" s="144">
        <f t="shared" si="178"/>
        <v>0</v>
      </c>
      <c r="S37" s="144">
        <f t="shared" si="178"/>
        <v>0</v>
      </c>
      <c r="T37" s="144">
        <f t="shared" si="178"/>
        <v>0</v>
      </c>
      <c r="U37" s="144">
        <f t="shared" si="178"/>
        <v>0</v>
      </c>
      <c r="V37" s="144">
        <f t="shared" si="178"/>
        <v>0</v>
      </c>
      <c r="W37" s="144">
        <f t="shared" si="178"/>
        <v>0</v>
      </c>
      <c r="X37" s="144">
        <f t="shared" si="178"/>
        <v>0</v>
      </c>
      <c r="Y37" s="144">
        <f t="shared" si="178"/>
        <v>0</v>
      </c>
      <c r="Z37" s="40"/>
      <c r="AA37" s="1"/>
      <c r="AB37">
        <f>+K156+L156+M156+N156+O156+P156</f>
        <v>363</v>
      </c>
    </row>
    <row r="38" spans="1:28" ht="12.75" customHeight="1" outlineLevel="1" x14ac:dyDescent="0.2">
      <c r="A38" s="10"/>
      <c r="B38" s="622" t="s">
        <v>32</v>
      </c>
      <c r="C38" s="618"/>
      <c r="D38" s="60"/>
      <c r="E38" s="65">
        <f t="shared" si="74"/>
        <v>0</v>
      </c>
      <c r="F38" s="608">
        <f>G38/$G$150</f>
        <v>7.9612070415572712E-3</v>
      </c>
      <c r="G38" s="588">
        <f>+$G$37*'QTD BATIMETRIA'!$E$169</f>
        <v>84196.715792396513</v>
      </c>
      <c r="H38" s="145">
        <f>H39*$G38</f>
        <v>0</v>
      </c>
      <c r="I38" s="145">
        <f t="shared" ref="I38" si="179">I39*$G38</f>
        <v>0</v>
      </c>
      <c r="J38" s="145">
        <f t="shared" ref="J38:P38" si="180">J39*$G38</f>
        <v>0</v>
      </c>
      <c r="K38" s="145">
        <f t="shared" si="180"/>
        <v>67357.372633917214</v>
      </c>
      <c r="L38" s="145">
        <f t="shared" si="180"/>
        <v>16839.343158479303</v>
      </c>
      <c r="M38" s="145">
        <f t="shared" si="180"/>
        <v>0</v>
      </c>
      <c r="N38" s="145">
        <f t="shared" si="180"/>
        <v>0</v>
      </c>
      <c r="O38" s="145">
        <f t="shared" si="180"/>
        <v>0</v>
      </c>
      <c r="P38" s="145">
        <f t="shared" si="180"/>
        <v>0</v>
      </c>
      <c r="Q38" s="145">
        <f t="shared" ref="Q38" si="181">Q39*$G38</f>
        <v>0</v>
      </c>
      <c r="R38" s="145">
        <f t="shared" ref="R38" si="182">R39*$G38</f>
        <v>0</v>
      </c>
      <c r="S38" s="145">
        <f t="shared" ref="S38" si="183">S39*$G38</f>
        <v>0</v>
      </c>
      <c r="T38" s="145">
        <f t="shared" ref="T38" si="184">T39*$G38</f>
        <v>0</v>
      </c>
      <c r="U38" s="145">
        <f t="shared" ref="U38" si="185">U39*$G38</f>
        <v>0</v>
      </c>
      <c r="V38" s="145">
        <f t="shared" ref="V38" si="186">V39*$G38</f>
        <v>0</v>
      </c>
      <c r="W38" s="145">
        <f t="shared" ref="W38" si="187">W39*$G38</f>
        <v>0</v>
      </c>
      <c r="X38" s="145">
        <f t="shared" ref="X38" si="188">X39*$G38</f>
        <v>0</v>
      </c>
      <c r="Y38" s="145">
        <f t="shared" ref="Y38" si="189">Y39*$G38</f>
        <v>0</v>
      </c>
      <c r="Z38" s="39">
        <f t="shared" ref="Z38:Z49" si="190">SUM(H38:Y38)</f>
        <v>84196.715792396513</v>
      </c>
      <c r="AA38" s="1"/>
    </row>
    <row r="39" spans="1:28" ht="12.75" customHeight="1" outlineLevel="1" x14ac:dyDescent="0.2">
      <c r="A39" s="10"/>
      <c r="B39" s="583"/>
      <c r="C39" s="619"/>
      <c r="D39" s="61"/>
      <c r="E39" s="65">
        <f t="shared" si="74"/>
        <v>0</v>
      </c>
      <c r="F39" s="609"/>
      <c r="G39" s="589"/>
      <c r="H39" s="146"/>
      <c r="I39" s="146"/>
      <c r="J39" s="146"/>
      <c r="K39" s="146">
        <v>0.8</v>
      </c>
      <c r="L39" s="146">
        <v>0.2</v>
      </c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40">
        <f t="shared" si="190"/>
        <v>1</v>
      </c>
      <c r="AA39" s="1"/>
    </row>
    <row r="40" spans="1:28" ht="12.75" customHeight="1" outlineLevel="1" x14ac:dyDescent="0.2">
      <c r="A40" s="10"/>
      <c r="B40" s="622" t="s">
        <v>33</v>
      </c>
      <c r="C40" s="618"/>
      <c r="D40" s="60"/>
      <c r="E40" s="65">
        <f t="shared" si="74"/>
        <v>0</v>
      </c>
      <c r="F40" s="608">
        <f>G40/$G$150</f>
        <v>5.775955450423669E-3</v>
      </c>
      <c r="G40" s="588">
        <f>+$G$37*'QTD BATIMETRIA'!$E$170</f>
        <v>61085.772163731861</v>
      </c>
      <c r="H40" s="145">
        <f>H41*$G40</f>
        <v>0</v>
      </c>
      <c r="I40" s="145">
        <f t="shared" ref="I40" si="191">I41*$G40</f>
        <v>0</v>
      </c>
      <c r="J40" s="145">
        <f t="shared" ref="J40:P40" si="192">J41*$G40</f>
        <v>0</v>
      </c>
      <c r="K40" s="145">
        <f t="shared" si="192"/>
        <v>0</v>
      </c>
      <c r="L40" s="145">
        <f t="shared" si="192"/>
        <v>61085.772163731861</v>
      </c>
      <c r="M40" s="145">
        <f t="shared" si="192"/>
        <v>0</v>
      </c>
      <c r="N40" s="145">
        <f t="shared" si="192"/>
        <v>0</v>
      </c>
      <c r="O40" s="145">
        <f t="shared" si="192"/>
        <v>0</v>
      </c>
      <c r="P40" s="145">
        <f t="shared" si="192"/>
        <v>0</v>
      </c>
      <c r="Q40" s="145">
        <f t="shared" ref="Q40" si="193">Q41*$G40</f>
        <v>0</v>
      </c>
      <c r="R40" s="145">
        <f t="shared" ref="R40" si="194">R41*$G40</f>
        <v>0</v>
      </c>
      <c r="S40" s="145">
        <f t="shared" ref="S40" si="195">S41*$G40</f>
        <v>0</v>
      </c>
      <c r="T40" s="145">
        <f t="shared" ref="T40" si="196">T41*$G40</f>
        <v>0</v>
      </c>
      <c r="U40" s="145">
        <f t="shared" ref="U40" si="197">U41*$G40</f>
        <v>0</v>
      </c>
      <c r="V40" s="145">
        <f t="shared" ref="V40" si="198">V41*$G40</f>
        <v>0</v>
      </c>
      <c r="W40" s="145">
        <f t="shared" ref="W40" si="199">W41*$G40</f>
        <v>0</v>
      </c>
      <c r="X40" s="145">
        <f t="shared" ref="X40" si="200">X41*$G40</f>
        <v>0</v>
      </c>
      <c r="Y40" s="145">
        <f t="shared" ref="Y40" si="201">Y41*$G40</f>
        <v>0</v>
      </c>
      <c r="Z40" s="39">
        <f t="shared" si="190"/>
        <v>61085.772163731861</v>
      </c>
      <c r="AA40" s="1"/>
    </row>
    <row r="41" spans="1:28" ht="12.75" customHeight="1" outlineLevel="1" x14ac:dyDescent="0.2">
      <c r="A41" s="10"/>
      <c r="B41" s="583"/>
      <c r="C41" s="619"/>
      <c r="D41" s="61"/>
      <c r="E41" s="65">
        <f t="shared" si="74"/>
        <v>0</v>
      </c>
      <c r="F41" s="609"/>
      <c r="G41" s="589"/>
      <c r="H41" s="146"/>
      <c r="I41" s="146"/>
      <c r="J41" s="146"/>
      <c r="K41" s="146"/>
      <c r="L41" s="146">
        <v>1</v>
      </c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40">
        <f t="shared" si="190"/>
        <v>1</v>
      </c>
      <c r="AA41" s="1"/>
    </row>
    <row r="42" spans="1:28" ht="12.75" customHeight="1" outlineLevel="1" x14ac:dyDescent="0.2">
      <c r="A42" s="10"/>
      <c r="B42" s="622" t="s">
        <v>34</v>
      </c>
      <c r="C42" s="618"/>
      <c r="D42" s="60"/>
      <c r="E42" s="65">
        <f t="shared" si="74"/>
        <v>0</v>
      </c>
      <c r="F42" s="608">
        <f>G42/$G$150</f>
        <v>1.2766947055253575E-2</v>
      </c>
      <c r="G42" s="588">
        <f>+$G$37*'QTD BATIMETRIA'!$E$171</f>
        <v>135021.6125691279</v>
      </c>
      <c r="H42" s="145">
        <f>H43*$G42</f>
        <v>0</v>
      </c>
      <c r="I42" s="145">
        <f t="shared" ref="I42" si="202">I43*$G42</f>
        <v>0</v>
      </c>
      <c r="J42" s="145">
        <f t="shared" ref="J42:P42" si="203">J43*$G42</f>
        <v>0</v>
      </c>
      <c r="K42" s="145">
        <f t="shared" si="203"/>
        <v>0</v>
      </c>
      <c r="L42" s="145">
        <f t="shared" si="203"/>
        <v>0</v>
      </c>
      <c r="M42" s="145">
        <f t="shared" si="203"/>
        <v>67510.806284563951</v>
      </c>
      <c r="N42" s="145">
        <f t="shared" si="203"/>
        <v>67510.806284563951</v>
      </c>
      <c r="O42" s="145">
        <f t="shared" si="203"/>
        <v>0</v>
      </c>
      <c r="P42" s="145">
        <f t="shared" si="203"/>
        <v>0</v>
      </c>
      <c r="Q42" s="145">
        <f t="shared" ref="Q42" si="204">Q43*$G42</f>
        <v>0</v>
      </c>
      <c r="R42" s="145">
        <f t="shared" ref="R42" si="205">R43*$G42</f>
        <v>0</v>
      </c>
      <c r="S42" s="145">
        <f t="shared" ref="S42" si="206">S43*$G42</f>
        <v>0</v>
      </c>
      <c r="T42" s="145">
        <f t="shared" ref="T42" si="207">T43*$G42</f>
        <v>0</v>
      </c>
      <c r="U42" s="145">
        <f t="shared" ref="U42" si="208">U43*$G42</f>
        <v>0</v>
      </c>
      <c r="V42" s="145">
        <f t="shared" ref="V42" si="209">V43*$G42</f>
        <v>0</v>
      </c>
      <c r="W42" s="145">
        <f t="shared" ref="W42" si="210">W43*$G42</f>
        <v>0</v>
      </c>
      <c r="X42" s="145">
        <f t="shared" ref="X42" si="211">X43*$G42</f>
        <v>0</v>
      </c>
      <c r="Y42" s="145">
        <f t="shared" ref="Y42" si="212">Y43*$G42</f>
        <v>0</v>
      </c>
      <c r="Z42" s="39">
        <f t="shared" si="190"/>
        <v>135021.6125691279</v>
      </c>
      <c r="AA42" s="1"/>
    </row>
    <row r="43" spans="1:28" ht="12.75" customHeight="1" outlineLevel="1" x14ac:dyDescent="0.2">
      <c r="A43" s="10"/>
      <c r="B43" s="583"/>
      <c r="C43" s="619"/>
      <c r="D43" s="61"/>
      <c r="E43" s="65">
        <f t="shared" si="74"/>
        <v>0</v>
      </c>
      <c r="F43" s="609"/>
      <c r="G43" s="589"/>
      <c r="H43" s="146"/>
      <c r="I43" s="146"/>
      <c r="J43" s="146"/>
      <c r="K43" s="146"/>
      <c r="L43" s="146"/>
      <c r="M43" s="146">
        <v>0.5</v>
      </c>
      <c r="N43" s="146">
        <v>0.5</v>
      </c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40">
        <f t="shared" si="190"/>
        <v>1</v>
      </c>
      <c r="AA43" s="1"/>
    </row>
    <row r="44" spans="1:28" ht="12.75" customHeight="1" outlineLevel="1" x14ac:dyDescent="0.2">
      <c r="A44" s="10"/>
      <c r="B44" s="622" t="s">
        <v>37</v>
      </c>
      <c r="C44" s="618"/>
      <c r="D44" s="60"/>
      <c r="E44" s="65">
        <f t="shared" si="74"/>
        <v>0</v>
      </c>
      <c r="F44" s="608">
        <f>G44/$G$150</f>
        <v>3.4365574814922617E-3</v>
      </c>
      <c r="G44" s="588">
        <f>+$G$37*'QTD BATIMETRIA'!$E$172</f>
        <v>36344.595996945645</v>
      </c>
      <c r="H44" s="145">
        <f>H45*$G44</f>
        <v>0</v>
      </c>
      <c r="I44" s="145">
        <f t="shared" ref="I44" si="213">I45*$G44</f>
        <v>0</v>
      </c>
      <c r="J44" s="145">
        <f t="shared" ref="J44:P44" si="214">J45*$G44</f>
        <v>0</v>
      </c>
      <c r="K44" s="145">
        <f t="shared" si="214"/>
        <v>0</v>
      </c>
      <c r="L44" s="145">
        <f t="shared" si="214"/>
        <v>0</v>
      </c>
      <c r="M44" s="145">
        <f t="shared" si="214"/>
        <v>0</v>
      </c>
      <c r="N44" s="145">
        <f t="shared" si="214"/>
        <v>0</v>
      </c>
      <c r="O44" s="145">
        <f t="shared" si="214"/>
        <v>36344.595996945645</v>
      </c>
      <c r="P44" s="145">
        <f t="shared" si="214"/>
        <v>0</v>
      </c>
      <c r="Q44" s="145">
        <f t="shared" ref="Q44" si="215">Q45*$G44</f>
        <v>0</v>
      </c>
      <c r="R44" s="145">
        <f t="shared" ref="R44" si="216">R45*$G44</f>
        <v>0</v>
      </c>
      <c r="S44" s="145">
        <f t="shared" ref="S44" si="217">S45*$G44</f>
        <v>0</v>
      </c>
      <c r="T44" s="145">
        <f t="shared" ref="T44" si="218">T45*$G44</f>
        <v>0</v>
      </c>
      <c r="U44" s="145">
        <f t="shared" ref="U44" si="219">U45*$G44</f>
        <v>0</v>
      </c>
      <c r="V44" s="145">
        <f t="shared" ref="V44" si="220">V45*$G44</f>
        <v>0</v>
      </c>
      <c r="W44" s="145">
        <f t="shared" ref="W44" si="221">W45*$G44</f>
        <v>0</v>
      </c>
      <c r="X44" s="145">
        <f t="shared" ref="X44" si="222">X45*$G44</f>
        <v>0</v>
      </c>
      <c r="Y44" s="145">
        <f t="shared" ref="Y44" si="223">Y45*$G44</f>
        <v>0</v>
      </c>
      <c r="Z44" s="39">
        <f t="shared" si="190"/>
        <v>36344.595996945645</v>
      </c>
      <c r="AA44" s="1"/>
    </row>
    <row r="45" spans="1:28" ht="12.75" customHeight="1" outlineLevel="1" x14ac:dyDescent="0.2">
      <c r="A45" s="10"/>
      <c r="B45" s="583"/>
      <c r="C45" s="619"/>
      <c r="D45" s="61"/>
      <c r="E45" s="65">
        <f t="shared" si="74"/>
        <v>0</v>
      </c>
      <c r="F45" s="609"/>
      <c r="G45" s="589"/>
      <c r="H45" s="146"/>
      <c r="I45" s="146"/>
      <c r="J45" s="146"/>
      <c r="K45" s="146"/>
      <c r="L45" s="146"/>
      <c r="M45" s="146"/>
      <c r="N45" s="146">
        <v>0</v>
      </c>
      <c r="O45" s="146">
        <v>1</v>
      </c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40">
        <f t="shared" si="190"/>
        <v>1</v>
      </c>
      <c r="AA45" s="1"/>
    </row>
    <row r="46" spans="1:28" ht="12.75" customHeight="1" outlineLevel="1" x14ac:dyDescent="0.2">
      <c r="A46" s="10"/>
      <c r="B46" s="622" t="s">
        <v>35</v>
      </c>
      <c r="C46" s="618"/>
      <c r="D46" s="60"/>
      <c r="E46" s="65">
        <f t="shared" si="74"/>
        <v>0</v>
      </c>
      <c r="F46" s="608">
        <f>G46/$G$150</f>
        <v>2.9269676913606913E-3</v>
      </c>
      <c r="G46" s="588">
        <f>+$G$37*'QTD BATIMETRIA'!$E$173</f>
        <v>30955.239017979035</v>
      </c>
      <c r="H46" s="145">
        <f>H47*$G46</f>
        <v>0</v>
      </c>
      <c r="I46" s="145">
        <f t="shared" ref="I46" si="224">I47*$G46</f>
        <v>0</v>
      </c>
      <c r="J46" s="145">
        <f t="shared" ref="J46:P46" si="225">J47*$G46</f>
        <v>0</v>
      </c>
      <c r="K46" s="145">
        <f t="shared" si="225"/>
        <v>0</v>
      </c>
      <c r="L46" s="145">
        <f t="shared" si="225"/>
        <v>0</v>
      </c>
      <c r="M46" s="145">
        <f t="shared" si="225"/>
        <v>0</v>
      </c>
      <c r="N46" s="145">
        <f t="shared" si="225"/>
        <v>0</v>
      </c>
      <c r="O46" s="145">
        <f t="shared" si="225"/>
        <v>30955.239017979035</v>
      </c>
      <c r="P46" s="145">
        <f t="shared" si="225"/>
        <v>0</v>
      </c>
      <c r="Q46" s="145">
        <f t="shared" ref="Q46" si="226">Q47*$G46</f>
        <v>0</v>
      </c>
      <c r="R46" s="145">
        <f t="shared" ref="R46" si="227">R47*$G46</f>
        <v>0</v>
      </c>
      <c r="S46" s="145">
        <f t="shared" ref="S46" si="228">S47*$G46</f>
        <v>0</v>
      </c>
      <c r="T46" s="145">
        <f t="shared" ref="T46" si="229">T47*$G46</f>
        <v>0</v>
      </c>
      <c r="U46" s="145">
        <f t="shared" ref="U46" si="230">U47*$G46</f>
        <v>0</v>
      </c>
      <c r="V46" s="145">
        <f t="shared" ref="V46" si="231">V47*$G46</f>
        <v>0</v>
      </c>
      <c r="W46" s="145">
        <f t="shared" ref="W46" si="232">W47*$G46</f>
        <v>0</v>
      </c>
      <c r="X46" s="145">
        <f t="shared" ref="X46" si="233">X47*$G46</f>
        <v>0</v>
      </c>
      <c r="Y46" s="145">
        <f t="shared" ref="Y46" si="234">Y47*$G46</f>
        <v>0</v>
      </c>
      <c r="Z46" s="39">
        <f t="shared" si="190"/>
        <v>30955.239017979035</v>
      </c>
      <c r="AA46" s="1"/>
    </row>
    <row r="47" spans="1:28" ht="12.75" customHeight="1" outlineLevel="1" x14ac:dyDescent="0.2">
      <c r="A47" s="10"/>
      <c r="B47" s="583"/>
      <c r="C47" s="619"/>
      <c r="D47" s="61"/>
      <c r="E47" s="65">
        <f t="shared" si="74"/>
        <v>0</v>
      </c>
      <c r="F47" s="609"/>
      <c r="G47" s="589"/>
      <c r="H47" s="146"/>
      <c r="I47" s="146"/>
      <c r="J47" s="146"/>
      <c r="K47" s="146"/>
      <c r="L47" s="146"/>
      <c r="M47" s="146"/>
      <c r="N47" s="146"/>
      <c r="O47" s="146">
        <v>1</v>
      </c>
      <c r="P47" s="146"/>
      <c r="Q47" s="146"/>
      <c r="R47" s="146"/>
      <c r="S47" s="146"/>
      <c r="T47" s="146"/>
      <c r="U47" s="146"/>
      <c r="V47" s="146"/>
      <c r="W47" s="146"/>
      <c r="X47" s="146"/>
      <c r="Y47" s="146"/>
      <c r="Z47" s="40">
        <f t="shared" si="190"/>
        <v>1</v>
      </c>
      <c r="AA47" s="1"/>
    </row>
    <row r="48" spans="1:28" ht="12.75" customHeight="1" outlineLevel="1" x14ac:dyDescent="0.2">
      <c r="A48" s="10"/>
      <c r="B48" s="622" t="s">
        <v>36</v>
      </c>
      <c r="C48" s="618"/>
      <c r="D48" s="60"/>
      <c r="E48" s="65">
        <f t="shared" si="74"/>
        <v>0</v>
      </c>
      <c r="F48" s="608">
        <f>G48/$G$150</f>
        <v>6.3190947463112324E-3</v>
      </c>
      <c r="G48" s="588">
        <f>+$G$37*'QTD BATIMETRIA'!$E$174</f>
        <v>66829.944459819046</v>
      </c>
      <c r="H48" s="145">
        <f>H49*$G48</f>
        <v>0</v>
      </c>
      <c r="I48" s="145">
        <f t="shared" ref="I48" si="235">I49*$G48</f>
        <v>0</v>
      </c>
      <c r="J48" s="145">
        <f t="shared" ref="J48:P48" si="236">J49*$G48</f>
        <v>0</v>
      </c>
      <c r="K48" s="145">
        <f t="shared" si="236"/>
        <v>0</v>
      </c>
      <c r="L48" s="145">
        <f t="shared" si="236"/>
        <v>0</v>
      </c>
      <c r="M48" s="145">
        <f t="shared" si="236"/>
        <v>0</v>
      </c>
      <c r="N48" s="145">
        <f t="shared" si="236"/>
        <v>0</v>
      </c>
      <c r="O48" s="145">
        <f t="shared" si="236"/>
        <v>0</v>
      </c>
      <c r="P48" s="145">
        <f t="shared" si="236"/>
        <v>66829.944459819046</v>
      </c>
      <c r="Q48" s="145">
        <f t="shared" ref="Q48" si="237">Q49*$G48</f>
        <v>0</v>
      </c>
      <c r="R48" s="145">
        <f t="shared" ref="R48" si="238">R49*$G48</f>
        <v>0</v>
      </c>
      <c r="S48" s="145">
        <f t="shared" ref="S48" si="239">S49*$G48</f>
        <v>0</v>
      </c>
      <c r="T48" s="145">
        <f t="shared" ref="T48" si="240">T49*$G48</f>
        <v>0</v>
      </c>
      <c r="U48" s="145">
        <f t="shared" ref="U48" si="241">U49*$G48</f>
        <v>0</v>
      </c>
      <c r="V48" s="145">
        <f t="shared" ref="V48" si="242">V49*$G48</f>
        <v>0</v>
      </c>
      <c r="W48" s="145">
        <f t="shared" ref="W48" si="243">W49*$G48</f>
        <v>0</v>
      </c>
      <c r="X48" s="145">
        <f t="shared" ref="X48" si="244">X49*$G48</f>
        <v>0</v>
      </c>
      <c r="Y48" s="145">
        <f t="shared" ref="Y48" si="245">Y49*$G48</f>
        <v>0</v>
      </c>
      <c r="Z48" s="39">
        <f t="shared" si="190"/>
        <v>66829.944459819046</v>
      </c>
      <c r="AA48" s="1"/>
    </row>
    <row r="49" spans="1:28" ht="12.75" customHeight="1" outlineLevel="1" x14ac:dyDescent="0.2">
      <c r="A49" s="10"/>
      <c r="B49" s="583"/>
      <c r="C49" s="619"/>
      <c r="D49" s="61"/>
      <c r="E49" s="65">
        <f t="shared" si="74"/>
        <v>0</v>
      </c>
      <c r="F49" s="609"/>
      <c r="G49" s="589"/>
      <c r="H49" s="146"/>
      <c r="I49" s="146"/>
      <c r="J49" s="146"/>
      <c r="K49" s="146"/>
      <c r="L49" s="146"/>
      <c r="M49" s="146"/>
      <c r="N49" s="146"/>
      <c r="O49" s="146"/>
      <c r="P49" s="146">
        <v>1</v>
      </c>
      <c r="Q49" s="146"/>
      <c r="R49" s="146"/>
      <c r="S49" s="146"/>
      <c r="T49" s="146"/>
      <c r="U49" s="146"/>
      <c r="V49" s="146"/>
      <c r="W49" s="146"/>
      <c r="X49" s="146"/>
      <c r="Y49" s="146"/>
      <c r="Z49" s="40">
        <f t="shared" si="190"/>
        <v>1</v>
      </c>
      <c r="AA49" s="1"/>
    </row>
    <row r="50" spans="1:28" ht="12.75" customHeight="1" x14ac:dyDescent="0.2">
      <c r="A50" s="10"/>
      <c r="B50" s="33" t="s">
        <v>27</v>
      </c>
      <c r="C50" s="171">
        <f>COUNTIF(H50:Y50,"&gt; 0")</f>
        <v>6</v>
      </c>
      <c r="D50" s="58">
        <v>0.02</v>
      </c>
      <c r="E50" s="65">
        <f t="shared" si="74"/>
        <v>350000</v>
      </c>
      <c r="F50" s="31">
        <f>G50/$G$150</f>
        <v>3.2523879127653858E-2</v>
      </c>
      <c r="G50" s="34">
        <f>'6'!I59</f>
        <v>343968.42</v>
      </c>
      <c r="H50" s="144">
        <f>IF(H52&lt;&gt;0,1,0)+IF(H54&lt;&gt;0,1,0)+IF(H56&lt;&gt;0,1,0)+IF(H58&lt;&gt;0,1,0)+IF(H60&lt;&gt;0,1,0)+IF(H62&lt;&gt;0,1,0)</f>
        <v>0</v>
      </c>
      <c r="I50" s="144">
        <f t="shared" ref="I50:Y50" si="246">IF(I52&lt;&gt;0,1,0)+IF(I54&lt;&gt;0,1,0)+IF(I56&lt;&gt;0,1,0)+IF(I58&lt;&gt;0,1,0)+IF(I60&lt;&gt;0,1,0)+IF(I62&lt;&gt;0,1,0)</f>
        <v>0</v>
      </c>
      <c r="J50" s="144">
        <f t="shared" si="246"/>
        <v>0</v>
      </c>
      <c r="K50" s="144">
        <f t="shared" si="246"/>
        <v>0</v>
      </c>
      <c r="L50" s="144">
        <f t="shared" si="246"/>
        <v>1</v>
      </c>
      <c r="M50" s="144">
        <f t="shared" si="246"/>
        <v>2</v>
      </c>
      <c r="N50" s="144">
        <f t="shared" si="246"/>
        <v>1</v>
      </c>
      <c r="O50" s="144">
        <f t="shared" si="246"/>
        <v>1</v>
      </c>
      <c r="P50" s="144">
        <f t="shared" si="246"/>
        <v>2</v>
      </c>
      <c r="Q50" s="144">
        <f t="shared" si="246"/>
        <v>1</v>
      </c>
      <c r="R50" s="144">
        <f t="shared" si="246"/>
        <v>0</v>
      </c>
      <c r="S50" s="144">
        <f t="shared" si="246"/>
        <v>0</v>
      </c>
      <c r="T50" s="144">
        <f t="shared" si="246"/>
        <v>0</v>
      </c>
      <c r="U50" s="144">
        <f t="shared" si="246"/>
        <v>0</v>
      </c>
      <c r="V50" s="144">
        <f t="shared" si="246"/>
        <v>0</v>
      </c>
      <c r="W50" s="144">
        <f t="shared" si="246"/>
        <v>0</v>
      </c>
      <c r="X50" s="144">
        <f t="shared" si="246"/>
        <v>0</v>
      </c>
      <c r="Y50" s="144">
        <f t="shared" si="246"/>
        <v>0</v>
      </c>
      <c r="Z50" s="40"/>
      <c r="AA50" s="1"/>
      <c r="AB50">
        <f>+L156+M156+N156+O156+P156+Q156</f>
        <v>289.66666666666663</v>
      </c>
    </row>
    <row r="51" spans="1:28" ht="12.75" customHeight="1" outlineLevel="1" x14ac:dyDescent="0.2">
      <c r="A51" s="10"/>
      <c r="B51" s="622" t="s">
        <v>38</v>
      </c>
      <c r="C51" s="618"/>
      <c r="D51" s="60"/>
      <c r="E51" s="65">
        <f t="shared" ref="E51:E82" si="247">+D51*$E$155</f>
        <v>0</v>
      </c>
      <c r="F51" s="608">
        <f>G51/$G$150</f>
        <v>6.6075770817224906E-3</v>
      </c>
      <c r="G51" s="588">
        <f>+$G$50*'QTD BATIMETRIA'!$E$169</f>
        <v>69880.897045144273</v>
      </c>
      <c r="H51" s="145">
        <f>H52*$G51</f>
        <v>0</v>
      </c>
      <c r="I51" s="145">
        <f t="shared" ref="I51" si="248">I52*$G51</f>
        <v>0</v>
      </c>
      <c r="J51" s="145">
        <f t="shared" ref="J51" si="249">J52*$G51</f>
        <v>0</v>
      </c>
      <c r="K51" s="145">
        <f t="shared" ref="K51" si="250">K52*$G51</f>
        <v>0</v>
      </c>
      <c r="L51" s="145">
        <f t="shared" ref="L51" si="251">L52*$G51</f>
        <v>55904.71763611542</v>
      </c>
      <c r="M51" s="145">
        <f t="shared" ref="M51" si="252">M52*$G51</f>
        <v>13976.179409028855</v>
      </c>
      <c r="N51" s="145">
        <f t="shared" ref="N51" si="253">N52*$G51</f>
        <v>0</v>
      </c>
      <c r="O51" s="145">
        <f t="shared" ref="O51" si="254">O52*$G51</f>
        <v>0</v>
      </c>
      <c r="P51" s="145">
        <f t="shared" ref="P51" si="255">P52*$G51</f>
        <v>0</v>
      </c>
      <c r="Q51" s="145">
        <f t="shared" ref="Q51" si="256">Q52*$G51</f>
        <v>0</v>
      </c>
      <c r="R51" s="145">
        <f t="shared" ref="R51" si="257">R52*$G51</f>
        <v>0</v>
      </c>
      <c r="S51" s="145">
        <f t="shared" ref="S51" si="258">S52*$G51</f>
        <v>0</v>
      </c>
      <c r="T51" s="145">
        <f t="shared" ref="T51" si="259">T52*$G51</f>
        <v>0</v>
      </c>
      <c r="U51" s="145">
        <f t="shared" ref="U51" si="260">U52*$G51</f>
        <v>0</v>
      </c>
      <c r="V51" s="145">
        <f t="shared" ref="V51" si="261">V52*$G51</f>
        <v>0</v>
      </c>
      <c r="W51" s="145">
        <f t="shared" ref="W51" si="262">W52*$G51</f>
        <v>0</v>
      </c>
      <c r="X51" s="145">
        <f t="shared" ref="X51" si="263">X52*$G51</f>
        <v>0</v>
      </c>
      <c r="Y51" s="145">
        <f t="shared" ref="Y51" si="264">Y52*$G51</f>
        <v>0</v>
      </c>
      <c r="Z51" s="39">
        <f t="shared" ref="Z51:Z62" si="265">SUM(H51:Y51)</f>
        <v>69880.897045144273</v>
      </c>
      <c r="AA51" s="1"/>
    </row>
    <row r="52" spans="1:28" ht="12.75" customHeight="1" outlineLevel="1" x14ac:dyDescent="0.2">
      <c r="A52" s="10"/>
      <c r="B52" s="583"/>
      <c r="C52" s="619"/>
      <c r="D52" s="61"/>
      <c r="E52" s="65">
        <f t="shared" si="247"/>
        <v>0</v>
      </c>
      <c r="F52" s="609"/>
      <c r="G52" s="589"/>
      <c r="H52" s="146"/>
      <c r="I52" s="146"/>
      <c r="J52" s="146"/>
      <c r="K52" s="146"/>
      <c r="L52" s="146">
        <v>0.8</v>
      </c>
      <c r="M52" s="146">
        <v>0.2</v>
      </c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40">
        <f t="shared" si="265"/>
        <v>1</v>
      </c>
      <c r="AA52" s="1"/>
    </row>
    <row r="53" spans="1:28" ht="12.75" customHeight="1" outlineLevel="1" x14ac:dyDescent="0.2">
      <c r="A53" s="10"/>
      <c r="B53" s="622" t="s">
        <v>39</v>
      </c>
      <c r="C53" s="618"/>
      <c r="D53" s="60"/>
      <c r="E53" s="65">
        <f t="shared" si="247"/>
        <v>0</v>
      </c>
      <c r="F53" s="608">
        <f>G53/$G$150</f>
        <v>4.7938799556460432E-3</v>
      </c>
      <c r="G53" s="588">
        <f>+$G$50*'QTD BATIMETRIA'!$E$170</f>
        <v>50699.466307240204</v>
      </c>
      <c r="H53" s="145">
        <f>H54*$G53</f>
        <v>0</v>
      </c>
      <c r="I53" s="145">
        <f t="shared" ref="I53" si="266">I54*$G53</f>
        <v>0</v>
      </c>
      <c r="J53" s="145">
        <f t="shared" ref="J53" si="267">J54*$G53</f>
        <v>0</v>
      </c>
      <c r="K53" s="145">
        <f t="shared" ref="K53" si="268">K54*$G53</f>
        <v>0</v>
      </c>
      <c r="L53" s="145">
        <f t="shared" ref="L53" si="269">L54*$G53</f>
        <v>0</v>
      </c>
      <c r="M53" s="145">
        <f t="shared" ref="M53" si="270">M54*$G53</f>
        <v>50699.466307240204</v>
      </c>
      <c r="N53" s="145">
        <f t="shared" ref="N53" si="271">N54*$G53</f>
        <v>0</v>
      </c>
      <c r="O53" s="145">
        <f t="shared" ref="O53" si="272">O54*$G53</f>
        <v>0</v>
      </c>
      <c r="P53" s="145">
        <f t="shared" ref="P53" si="273">P54*$G53</f>
        <v>0</v>
      </c>
      <c r="Q53" s="145">
        <f t="shared" ref="Q53" si="274">Q54*$G53</f>
        <v>0</v>
      </c>
      <c r="R53" s="145">
        <f t="shared" ref="R53" si="275">R54*$G53</f>
        <v>0</v>
      </c>
      <c r="S53" s="145">
        <f t="shared" ref="S53" si="276">S54*$G53</f>
        <v>0</v>
      </c>
      <c r="T53" s="145">
        <f t="shared" ref="T53" si="277">T54*$G53</f>
        <v>0</v>
      </c>
      <c r="U53" s="145">
        <f t="shared" ref="U53" si="278">U54*$G53</f>
        <v>0</v>
      </c>
      <c r="V53" s="145">
        <f t="shared" ref="V53" si="279">V54*$G53</f>
        <v>0</v>
      </c>
      <c r="W53" s="145">
        <f t="shared" ref="W53" si="280">W54*$G53</f>
        <v>0</v>
      </c>
      <c r="X53" s="145">
        <f t="shared" ref="X53" si="281">X54*$G53</f>
        <v>0</v>
      </c>
      <c r="Y53" s="145">
        <f t="shared" ref="Y53" si="282">Y54*$G53</f>
        <v>0</v>
      </c>
      <c r="Z53" s="39">
        <f t="shared" si="265"/>
        <v>50699.466307240204</v>
      </c>
      <c r="AA53" s="1"/>
    </row>
    <row r="54" spans="1:28" ht="12.75" customHeight="1" outlineLevel="1" x14ac:dyDescent="0.2">
      <c r="A54" s="10"/>
      <c r="B54" s="583"/>
      <c r="C54" s="619"/>
      <c r="D54" s="61"/>
      <c r="E54" s="65">
        <f t="shared" si="247"/>
        <v>0</v>
      </c>
      <c r="F54" s="609"/>
      <c r="G54" s="589"/>
      <c r="H54" s="146"/>
      <c r="I54" s="146"/>
      <c r="J54" s="146"/>
      <c r="K54" s="146"/>
      <c r="L54" s="146"/>
      <c r="M54" s="146">
        <v>1</v>
      </c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46"/>
      <c r="Y54" s="146"/>
      <c r="Z54" s="40">
        <f t="shared" si="265"/>
        <v>1</v>
      </c>
      <c r="AA54" s="1"/>
    </row>
    <row r="55" spans="1:28" ht="12.75" customHeight="1" outlineLevel="1" x14ac:dyDescent="0.2">
      <c r="A55" s="10"/>
      <c r="B55" s="622" t="s">
        <v>40</v>
      </c>
      <c r="C55" s="618"/>
      <c r="D55" s="60"/>
      <c r="E55" s="65">
        <f t="shared" si="247"/>
        <v>0</v>
      </c>
      <c r="F55" s="608">
        <f>G55/$G$150</f>
        <v>1.0596205616247457E-2</v>
      </c>
      <c r="G55" s="588">
        <f>+$G$50*'QTD BATIMETRIA'!$E$171</f>
        <v>112064.12646875072</v>
      </c>
      <c r="H55" s="145">
        <f>H56*$G55</f>
        <v>0</v>
      </c>
      <c r="I55" s="145">
        <f t="shared" ref="I55" si="283">I56*$G55</f>
        <v>0</v>
      </c>
      <c r="J55" s="145">
        <f t="shared" ref="J55" si="284">J56*$G55</f>
        <v>0</v>
      </c>
      <c r="K55" s="145">
        <f t="shared" ref="K55" si="285">K56*$G55</f>
        <v>0</v>
      </c>
      <c r="L55" s="145">
        <f t="shared" ref="L55" si="286">L56*$G55</f>
        <v>0</v>
      </c>
      <c r="M55" s="145">
        <f t="shared" ref="M55:P55" si="287">M56*$G55</f>
        <v>0</v>
      </c>
      <c r="N55" s="145">
        <f t="shared" si="287"/>
        <v>56032.06323437536</v>
      </c>
      <c r="O55" s="145">
        <f t="shared" si="287"/>
        <v>56032.06323437536</v>
      </c>
      <c r="P55" s="145">
        <f t="shared" si="287"/>
        <v>0</v>
      </c>
      <c r="Q55" s="145">
        <f t="shared" ref="Q55" si="288">Q56*$G55</f>
        <v>0</v>
      </c>
      <c r="R55" s="145">
        <f t="shared" ref="R55" si="289">R56*$G55</f>
        <v>0</v>
      </c>
      <c r="S55" s="145">
        <f t="shared" ref="S55" si="290">S56*$G55</f>
        <v>0</v>
      </c>
      <c r="T55" s="145">
        <f t="shared" ref="T55" si="291">T56*$G55</f>
        <v>0</v>
      </c>
      <c r="U55" s="145">
        <f t="shared" ref="U55" si="292">U56*$G55</f>
        <v>0</v>
      </c>
      <c r="V55" s="145">
        <f t="shared" ref="V55" si="293">V56*$G55</f>
        <v>0</v>
      </c>
      <c r="W55" s="145">
        <f t="shared" ref="W55" si="294">W56*$G55</f>
        <v>0</v>
      </c>
      <c r="X55" s="145">
        <f t="shared" ref="X55" si="295">X56*$G55</f>
        <v>0</v>
      </c>
      <c r="Y55" s="145">
        <f t="shared" ref="Y55" si="296">Y56*$G55</f>
        <v>0</v>
      </c>
      <c r="Z55" s="39">
        <f t="shared" si="265"/>
        <v>112064.12646875072</v>
      </c>
      <c r="AA55" s="1"/>
    </row>
    <row r="56" spans="1:28" ht="12.75" customHeight="1" outlineLevel="1" x14ac:dyDescent="0.2">
      <c r="A56" s="10"/>
      <c r="B56" s="583"/>
      <c r="C56" s="619"/>
      <c r="D56" s="61"/>
      <c r="E56" s="65">
        <f t="shared" si="247"/>
        <v>0</v>
      </c>
      <c r="F56" s="609"/>
      <c r="G56" s="589"/>
      <c r="H56" s="146"/>
      <c r="I56" s="146"/>
      <c r="J56" s="146"/>
      <c r="K56" s="146"/>
      <c r="L56" s="146"/>
      <c r="M56" s="146"/>
      <c r="N56" s="146">
        <v>0.5</v>
      </c>
      <c r="O56" s="146">
        <v>0.5</v>
      </c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40">
        <f t="shared" si="265"/>
        <v>1</v>
      </c>
      <c r="AA56" s="1"/>
    </row>
    <row r="57" spans="1:28" ht="12.75" customHeight="1" outlineLevel="1" x14ac:dyDescent="0.2">
      <c r="A57" s="10"/>
      <c r="B57" s="622" t="s">
        <v>43</v>
      </c>
      <c r="C57" s="618"/>
      <c r="D57" s="60"/>
      <c r="E57" s="65">
        <f t="shared" si="247"/>
        <v>0</v>
      </c>
      <c r="F57" s="608">
        <f>G57/$G$150</f>
        <v>2.8522456878961543E-3</v>
      </c>
      <c r="G57" s="588">
        <f>+$G$50*'QTD BATIMETRIA'!$E$172</f>
        <v>30164.988587824231</v>
      </c>
      <c r="H57" s="145">
        <f>H58*$G57</f>
        <v>0</v>
      </c>
      <c r="I57" s="145">
        <f t="shared" ref="I57" si="297">I58*$G57</f>
        <v>0</v>
      </c>
      <c r="J57" s="145">
        <f t="shared" ref="J57" si="298">J58*$G57</f>
        <v>0</v>
      </c>
      <c r="K57" s="145">
        <f t="shared" ref="K57" si="299">K58*$G57</f>
        <v>0</v>
      </c>
      <c r="L57" s="145">
        <f t="shared" ref="L57" si="300">L58*$G57</f>
        <v>0</v>
      </c>
      <c r="M57" s="145">
        <f t="shared" ref="M57:P57" si="301">M58*$G57</f>
        <v>0</v>
      </c>
      <c r="N57" s="145">
        <f t="shared" si="301"/>
        <v>0</v>
      </c>
      <c r="O57" s="145">
        <f t="shared" si="301"/>
        <v>0</v>
      </c>
      <c r="P57" s="145">
        <f t="shared" si="301"/>
        <v>30164.988587824231</v>
      </c>
      <c r="Q57" s="145">
        <f t="shared" ref="Q57" si="302">Q58*$G57</f>
        <v>0</v>
      </c>
      <c r="R57" s="145">
        <f t="shared" ref="R57" si="303">R58*$G57</f>
        <v>0</v>
      </c>
      <c r="S57" s="145">
        <f t="shared" ref="S57" si="304">S58*$G57</f>
        <v>0</v>
      </c>
      <c r="T57" s="145">
        <f t="shared" ref="T57" si="305">T58*$G57</f>
        <v>0</v>
      </c>
      <c r="U57" s="145">
        <f t="shared" ref="U57" si="306">U58*$G57</f>
        <v>0</v>
      </c>
      <c r="V57" s="145">
        <f t="shared" ref="V57" si="307">V58*$G57</f>
        <v>0</v>
      </c>
      <c r="W57" s="145">
        <f t="shared" ref="W57" si="308">W58*$G57</f>
        <v>0</v>
      </c>
      <c r="X57" s="145">
        <f t="shared" ref="X57" si="309">X58*$G57</f>
        <v>0</v>
      </c>
      <c r="Y57" s="145">
        <f t="shared" ref="Y57" si="310">Y58*$G57</f>
        <v>0</v>
      </c>
      <c r="Z57" s="39">
        <f t="shared" si="265"/>
        <v>30164.988587824231</v>
      </c>
      <c r="AA57" s="1"/>
    </row>
    <row r="58" spans="1:28" ht="12.75" customHeight="1" outlineLevel="1" x14ac:dyDescent="0.2">
      <c r="A58" s="10"/>
      <c r="B58" s="583"/>
      <c r="C58" s="619"/>
      <c r="D58" s="61"/>
      <c r="E58" s="65">
        <f t="shared" si="247"/>
        <v>0</v>
      </c>
      <c r="F58" s="609"/>
      <c r="G58" s="589"/>
      <c r="H58" s="146"/>
      <c r="I58" s="146"/>
      <c r="J58" s="146"/>
      <c r="K58" s="146"/>
      <c r="L58" s="146"/>
      <c r="M58" s="146"/>
      <c r="N58" s="146"/>
      <c r="O58" s="146">
        <v>0</v>
      </c>
      <c r="P58" s="146">
        <v>1</v>
      </c>
      <c r="Q58" s="146"/>
      <c r="R58" s="146"/>
      <c r="S58" s="146"/>
      <c r="T58" s="146"/>
      <c r="U58" s="146"/>
      <c r="V58" s="146"/>
      <c r="W58" s="146"/>
      <c r="X58" s="146"/>
      <c r="Y58" s="146"/>
      <c r="Z58" s="40">
        <f t="shared" si="265"/>
        <v>1</v>
      </c>
      <c r="AA58" s="1"/>
    </row>
    <row r="59" spans="1:28" ht="12.75" customHeight="1" outlineLevel="1" x14ac:dyDescent="0.2">
      <c r="A59" s="10"/>
      <c r="B59" s="622" t="s">
        <v>41</v>
      </c>
      <c r="C59" s="618"/>
      <c r="D59" s="60"/>
      <c r="E59" s="65">
        <f t="shared" si="247"/>
        <v>0</v>
      </c>
      <c r="F59" s="608">
        <f>G59/$G$150</f>
        <v>2.4293005489521863E-3</v>
      </c>
      <c r="G59" s="588">
        <f>+$G$50*'QTD BATIMETRIA'!$E$173</f>
        <v>25691.9744489437</v>
      </c>
      <c r="H59" s="145">
        <f>H60*$G59</f>
        <v>0</v>
      </c>
      <c r="I59" s="145">
        <f t="shared" ref="I59" si="311">I60*$G59</f>
        <v>0</v>
      </c>
      <c r="J59" s="145">
        <f t="shared" ref="J59" si="312">J60*$G59</f>
        <v>0</v>
      </c>
      <c r="K59" s="145">
        <f t="shared" ref="K59" si="313">K60*$G59</f>
        <v>0</v>
      </c>
      <c r="L59" s="145">
        <f t="shared" ref="L59" si="314">L60*$G59</f>
        <v>0</v>
      </c>
      <c r="M59" s="145">
        <f t="shared" ref="M59" si="315">M60*$G59</f>
        <v>0</v>
      </c>
      <c r="N59" s="145">
        <f t="shared" ref="N59" si="316">N60*$G59</f>
        <v>0</v>
      </c>
      <c r="O59" s="145">
        <f t="shared" ref="O59" si="317">O60*$G59</f>
        <v>0</v>
      </c>
      <c r="P59" s="145">
        <f t="shared" ref="P59" si="318">P60*$G59</f>
        <v>25691.9744489437</v>
      </c>
      <c r="Q59" s="145">
        <f t="shared" ref="Q59" si="319">Q60*$G59</f>
        <v>0</v>
      </c>
      <c r="R59" s="145">
        <f t="shared" ref="R59" si="320">R60*$G59</f>
        <v>0</v>
      </c>
      <c r="S59" s="145">
        <f t="shared" ref="S59" si="321">S60*$G59</f>
        <v>0</v>
      </c>
      <c r="T59" s="145">
        <f t="shared" ref="T59" si="322">T60*$G59</f>
        <v>0</v>
      </c>
      <c r="U59" s="145">
        <f t="shared" ref="U59" si="323">U60*$G59</f>
        <v>0</v>
      </c>
      <c r="V59" s="145">
        <f t="shared" ref="V59" si="324">V60*$G59</f>
        <v>0</v>
      </c>
      <c r="W59" s="145">
        <f t="shared" ref="W59" si="325">W60*$G59</f>
        <v>0</v>
      </c>
      <c r="X59" s="145">
        <f t="shared" ref="X59" si="326">X60*$G59</f>
        <v>0</v>
      </c>
      <c r="Y59" s="145">
        <f t="shared" ref="Y59" si="327">Y60*$G59</f>
        <v>0</v>
      </c>
      <c r="Z59" s="39">
        <f t="shared" si="265"/>
        <v>25691.9744489437</v>
      </c>
      <c r="AA59" s="1"/>
    </row>
    <row r="60" spans="1:28" ht="12.75" customHeight="1" outlineLevel="1" x14ac:dyDescent="0.2">
      <c r="A60" s="10"/>
      <c r="B60" s="583"/>
      <c r="C60" s="619"/>
      <c r="D60" s="61"/>
      <c r="E60" s="65">
        <f t="shared" si="247"/>
        <v>0</v>
      </c>
      <c r="F60" s="609"/>
      <c r="G60" s="589"/>
      <c r="H60" s="146"/>
      <c r="I60" s="146"/>
      <c r="J60" s="146"/>
      <c r="K60" s="146"/>
      <c r="L60" s="146"/>
      <c r="M60" s="146"/>
      <c r="N60" s="146"/>
      <c r="O60" s="146"/>
      <c r="P60" s="146">
        <v>1</v>
      </c>
      <c r="Q60" s="146"/>
      <c r="R60" s="146"/>
      <c r="S60" s="146"/>
      <c r="T60" s="146"/>
      <c r="U60" s="146"/>
      <c r="V60" s="146"/>
      <c r="W60" s="146"/>
      <c r="X60" s="146"/>
      <c r="Y60" s="146"/>
      <c r="Z60" s="40">
        <f t="shared" si="265"/>
        <v>1</v>
      </c>
      <c r="AA60" s="1"/>
    </row>
    <row r="61" spans="1:28" ht="12.75" customHeight="1" outlineLevel="1" x14ac:dyDescent="0.2">
      <c r="A61" s="10"/>
      <c r="B61" s="622" t="s">
        <v>42</v>
      </c>
      <c r="C61" s="618"/>
      <c r="D61" s="60"/>
      <c r="E61" s="65">
        <f t="shared" si="247"/>
        <v>0</v>
      </c>
      <c r="F61" s="608">
        <f>G61/$G$150</f>
        <v>5.2446702371895249E-3</v>
      </c>
      <c r="G61" s="588">
        <f>+$G$50*'QTD BATIMETRIA'!$E$174</f>
        <v>55466.967142096852</v>
      </c>
      <c r="H61" s="145">
        <f>H62*$G61</f>
        <v>0</v>
      </c>
      <c r="I61" s="145">
        <f t="shared" ref="I61" si="328">I62*$G61</f>
        <v>0</v>
      </c>
      <c r="J61" s="145">
        <f t="shared" ref="J61" si="329">J62*$G61</f>
        <v>0</v>
      </c>
      <c r="K61" s="145">
        <f t="shared" ref="K61" si="330">K62*$G61</f>
        <v>0</v>
      </c>
      <c r="L61" s="145">
        <f t="shared" ref="L61" si="331">L62*$G61</f>
        <v>0</v>
      </c>
      <c r="M61" s="145">
        <f t="shared" ref="M61" si="332">M62*$G61</f>
        <v>0</v>
      </c>
      <c r="N61" s="145">
        <f t="shared" ref="N61" si="333">N62*$G61</f>
        <v>0</v>
      </c>
      <c r="O61" s="145">
        <f t="shared" ref="O61" si="334">O62*$G61</f>
        <v>0</v>
      </c>
      <c r="P61" s="145">
        <f t="shared" ref="P61" si="335">P62*$G61</f>
        <v>0</v>
      </c>
      <c r="Q61" s="145">
        <f t="shared" ref="Q61" si="336">Q62*$G61</f>
        <v>55466.967142096852</v>
      </c>
      <c r="R61" s="145">
        <f t="shared" ref="R61" si="337">R62*$G61</f>
        <v>0</v>
      </c>
      <c r="S61" s="145">
        <f t="shared" ref="S61" si="338">S62*$G61</f>
        <v>0</v>
      </c>
      <c r="T61" s="145">
        <f t="shared" ref="T61" si="339">T62*$G61</f>
        <v>0</v>
      </c>
      <c r="U61" s="145">
        <f t="shared" ref="U61" si="340">U62*$G61</f>
        <v>0</v>
      </c>
      <c r="V61" s="145">
        <f t="shared" ref="V61" si="341">V62*$G61</f>
        <v>0</v>
      </c>
      <c r="W61" s="145">
        <f t="shared" ref="W61" si="342">W62*$G61</f>
        <v>0</v>
      </c>
      <c r="X61" s="145">
        <f t="shared" ref="X61" si="343">X62*$G61</f>
        <v>0</v>
      </c>
      <c r="Y61" s="145">
        <f t="shared" ref="Y61" si="344">Y62*$G61</f>
        <v>0</v>
      </c>
      <c r="Z61" s="39">
        <f t="shared" si="265"/>
        <v>55466.967142096852</v>
      </c>
      <c r="AA61" s="1"/>
    </row>
    <row r="62" spans="1:28" ht="12.75" customHeight="1" outlineLevel="1" x14ac:dyDescent="0.2">
      <c r="A62" s="10"/>
      <c r="B62" s="583"/>
      <c r="C62" s="619"/>
      <c r="D62" s="61"/>
      <c r="E62" s="65">
        <f t="shared" si="247"/>
        <v>0</v>
      </c>
      <c r="F62" s="609"/>
      <c r="G62" s="589"/>
      <c r="H62" s="146"/>
      <c r="I62" s="146"/>
      <c r="J62" s="146"/>
      <c r="K62" s="146"/>
      <c r="L62" s="146"/>
      <c r="M62" s="146"/>
      <c r="N62" s="146"/>
      <c r="O62" s="146"/>
      <c r="P62" s="146"/>
      <c r="Q62" s="146">
        <v>1</v>
      </c>
      <c r="R62" s="146"/>
      <c r="S62" s="146"/>
      <c r="T62" s="146"/>
      <c r="U62" s="146"/>
      <c r="V62" s="146"/>
      <c r="W62" s="146"/>
      <c r="X62" s="146"/>
      <c r="Y62" s="146"/>
      <c r="Z62" s="40">
        <f t="shared" si="265"/>
        <v>1</v>
      </c>
      <c r="AA62" s="1"/>
    </row>
    <row r="63" spans="1:28" ht="12.75" customHeight="1" x14ac:dyDescent="0.2">
      <c r="A63" s="10"/>
      <c r="B63" s="33" t="s">
        <v>28</v>
      </c>
      <c r="C63" s="171">
        <f>COUNTIF(H63:Y63,"&gt; 0")</f>
        <v>6</v>
      </c>
      <c r="D63" s="58">
        <v>0.06</v>
      </c>
      <c r="E63" s="65">
        <f t="shared" si="247"/>
        <v>1050000</v>
      </c>
      <c r="F63" s="31">
        <f>G63/$G$150</f>
        <v>4.8111020507086905E-2</v>
      </c>
      <c r="G63" s="34">
        <f>'7'!I59</f>
        <v>508816.05</v>
      </c>
      <c r="H63" s="144">
        <f>IF(H65&lt;&gt;0,1,0)+IF(H67&lt;&gt;0,1,0)+IF(H69&lt;&gt;0,1,0)+IF(H71&lt;&gt;0,1,0)+IF(H73&lt;&gt;0,1,0)+IF(H75&lt;&gt;0,1,0)</f>
        <v>0</v>
      </c>
      <c r="I63" s="144">
        <f t="shared" ref="I63:Y63" si="345">IF(I65&lt;&gt;0,1,0)+IF(I67&lt;&gt;0,1,0)+IF(I69&lt;&gt;0,1,0)+IF(I71&lt;&gt;0,1,0)+IF(I73&lt;&gt;0,1,0)+IF(I75&lt;&gt;0,1,0)</f>
        <v>0</v>
      </c>
      <c r="J63" s="144">
        <f t="shared" si="345"/>
        <v>0</v>
      </c>
      <c r="K63" s="144">
        <f t="shared" si="345"/>
        <v>0</v>
      </c>
      <c r="L63" s="144">
        <f t="shared" si="345"/>
        <v>0</v>
      </c>
      <c r="M63" s="144">
        <f t="shared" si="345"/>
        <v>1</v>
      </c>
      <c r="N63" s="144">
        <f t="shared" si="345"/>
        <v>2</v>
      </c>
      <c r="O63" s="144">
        <f t="shared" si="345"/>
        <v>1</v>
      </c>
      <c r="P63" s="144">
        <f t="shared" si="345"/>
        <v>1</v>
      </c>
      <c r="Q63" s="144">
        <f t="shared" si="345"/>
        <v>2</v>
      </c>
      <c r="R63" s="144">
        <f t="shared" si="345"/>
        <v>1</v>
      </c>
      <c r="S63" s="144">
        <f t="shared" si="345"/>
        <v>0</v>
      </c>
      <c r="T63" s="144">
        <f t="shared" si="345"/>
        <v>0</v>
      </c>
      <c r="U63" s="144">
        <f t="shared" si="345"/>
        <v>0</v>
      </c>
      <c r="V63" s="144">
        <f t="shared" si="345"/>
        <v>0</v>
      </c>
      <c r="W63" s="144">
        <f t="shared" si="345"/>
        <v>0</v>
      </c>
      <c r="X63" s="144">
        <f t="shared" si="345"/>
        <v>0</v>
      </c>
      <c r="Y63" s="144">
        <f t="shared" si="345"/>
        <v>0</v>
      </c>
      <c r="Z63" s="40"/>
      <c r="AA63" s="1"/>
      <c r="AB63">
        <f>+M156+N156+O156+P156+Q156+R156</f>
        <v>260.33333333333331</v>
      </c>
    </row>
    <row r="64" spans="1:28" ht="12.75" customHeight="1" outlineLevel="1" x14ac:dyDescent="0.2">
      <c r="A64" s="10"/>
      <c r="B64" s="582" t="s">
        <v>44</v>
      </c>
      <c r="C64" s="618"/>
      <c r="D64" s="60"/>
      <c r="E64" s="65">
        <f t="shared" si="247"/>
        <v>0</v>
      </c>
      <c r="F64" s="608">
        <f>G64/$G$150</f>
        <v>9.7742730881880523E-3</v>
      </c>
      <c r="G64" s="588">
        <f>+$G$63*'QTD BATIMETRIA'!$E$169</f>
        <v>103371.47231413564</v>
      </c>
      <c r="H64" s="145">
        <f>H65*$G64</f>
        <v>0</v>
      </c>
      <c r="I64" s="145">
        <f t="shared" ref="I64" si="346">I65*$G64</f>
        <v>0</v>
      </c>
      <c r="J64" s="145">
        <f t="shared" ref="J64" si="347">J65*$G64</f>
        <v>0</v>
      </c>
      <c r="K64" s="145">
        <f t="shared" ref="K64" si="348">K65*$G64</f>
        <v>0</v>
      </c>
      <c r="L64" s="145">
        <f t="shared" ref="L64:N64" si="349">L65*$G64</f>
        <v>0</v>
      </c>
      <c r="M64" s="145">
        <f t="shared" si="349"/>
        <v>82697.177851308516</v>
      </c>
      <c r="N64" s="145">
        <f t="shared" si="349"/>
        <v>20674.294462827129</v>
      </c>
      <c r="O64" s="145">
        <f t="shared" ref="O64" si="350">O65*$G64</f>
        <v>0</v>
      </c>
      <c r="P64" s="145">
        <f t="shared" ref="P64" si="351">P65*$G64</f>
        <v>0</v>
      </c>
      <c r="Q64" s="145">
        <f t="shared" ref="Q64" si="352">Q65*$G64</f>
        <v>0</v>
      </c>
      <c r="R64" s="145">
        <f t="shared" ref="R64" si="353">R65*$G64</f>
        <v>0</v>
      </c>
      <c r="S64" s="145">
        <f t="shared" ref="S64" si="354">S65*$G64</f>
        <v>0</v>
      </c>
      <c r="T64" s="145">
        <f t="shared" ref="T64" si="355">T65*$G64</f>
        <v>0</v>
      </c>
      <c r="U64" s="145">
        <f t="shared" ref="U64" si="356">U65*$G64</f>
        <v>0</v>
      </c>
      <c r="V64" s="145">
        <f t="shared" ref="V64" si="357">V65*$G64</f>
        <v>0</v>
      </c>
      <c r="W64" s="145">
        <f t="shared" ref="W64" si="358">W65*$G64</f>
        <v>0</v>
      </c>
      <c r="X64" s="145">
        <f t="shared" ref="X64" si="359">X65*$G64</f>
        <v>0</v>
      </c>
      <c r="Y64" s="145">
        <f t="shared" ref="Y64" si="360">Y65*$G64</f>
        <v>0</v>
      </c>
      <c r="Z64" s="39">
        <f t="shared" ref="Z64:Z75" si="361">SUM(H64:Y64)</f>
        <v>103371.47231413564</v>
      </c>
      <c r="AA64" s="1"/>
    </row>
    <row r="65" spans="1:28" ht="12.75" customHeight="1" outlineLevel="1" x14ac:dyDescent="0.2">
      <c r="A65" s="10"/>
      <c r="B65" s="590"/>
      <c r="C65" s="619"/>
      <c r="D65" s="61"/>
      <c r="E65" s="65">
        <f t="shared" si="247"/>
        <v>0</v>
      </c>
      <c r="F65" s="609"/>
      <c r="G65" s="589"/>
      <c r="H65" s="146"/>
      <c r="I65" s="146"/>
      <c r="J65" s="146"/>
      <c r="K65" s="146"/>
      <c r="L65" s="146"/>
      <c r="M65" s="146">
        <v>0.8</v>
      </c>
      <c r="N65" s="146">
        <v>0.2</v>
      </c>
      <c r="O65" s="146"/>
      <c r="P65" s="146"/>
      <c r="Q65" s="146"/>
      <c r="R65" s="146"/>
      <c r="S65" s="146"/>
      <c r="T65" s="146"/>
      <c r="U65" s="146"/>
      <c r="V65" s="146"/>
      <c r="W65" s="146"/>
      <c r="X65" s="146"/>
      <c r="Y65" s="146"/>
      <c r="Z65" s="40">
        <f t="shared" si="361"/>
        <v>1</v>
      </c>
      <c r="AA65" s="1"/>
    </row>
    <row r="66" spans="1:28" ht="12.75" customHeight="1" outlineLevel="1" x14ac:dyDescent="0.2">
      <c r="A66" s="10"/>
      <c r="B66" s="582" t="s">
        <v>45</v>
      </c>
      <c r="C66" s="618"/>
      <c r="D66" s="60"/>
      <c r="E66" s="65">
        <f t="shared" si="247"/>
        <v>0</v>
      </c>
      <c r="F66" s="608">
        <f>G66/$G$150</f>
        <v>7.0913575822047709E-3</v>
      </c>
      <c r="G66" s="588">
        <f>+$G$63*'QTD BATIMETRIA'!$E$170</f>
        <v>74997.298250688385</v>
      </c>
      <c r="H66" s="145">
        <f>H67*$G66</f>
        <v>0</v>
      </c>
      <c r="I66" s="145">
        <f t="shared" ref="I66" si="362">I67*$G66</f>
        <v>0</v>
      </c>
      <c r="J66" s="145">
        <f t="shared" ref="J66" si="363">J67*$G66</f>
        <v>0</v>
      </c>
      <c r="K66" s="145">
        <f t="shared" ref="K66" si="364">K67*$G66</f>
        <v>0</v>
      </c>
      <c r="L66" s="145">
        <f t="shared" ref="L66:N66" si="365">L67*$G66</f>
        <v>0</v>
      </c>
      <c r="M66" s="145">
        <f t="shared" si="365"/>
        <v>0</v>
      </c>
      <c r="N66" s="145">
        <f t="shared" si="365"/>
        <v>74997.298250688385</v>
      </c>
      <c r="O66" s="145">
        <f t="shared" ref="O66" si="366">O67*$G66</f>
        <v>0</v>
      </c>
      <c r="P66" s="145">
        <f t="shared" ref="P66" si="367">P67*$G66</f>
        <v>0</v>
      </c>
      <c r="Q66" s="145">
        <f t="shared" ref="Q66" si="368">Q67*$G66</f>
        <v>0</v>
      </c>
      <c r="R66" s="145">
        <f t="shared" ref="R66" si="369">R67*$G66</f>
        <v>0</v>
      </c>
      <c r="S66" s="145">
        <f t="shared" ref="S66" si="370">S67*$G66</f>
        <v>0</v>
      </c>
      <c r="T66" s="145">
        <f t="shared" ref="T66" si="371">T67*$G66</f>
        <v>0</v>
      </c>
      <c r="U66" s="145">
        <f t="shared" ref="U66" si="372">U67*$G66</f>
        <v>0</v>
      </c>
      <c r="V66" s="145">
        <f t="shared" ref="V66" si="373">V67*$G66</f>
        <v>0</v>
      </c>
      <c r="W66" s="145">
        <f t="shared" ref="W66" si="374">W67*$G66</f>
        <v>0</v>
      </c>
      <c r="X66" s="145">
        <f t="shared" ref="X66" si="375">X67*$G66</f>
        <v>0</v>
      </c>
      <c r="Y66" s="145">
        <f t="shared" ref="Y66" si="376">Y67*$G66</f>
        <v>0</v>
      </c>
      <c r="Z66" s="39">
        <f t="shared" si="361"/>
        <v>74997.298250688385</v>
      </c>
      <c r="AA66" s="1"/>
    </row>
    <row r="67" spans="1:28" ht="12.75" customHeight="1" outlineLevel="1" x14ac:dyDescent="0.2">
      <c r="A67" s="10"/>
      <c r="B67" s="590"/>
      <c r="C67" s="619"/>
      <c r="D67" s="61"/>
      <c r="E67" s="65">
        <f t="shared" si="247"/>
        <v>0</v>
      </c>
      <c r="F67" s="609"/>
      <c r="G67" s="589"/>
      <c r="H67" s="146"/>
      <c r="I67" s="146"/>
      <c r="J67" s="146"/>
      <c r="K67" s="146"/>
      <c r="L67" s="146"/>
      <c r="M67" s="146"/>
      <c r="N67" s="146">
        <v>1</v>
      </c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146"/>
      <c r="Z67" s="40">
        <f t="shared" si="361"/>
        <v>1</v>
      </c>
      <c r="AA67" s="1"/>
    </row>
    <row r="68" spans="1:28" ht="12.75" customHeight="1" outlineLevel="1" x14ac:dyDescent="0.2">
      <c r="A68" s="10"/>
      <c r="B68" s="582" t="s">
        <v>46</v>
      </c>
      <c r="C68" s="618"/>
      <c r="D68" s="60"/>
      <c r="E68" s="65">
        <f t="shared" si="247"/>
        <v>0</v>
      </c>
      <c r="F68" s="608">
        <f>G68/$G$150</f>
        <v>1.567446071545419E-2</v>
      </c>
      <c r="G68" s="588">
        <f>+$G$63*'QTD BATIMETRIA'!$E$171</f>
        <v>165771.10822130181</v>
      </c>
      <c r="H68" s="145">
        <f>H69*$G68</f>
        <v>0</v>
      </c>
      <c r="I68" s="145">
        <f t="shared" ref="I68" si="377">I69*$G68</f>
        <v>0</v>
      </c>
      <c r="J68" s="145">
        <f t="shared" ref="J68" si="378">J69*$G68</f>
        <v>0</v>
      </c>
      <c r="K68" s="145">
        <f t="shared" ref="K68" si="379">K69*$G68</f>
        <v>0</v>
      </c>
      <c r="L68" s="145">
        <f t="shared" ref="L68" si="380">L69*$G68</f>
        <v>0</v>
      </c>
      <c r="M68" s="145">
        <f t="shared" ref="M68" si="381">M69*$G68</f>
        <v>0</v>
      </c>
      <c r="N68" s="145">
        <f t="shared" ref="N68:Q68" si="382">N69*$G68</f>
        <v>0</v>
      </c>
      <c r="O68" s="145">
        <f t="shared" si="382"/>
        <v>82885.554110650904</v>
      </c>
      <c r="P68" s="145">
        <f t="shared" si="382"/>
        <v>82885.554110650904</v>
      </c>
      <c r="Q68" s="145">
        <f t="shared" si="382"/>
        <v>0</v>
      </c>
      <c r="R68" s="145">
        <f t="shared" ref="R68" si="383">R69*$G68</f>
        <v>0</v>
      </c>
      <c r="S68" s="145">
        <f t="shared" ref="S68" si="384">S69*$G68</f>
        <v>0</v>
      </c>
      <c r="T68" s="145">
        <f t="shared" ref="T68" si="385">T69*$G68</f>
        <v>0</v>
      </c>
      <c r="U68" s="145">
        <f t="shared" ref="U68" si="386">U69*$G68</f>
        <v>0</v>
      </c>
      <c r="V68" s="145">
        <f t="shared" ref="V68" si="387">V69*$G68</f>
        <v>0</v>
      </c>
      <c r="W68" s="145">
        <f t="shared" ref="W68" si="388">W69*$G68</f>
        <v>0</v>
      </c>
      <c r="X68" s="145">
        <f t="shared" ref="X68" si="389">X69*$G68</f>
        <v>0</v>
      </c>
      <c r="Y68" s="145">
        <f t="shared" ref="Y68" si="390">Y69*$G68</f>
        <v>0</v>
      </c>
      <c r="Z68" s="39">
        <f t="shared" si="361"/>
        <v>165771.10822130181</v>
      </c>
      <c r="AA68" s="1"/>
    </row>
    <row r="69" spans="1:28" ht="12.75" customHeight="1" outlineLevel="1" x14ac:dyDescent="0.2">
      <c r="A69" s="10"/>
      <c r="B69" s="590"/>
      <c r="C69" s="619"/>
      <c r="D69" s="61"/>
      <c r="E69" s="65">
        <f t="shared" si="247"/>
        <v>0</v>
      </c>
      <c r="F69" s="609"/>
      <c r="G69" s="589"/>
      <c r="H69" s="146"/>
      <c r="I69" s="146"/>
      <c r="J69" s="146"/>
      <c r="K69" s="146"/>
      <c r="L69" s="146"/>
      <c r="M69" s="146"/>
      <c r="N69" s="146"/>
      <c r="O69" s="146">
        <v>0.5</v>
      </c>
      <c r="P69" s="146">
        <v>0.5</v>
      </c>
      <c r="Q69" s="146"/>
      <c r="R69" s="146"/>
      <c r="S69" s="146"/>
      <c r="T69" s="146"/>
      <c r="U69" s="146"/>
      <c r="V69" s="146"/>
      <c r="W69" s="146"/>
      <c r="X69" s="146"/>
      <c r="Y69" s="146"/>
      <c r="Z69" s="40">
        <f t="shared" si="361"/>
        <v>1</v>
      </c>
      <c r="AA69" s="1"/>
    </row>
    <row r="70" spans="1:28" ht="12.75" customHeight="1" outlineLevel="1" x14ac:dyDescent="0.2">
      <c r="A70" s="10"/>
      <c r="B70" s="582" t="s">
        <v>49</v>
      </c>
      <c r="C70" s="618"/>
      <c r="D70" s="60"/>
      <c r="E70" s="65">
        <f t="shared" si="247"/>
        <v>0</v>
      </c>
      <c r="F70" s="608">
        <f>G70/$G$150</f>
        <v>4.2191907749695567E-3</v>
      </c>
      <c r="G70" s="588">
        <f>+$G$63*'QTD BATIMETRIA'!$E$172</f>
        <v>44621.626431728248</v>
      </c>
      <c r="H70" s="145">
        <f>H71*$G70</f>
        <v>0</v>
      </c>
      <c r="I70" s="145">
        <f t="shared" ref="I70" si="391">I71*$G70</f>
        <v>0</v>
      </c>
      <c r="J70" s="145">
        <f t="shared" ref="J70" si="392">J71*$G70</f>
        <v>0</v>
      </c>
      <c r="K70" s="145">
        <f t="shared" ref="K70" si="393">K71*$G70</f>
        <v>0</v>
      </c>
      <c r="L70" s="145">
        <f t="shared" ref="L70" si="394">L71*$G70</f>
        <v>0</v>
      </c>
      <c r="M70" s="145">
        <f t="shared" ref="M70" si="395">M71*$G70</f>
        <v>0</v>
      </c>
      <c r="N70" s="145">
        <f t="shared" ref="N70:Q70" si="396">N71*$G70</f>
        <v>0</v>
      </c>
      <c r="O70" s="145">
        <f t="shared" si="396"/>
        <v>0</v>
      </c>
      <c r="P70" s="145">
        <f t="shared" si="396"/>
        <v>0</v>
      </c>
      <c r="Q70" s="145">
        <f t="shared" si="396"/>
        <v>44621.626431728248</v>
      </c>
      <c r="R70" s="145">
        <f t="shared" ref="R70" si="397">R71*$G70</f>
        <v>0</v>
      </c>
      <c r="S70" s="145">
        <f t="shared" ref="S70" si="398">S71*$G70</f>
        <v>0</v>
      </c>
      <c r="T70" s="145">
        <f t="shared" ref="T70" si="399">T71*$G70</f>
        <v>0</v>
      </c>
      <c r="U70" s="145">
        <f t="shared" ref="U70" si="400">U71*$G70</f>
        <v>0</v>
      </c>
      <c r="V70" s="145">
        <f t="shared" ref="V70" si="401">V71*$G70</f>
        <v>0</v>
      </c>
      <c r="W70" s="145">
        <f t="shared" ref="W70" si="402">W71*$G70</f>
        <v>0</v>
      </c>
      <c r="X70" s="145">
        <f t="shared" ref="X70" si="403">X71*$G70</f>
        <v>0</v>
      </c>
      <c r="Y70" s="145">
        <f t="shared" ref="Y70" si="404">Y71*$G70</f>
        <v>0</v>
      </c>
      <c r="Z70" s="39">
        <f t="shared" si="361"/>
        <v>44621.626431728248</v>
      </c>
      <c r="AA70" s="1"/>
    </row>
    <row r="71" spans="1:28" ht="12.75" customHeight="1" outlineLevel="1" x14ac:dyDescent="0.2">
      <c r="A71" s="10"/>
      <c r="B71" s="590"/>
      <c r="C71" s="619"/>
      <c r="D71" s="61"/>
      <c r="E71" s="65">
        <f t="shared" si="247"/>
        <v>0</v>
      </c>
      <c r="F71" s="609"/>
      <c r="G71" s="589"/>
      <c r="H71" s="146"/>
      <c r="I71" s="146"/>
      <c r="J71" s="146"/>
      <c r="K71" s="146"/>
      <c r="L71" s="146"/>
      <c r="M71" s="146"/>
      <c r="N71" s="146"/>
      <c r="O71" s="146"/>
      <c r="P71" s="146">
        <v>0</v>
      </c>
      <c r="Q71" s="146">
        <v>1</v>
      </c>
      <c r="R71" s="146"/>
      <c r="S71" s="146"/>
      <c r="T71" s="146"/>
      <c r="U71" s="146"/>
      <c r="V71" s="146"/>
      <c r="W71" s="146"/>
      <c r="X71" s="146"/>
      <c r="Y71" s="146"/>
      <c r="Z71" s="40">
        <f t="shared" si="361"/>
        <v>1</v>
      </c>
      <c r="AA71" s="1"/>
    </row>
    <row r="72" spans="1:28" ht="12.75" customHeight="1" outlineLevel="1" x14ac:dyDescent="0.2">
      <c r="A72" s="10"/>
      <c r="B72" s="582" t="s">
        <v>47</v>
      </c>
      <c r="C72" s="618"/>
      <c r="D72" s="60"/>
      <c r="E72" s="65">
        <f t="shared" si="247"/>
        <v>0</v>
      </c>
      <c r="F72" s="608">
        <f>G72/$G$150</f>
        <v>3.5935482378896392E-3</v>
      </c>
      <c r="G72" s="588">
        <f>+$G$63*'QTD BATIMETRIA'!$E$173</f>
        <v>38004.910322326861</v>
      </c>
      <c r="H72" s="145">
        <f>H73*$G72</f>
        <v>0</v>
      </c>
      <c r="I72" s="145">
        <f t="shared" ref="I72" si="405">I73*$G72</f>
        <v>0</v>
      </c>
      <c r="J72" s="145">
        <f t="shared" ref="J72" si="406">J73*$G72</f>
        <v>0</v>
      </c>
      <c r="K72" s="145">
        <f t="shared" ref="K72" si="407">K73*$G72</f>
        <v>0</v>
      </c>
      <c r="L72" s="145">
        <f t="shared" ref="L72" si="408">L73*$G72</f>
        <v>0</v>
      </c>
      <c r="M72" s="145">
        <f t="shared" ref="M72" si="409">M73*$G72</f>
        <v>0</v>
      </c>
      <c r="N72" s="145">
        <f t="shared" ref="N72" si="410">N73*$G72</f>
        <v>0</v>
      </c>
      <c r="O72" s="145">
        <f t="shared" ref="O72" si="411">O73*$G72</f>
        <v>0</v>
      </c>
      <c r="P72" s="145">
        <f t="shared" ref="P72" si="412">P73*$G72</f>
        <v>0</v>
      </c>
      <c r="Q72" s="145">
        <f t="shared" ref="Q72" si="413">Q73*$G72</f>
        <v>38004.910322326861</v>
      </c>
      <c r="R72" s="145">
        <f t="shared" ref="R72" si="414">R73*$G72</f>
        <v>0</v>
      </c>
      <c r="S72" s="145">
        <f t="shared" ref="S72" si="415">S73*$G72</f>
        <v>0</v>
      </c>
      <c r="T72" s="145">
        <f t="shared" ref="T72" si="416">T73*$G72</f>
        <v>0</v>
      </c>
      <c r="U72" s="145">
        <f t="shared" ref="U72" si="417">U73*$G72</f>
        <v>0</v>
      </c>
      <c r="V72" s="145">
        <f t="shared" ref="V72" si="418">V73*$G72</f>
        <v>0</v>
      </c>
      <c r="W72" s="145">
        <f t="shared" ref="W72" si="419">W73*$G72</f>
        <v>0</v>
      </c>
      <c r="X72" s="145">
        <f t="shared" ref="X72" si="420">X73*$G72</f>
        <v>0</v>
      </c>
      <c r="Y72" s="145">
        <f t="shared" ref="Y72" si="421">Y73*$G72</f>
        <v>0</v>
      </c>
      <c r="Z72" s="39">
        <f t="shared" si="361"/>
        <v>38004.910322326861</v>
      </c>
      <c r="AA72" s="1"/>
    </row>
    <row r="73" spans="1:28" ht="12.75" customHeight="1" outlineLevel="1" x14ac:dyDescent="0.2">
      <c r="A73" s="10"/>
      <c r="B73" s="590"/>
      <c r="C73" s="619"/>
      <c r="D73" s="61"/>
      <c r="E73" s="65">
        <f t="shared" si="247"/>
        <v>0</v>
      </c>
      <c r="F73" s="609"/>
      <c r="G73" s="589"/>
      <c r="H73" s="146"/>
      <c r="I73" s="146"/>
      <c r="J73" s="146"/>
      <c r="K73" s="146"/>
      <c r="L73" s="146"/>
      <c r="M73" s="146"/>
      <c r="N73" s="146"/>
      <c r="O73" s="146"/>
      <c r="P73" s="146"/>
      <c r="Q73" s="146">
        <v>1</v>
      </c>
      <c r="R73" s="146"/>
      <c r="S73" s="146"/>
      <c r="T73" s="146"/>
      <c r="U73" s="146"/>
      <c r="V73" s="146"/>
      <c r="W73" s="146"/>
      <c r="X73" s="146"/>
      <c r="Y73" s="146"/>
      <c r="Z73" s="40">
        <f t="shared" si="361"/>
        <v>1</v>
      </c>
      <c r="AA73" s="1"/>
    </row>
    <row r="74" spans="1:28" ht="12.75" customHeight="1" outlineLevel="1" x14ac:dyDescent="0.2">
      <c r="A74" s="10"/>
      <c r="B74" s="582" t="s">
        <v>48</v>
      </c>
      <c r="C74" s="618"/>
      <c r="D74" s="60"/>
      <c r="E74" s="65">
        <f t="shared" si="247"/>
        <v>0</v>
      </c>
      <c r="F74" s="608">
        <f>G74/$G$150</f>
        <v>7.7581901083806967E-3</v>
      </c>
      <c r="G74" s="588">
        <f>+$G$63*'QTD BATIMETRIA'!$E$174</f>
        <v>82049.634459819034</v>
      </c>
      <c r="H74" s="145">
        <f>H75*$G74</f>
        <v>0</v>
      </c>
      <c r="I74" s="145">
        <f t="shared" ref="I74" si="422">I75*$G74</f>
        <v>0</v>
      </c>
      <c r="J74" s="145">
        <f t="shared" ref="J74" si="423">J75*$G74</f>
        <v>0</v>
      </c>
      <c r="K74" s="145">
        <f t="shared" ref="K74" si="424">K75*$G74</f>
        <v>0</v>
      </c>
      <c r="L74" s="145">
        <f t="shared" ref="L74" si="425">L75*$G74</f>
        <v>0</v>
      </c>
      <c r="M74" s="145">
        <f t="shared" ref="M74" si="426">M75*$G74</f>
        <v>0</v>
      </c>
      <c r="N74" s="145">
        <f t="shared" ref="N74" si="427">N75*$G74</f>
        <v>0</v>
      </c>
      <c r="O74" s="145">
        <f t="shared" ref="O74" si="428">O75*$G74</f>
        <v>0</v>
      </c>
      <c r="P74" s="145">
        <f t="shared" ref="P74" si="429">P75*$G74</f>
        <v>0</v>
      </c>
      <c r="Q74" s="145">
        <f t="shared" ref="Q74" si="430">Q75*$G74</f>
        <v>0</v>
      </c>
      <c r="R74" s="145">
        <f t="shared" ref="R74" si="431">R75*$G74</f>
        <v>82049.634459819034</v>
      </c>
      <c r="S74" s="145">
        <f t="shared" ref="S74" si="432">S75*$G74</f>
        <v>0</v>
      </c>
      <c r="T74" s="145">
        <f t="shared" ref="T74" si="433">T75*$G74</f>
        <v>0</v>
      </c>
      <c r="U74" s="145">
        <f t="shared" ref="U74" si="434">U75*$G74</f>
        <v>0</v>
      </c>
      <c r="V74" s="145">
        <f t="shared" ref="V74" si="435">V75*$G74</f>
        <v>0</v>
      </c>
      <c r="W74" s="145">
        <f t="shared" ref="W74" si="436">W75*$G74</f>
        <v>0</v>
      </c>
      <c r="X74" s="145">
        <f t="shared" ref="X74" si="437">X75*$G74</f>
        <v>0</v>
      </c>
      <c r="Y74" s="145">
        <f t="shared" ref="Y74" si="438">Y75*$G74</f>
        <v>0</v>
      </c>
      <c r="Z74" s="39">
        <f t="shared" si="361"/>
        <v>82049.634459819034</v>
      </c>
      <c r="AA74" s="1"/>
    </row>
    <row r="75" spans="1:28" ht="12.75" customHeight="1" outlineLevel="1" x14ac:dyDescent="0.2">
      <c r="A75" s="10"/>
      <c r="B75" s="590"/>
      <c r="C75" s="619"/>
      <c r="D75" s="61"/>
      <c r="E75" s="65">
        <f t="shared" si="247"/>
        <v>0</v>
      </c>
      <c r="F75" s="609"/>
      <c r="G75" s="589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>
        <v>1</v>
      </c>
      <c r="S75" s="146"/>
      <c r="T75" s="146"/>
      <c r="U75" s="146"/>
      <c r="V75" s="146"/>
      <c r="W75" s="146"/>
      <c r="X75" s="146"/>
      <c r="Y75" s="146"/>
      <c r="Z75" s="40">
        <f t="shared" si="361"/>
        <v>1</v>
      </c>
      <c r="AA75" s="1"/>
    </row>
    <row r="76" spans="1:28" ht="12.75" customHeight="1" x14ac:dyDescent="0.2">
      <c r="A76" s="10"/>
      <c r="B76" s="33" t="s">
        <v>322</v>
      </c>
      <c r="C76" s="171">
        <f>COUNTIF(H76:Y76,"&gt; 0")</f>
        <v>6</v>
      </c>
      <c r="D76" s="58">
        <v>0.06</v>
      </c>
      <c r="E76" s="65">
        <f t="shared" si="247"/>
        <v>1050000</v>
      </c>
      <c r="F76" s="31">
        <f>G76/$G$150</f>
        <v>4.5840808898128645E-2</v>
      </c>
      <c r="G76" s="34">
        <f>'8'!I59</f>
        <v>484806.58</v>
      </c>
      <c r="H76" s="144">
        <f>IF(H78&lt;&gt;0,1,0)+IF(H80&lt;&gt;0,1,0)+IF(H82&lt;&gt;0,1,0)+IF(H84&lt;&gt;0,1,0)+IF(H86&lt;&gt;0,1,0)+IF(H88&lt;&gt;0,1,0)</f>
        <v>0</v>
      </c>
      <c r="I76" s="144">
        <f t="shared" ref="I76:Y76" si="439">IF(I78&lt;&gt;0,1,0)+IF(I80&lt;&gt;0,1,0)+IF(I82&lt;&gt;0,1,0)+IF(I84&lt;&gt;0,1,0)+IF(I86&lt;&gt;0,1,0)+IF(I88&lt;&gt;0,1,0)</f>
        <v>0</v>
      </c>
      <c r="J76" s="144">
        <f t="shared" si="439"/>
        <v>0</v>
      </c>
      <c r="K76" s="144">
        <f t="shared" si="439"/>
        <v>0</v>
      </c>
      <c r="L76" s="144">
        <f t="shared" si="439"/>
        <v>0</v>
      </c>
      <c r="M76" s="144">
        <f t="shared" si="439"/>
        <v>0</v>
      </c>
      <c r="N76" s="144">
        <f t="shared" si="439"/>
        <v>1</v>
      </c>
      <c r="O76" s="144">
        <f t="shared" si="439"/>
        <v>2</v>
      </c>
      <c r="P76" s="144">
        <f t="shared" si="439"/>
        <v>1</v>
      </c>
      <c r="Q76" s="144">
        <f t="shared" si="439"/>
        <v>1</v>
      </c>
      <c r="R76" s="144">
        <f t="shared" si="439"/>
        <v>2</v>
      </c>
      <c r="S76" s="144">
        <f t="shared" si="439"/>
        <v>1</v>
      </c>
      <c r="T76" s="144">
        <f t="shared" si="439"/>
        <v>0</v>
      </c>
      <c r="U76" s="144">
        <f t="shared" si="439"/>
        <v>0</v>
      </c>
      <c r="V76" s="144">
        <f t="shared" si="439"/>
        <v>0</v>
      </c>
      <c r="W76" s="144">
        <f t="shared" si="439"/>
        <v>0</v>
      </c>
      <c r="X76" s="144">
        <f t="shared" si="439"/>
        <v>0</v>
      </c>
      <c r="Y76" s="144">
        <f t="shared" si="439"/>
        <v>0</v>
      </c>
      <c r="Z76" s="40"/>
      <c r="AA76" s="1"/>
      <c r="AB76">
        <f>+N156+O156+P156+Q156+R156+S156</f>
        <v>249.33333333333331</v>
      </c>
    </row>
    <row r="77" spans="1:28" ht="12.75" customHeight="1" outlineLevel="1" x14ac:dyDescent="0.2">
      <c r="A77" s="10"/>
      <c r="B77" s="582" t="s">
        <v>50</v>
      </c>
      <c r="C77" s="618"/>
      <c r="D77" s="60"/>
      <c r="E77" s="65">
        <f t="shared" si="247"/>
        <v>0</v>
      </c>
      <c r="F77" s="608">
        <f>G77/$G$150</f>
        <v>9.3130550969657659E-3</v>
      </c>
      <c r="G77" s="588">
        <f>+$G$76*'QTD BATIMETRIA'!$E$169</f>
        <v>98493.689344470928</v>
      </c>
      <c r="H77" s="145">
        <f>H78*$G77</f>
        <v>0</v>
      </c>
      <c r="I77" s="145">
        <f t="shared" ref="I77" si="440">I78*$G77</f>
        <v>0</v>
      </c>
      <c r="J77" s="145">
        <f t="shared" ref="J77" si="441">J78*$G77</f>
        <v>0</v>
      </c>
      <c r="K77" s="145">
        <f t="shared" ref="K77" si="442">K78*$G77</f>
        <v>0</v>
      </c>
      <c r="L77" s="145">
        <f t="shared" ref="L77" si="443">L78*$G77</f>
        <v>0</v>
      </c>
      <c r="M77" s="145">
        <f t="shared" ref="M77:O77" si="444">M78*$G77</f>
        <v>0</v>
      </c>
      <c r="N77" s="145">
        <f t="shared" si="444"/>
        <v>78794.951475576745</v>
      </c>
      <c r="O77" s="145">
        <f t="shared" si="444"/>
        <v>19698.737868894186</v>
      </c>
      <c r="P77" s="145">
        <f t="shared" ref="P77" si="445">P78*$G77</f>
        <v>0</v>
      </c>
      <c r="Q77" s="145">
        <f t="shared" ref="Q77" si="446">Q78*$G77</f>
        <v>0</v>
      </c>
      <c r="R77" s="145">
        <f t="shared" ref="R77" si="447">R78*$G77</f>
        <v>0</v>
      </c>
      <c r="S77" s="145">
        <f t="shared" ref="S77" si="448">S78*$G77</f>
        <v>0</v>
      </c>
      <c r="T77" s="145">
        <f t="shared" ref="T77" si="449">T78*$G77</f>
        <v>0</v>
      </c>
      <c r="U77" s="145">
        <f t="shared" ref="U77" si="450">U78*$G77</f>
        <v>0</v>
      </c>
      <c r="V77" s="145">
        <f t="shared" ref="V77" si="451">V78*$G77</f>
        <v>0</v>
      </c>
      <c r="W77" s="145">
        <f t="shared" ref="W77" si="452">W78*$G77</f>
        <v>0</v>
      </c>
      <c r="X77" s="145">
        <f t="shared" ref="X77" si="453">X78*$G77</f>
        <v>0</v>
      </c>
      <c r="Y77" s="145">
        <f t="shared" ref="Y77" si="454">Y78*$G77</f>
        <v>0</v>
      </c>
      <c r="Z77" s="39">
        <f t="shared" ref="Z77:Z88" si="455">SUM(H77:Y77)</f>
        <v>98493.689344470928</v>
      </c>
      <c r="AA77" s="1"/>
    </row>
    <row r="78" spans="1:28" ht="12.75" customHeight="1" outlineLevel="1" x14ac:dyDescent="0.2">
      <c r="A78" s="10"/>
      <c r="B78" s="590"/>
      <c r="C78" s="619"/>
      <c r="D78" s="61"/>
      <c r="E78" s="65">
        <f t="shared" si="247"/>
        <v>0</v>
      </c>
      <c r="F78" s="609"/>
      <c r="G78" s="589"/>
      <c r="H78" s="146"/>
      <c r="I78" s="146"/>
      <c r="J78" s="146"/>
      <c r="K78" s="146"/>
      <c r="L78" s="146"/>
      <c r="M78" s="146"/>
      <c r="N78" s="146">
        <v>0.8</v>
      </c>
      <c r="O78" s="146">
        <v>0.2</v>
      </c>
      <c r="P78" s="146"/>
      <c r="Q78" s="146"/>
      <c r="R78" s="146"/>
      <c r="S78" s="146"/>
      <c r="T78" s="146"/>
      <c r="U78" s="146"/>
      <c r="V78" s="146"/>
      <c r="W78" s="146"/>
      <c r="X78" s="146"/>
      <c r="Y78" s="146"/>
      <c r="Z78" s="40">
        <f t="shared" si="455"/>
        <v>1</v>
      </c>
      <c r="AA78" s="1"/>
    </row>
    <row r="79" spans="1:28" ht="12.75" customHeight="1" outlineLevel="1" x14ac:dyDescent="0.2">
      <c r="A79" s="10"/>
      <c r="B79" s="582" t="s">
        <v>51</v>
      </c>
      <c r="C79" s="618"/>
      <c r="D79" s="60"/>
      <c r="E79" s="65">
        <f t="shared" si="247"/>
        <v>0</v>
      </c>
      <c r="F79" s="608">
        <f>G79/$G$150</f>
        <v>6.7567381512154811E-3</v>
      </c>
      <c r="G79" s="588">
        <f>+$G$76*'QTD BATIMETRIA'!$E$170</f>
        <v>71458.405595020478</v>
      </c>
      <c r="H79" s="145">
        <f>H80*$G79</f>
        <v>0</v>
      </c>
      <c r="I79" s="145">
        <f t="shared" ref="I79" si="456">I80*$G79</f>
        <v>0</v>
      </c>
      <c r="J79" s="145">
        <f t="shared" ref="J79" si="457">J80*$G79</f>
        <v>0</v>
      </c>
      <c r="K79" s="145">
        <f t="shared" ref="K79" si="458">K80*$G79</f>
        <v>0</v>
      </c>
      <c r="L79" s="145">
        <f t="shared" ref="L79" si="459">L80*$G79</f>
        <v>0</v>
      </c>
      <c r="M79" s="145">
        <f t="shared" ref="M79:O79" si="460">M80*$G79</f>
        <v>0</v>
      </c>
      <c r="N79" s="145">
        <f t="shared" si="460"/>
        <v>0</v>
      </c>
      <c r="O79" s="145">
        <f t="shared" si="460"/>
        <v>71458.405595020478</v>
      </c>
      <c r="P79" s="145">
        <f t="shared" ref="P79" si="461">P80*$G79</f>
        <v>0</v>
      </c>
      <c r="Q79" s="145">
        <f t="shared" ref="Q79" si="462">Q80*$G79</f>
        <v>0</v>
      </c>
      <c r="R79" s="145">
        <f t="shared" ref="R79" si="463">R80*$G79</f>
        <v>0</v>
      </c>
      <c r="S79" s="145">
        <f t="shared" ref="S79" si="464">S80*$G79</f>
        <v>0</v>
      </c>
      <c r="T79" s="145">
        <f t="shared" ref="T79" si="465">T80*$G79</f>
        <v>0</v>
      </c>
      <c r="U79" s="145">
        <f t="shared" ref="U79" si="466">U80*$G79</f>
        <v>0</v>
      </c>
      <c r="V79" s="145">
        <f t="shared" ref="V79" si="467">V80*$G79</f>
        <v>0</v>
      </c>
      <c r="W79" s="145">
        <f t="shared" ref="W79" si="468">W80*$G79</f>
        <v>0</v>
      </c>
      <c r="X79" s="145">
        <f t="shared" ref="X79" si="469">X80*$G79</f>
        <v>0</v>
      </c>
      <c r="Y79" s="145">
        <f t="shared" ref="Y79" si="470">Y80*$G79</f>
        <v>0</v>
      </c>
      <c r="Z79" s="39">
        <f t="shared" si="455"/>
        <v>71458.405595020478</v>
      </c>
      <c r="AA79" s="1"/>
    </row>
    <row r="80" spans="1:28" ht="12.75" customHeight="1" outlineLevel="1" x14ac:dyDescent="0.2">
      <c r="A80" s="10"/>
      <c r="B80" s="590"/>
      <c r="C80" s="619"/>
      <c r="D80" s="61"/>
      <c r="E80" s="65">
        <f t="shared" si="247"/>
        <v>0</v>
      </c>
      <c r="F80" s="609"/>
      <c r="G80" s="589"/>
      <c r="H80" s="146"/>
      <c r="I80" s="146"/>
      <c r="J80" s="146"/>
      <c r="K80" s="146"/>
      <c r="L80" s="146"/>
      <c r="M80" s="146"/>
      <c r="N80" s="146"/>
      <c r="O80" s="146">
        <v>1</v>
      </c>
      <c r="P80" s="146"/>
      <c r="Q80" s="146"/>
      <c r="R80" s="146"/>
      <c r="S80" s="146"/>
      <c r="T80" s="146"/>
      <c r="U80" s="146"/>
      <c r="V80" s="146"/>
      <c r="W80" s="146"/>
      <c r="X80" s="146"/>
      <c r="Y80" s="146"/>
      <c r="Z80" s="40">
        <f t="shared" si="455"/>
        <v>1</v>
      </c>
      <c r="AA80" s="1"/>
    </row>
    <row r="81" spans="1:28" ht="12.75" customHeight="1" outlineLevel="1" x14ac:dyDescent="0.2">
      <c r="A81" s="10"/>
      <c r="B81" s="582" t="s">
        <v>52</v>
      </c>
      <c r="C81" s="618"/>
      <c r="D81" s="60"/>
      <c r="E81" s="65">
        <f t="shared" si="247"/>
        <v>0</v>
      </c>
      <c r="F81" s="608">
        <f>G81/$G$150</f>
        <v>1.4934830952765148E-2</v>
      </c>
      <c r="G81" s="588">
        <f>+$G$76*'QTD BATIMETRIA'!$E$171</f>
        <v>157948.8776731379</v>
      </c>
      <c r="H81" s="145">
        <f>H82*$G81</f>
        <v>0</v>
      </c>
      <c r="I81" s="145">
        <f t="shared" ref="I81" si="471">I82*$G81</f>
        <v>0</v>
      </c>
      <c r="J81" s="145">
        <f t="shared" ref="J81" si="472">J82*$G81</f>
        <v>0</v>
      </c>
      <c r="K81" s="145">
        <f t="shared" ref="K81" si="473">K82*$G81</f>
        <v>0</v>
      </c>
      <c r="L81" s="145">
        <f t="shared" ref="L81" si="474">L82*$G81</f>
        <v>0</v>
      </c>
      <c r="M81" s="145">
        <f t="shared" ref="M81" si="475">M82*$G81</f>
        <v>0</v>
      </c>
      <c r="N81" s="145">
        <f t="shared" ref="N81" si="476">N82*$G81</f>
        <v>0</v>
      </c>
      <c r="O81" s="145">
        <f t="shared" ref="O81:R81" si="477">O82*$G81</f>
        <v>0</v>
      </c>
      <c r="P81" s="145">
        <f t="shared" si="477"/>
        <v>78974.438836568952</v>
      </c>
      <c r="Q81" s="145">
        <f t="shared" si="477"/>
        <v>78974.438836568952</v>
      </c>
      <c r="R81" s="145">
        <f t="shared" si="477"/>
        <v>0</v>
      </c>
      <c r="S81" s="145">
        <f t="shared" ref="S81" si="478">S82*$G81</f>
        <v>0</v>
      </c>
      <c r="T81" s="145">
        <f t="shared" ref="T81" si="479">T82*$G81</f>
        <v>0</v>
      </c>
      <c r="U81" s="145">
        <f t="shared" ref="U81" si="480">U82*$G81</f>
        <v>0</v>
      </c>
      <c r="V81" s="145">
        <f t="shared" ref="V81" si="481">V82*$G81</f>
        <v>0</v>
      </c>
      <c r="W81" s="145">
        <f t="shared" ref="W81" si="482">W82*$G81</f>
        <v>0</v>
      </c>
      <c r="X81" s="145">
        <f t="shared" ref="X81" si="483">X82*$G81</f>
        <v>0</v>
      </c>
      <c r="Y81" s="145">
        <f t="shared" ref="Y81" si="484">Y82*$G81</f>
        <v>0</v>
      </c>
      <c r="Z81" s="39">
        <f t="shared" si="455"/>
        <v>157948.8776731379</v>
      </c>
      <c r="AA81" s="1"/>
    </row>
    <row r="82" spans="1:28" ht="12.75" customHeight="1" outlineLevel="1" x14ac:dyDescent="0.2">
      <c r="A82" s="10"/>
      <c r="B82" s="590"/>
      <c r="C82" s="619"/>
      <c r="D82" s="61"/>
      <c r="E82" s="65">
        <f t="shared" si="247"/>
        <v>0</v>
      </c>
      <c r="F82" s="609"/>
      <c r="G82" s="589"/>
      <c r="H82" s="146"/>
      <c r="I82" s="146"/>
      <c r="J82" s="146"/>
      <c r="K82" s="146"/>
      <c r="L82" s="146"/>
      <c r="M82" s="146"/>
      <c r="N82" s="146"/>
      <c r="O82" s="146"/>
      <c r="P82" s="146">
        <v>0.5</v>
      </c>
      <c r="Q82" s="146">
        <v>0.5</v>
      </c>
      <c r="R82" s="146"/>
      <c r="S82" s="146"/>
      <c r="T82" s="146"/>
      <c r="U82" s="146"/>
      <c r="V82" s="146"/>
      <c r="W82" s="146"/>
      <c r="X82" s="146"/>
      <c r="Y82" s="146"/>
      <c r="Z82" s="40">
        <f t="shared" si="455"/>
        <v>1</v>
      </c>
      <c r="AA82" s="1"/>
    </row>
    <row r="83" spans="1:28" ht="12.75" customHeight="1" outlineLevel="1" x14ac:dyDescent="0.2">
      <c r="A83" s="10"/>
      <c r="B83" s="582" t="s">
        <v>55</v>
      </c>
      <c r="C83" s="618"/>
      <c r="D83" s="60"/>
      <c r="E83" s="65">
        <f t="shared" ref="E83:E114" si="485">+D83*$E$155</f>
        <v>0</v>
      </c>
      <c r="F83" s="608">
        <f>G83/$G$150</f>
        <v>4.0201000931093678E-3</v>
      </c>
      <c r="G83" s="588">
        <f>+$G$76*'QTD BATIMETRIA'!$E$172</f>
        <v>42516.068635027877</v>
      </c>
      <c r="H83" s="145">
        <f>H84*$G83</f>
        <v>0</v>
      </c>
      <c r="I83" s="145">
        <f t="shared" ref="I83" si="486">I84*$G83</f>
        <v>0</v>
      </c>
      <c r="J83" s="145">
        <f t="shared" ref="J83" si="487">J84*$G83</f>
        <v>0</v>
      </c>
      <c r="K83" s="145">
        <f t="shared" ref="K83" si="488">K84*$G83</f>
        <v>0</v>
      </c>
      <c r="L83" s="145">
        <f t="shared" ref="L83" si="489">L84*$G83</f>
        <v>0</v>
      </c>
      <c r="M83" s="145">
        <f t="shared" ref="M83" si="490">M84*$G83</f>
        <v>0</v>
      </c>
      <c r="N83" s="145">
        <f t="shared" ref="N83" si="491">N84*$G83</f>
        <v>0</v>
      </c>
      <c r="O83" s="145">
        <f t="shared" ref="O83:R83" si="492">O84*$G83</f>
        <v>0</v>
      </c>
      <c r="P83" s="145">
        <f t="shared" si="492"/>
        <v>0</v>
      </c>
      <c r="Q83" s="145">
        <f t="shared" si="492"/>
        <v>0</v>
      </c>
      <c r="R83" s="145">
        <f t="shared" si="492"/>
        <v>42516.068635027877</v>
      </c>
      <c r="S83" s="145">
        <f t="shared" ref="S83" si="493">S84*$G83</f>
        <v>0</v>
      </c>
      <c r="T83" s="145">
        <f t="shared" ref="T83" si="494">T84*$G83</f>
        <v>0</v>
      </c>
      <c r="U83" s="145">
        <f t="shared" ref="U83" si="495">U84*$G83</f>
        <v>0</v>
      </c>
      <c r="V83" s="145">
        <f t="shared" ref="V83" si="496">V84*$G83</f>
        <v>0</v>
      </c>
      <c r="W83" s="145">
        <f t="shared" ref="W83" si="497">W84*$G83</f>
        <v>0</v>
      </c>
      <c r="X83" s="145">
        <f t="shared" ref="X83" si="498">X84*$G83</f>
        <v>0</v>
      </c>
      <c r="Y83" s="145">
        <f t="shared" ref="Y83" si="499">Y84*$G83</f>
        <v>0</v>
      </c>
      <c r="Z83" s="39">
        <f t="shared" si="455"/>
        <v>42516.068635027877</v>
      </c>
      <c r="AA83" s="1"/>
    </row>
    <row r="84" spans="1:28" ht="12.75" customHeight="1" outlineLevel="1" x14ac:dyDescent="0.2">
      <c r="A84" s="10"/>
      <c r="B84" s="590"/>
      <c r="C84" s="619"/>
      <c r="D84" s="61"/>
      <c r="E84" s="65">
        <f t="shared" si="485"/>
        <v>0</v>
      </c>
      <c r="F84" s="609"/>
      <c r="G84" s="589"/>
      <c r="H84" s="146"/>
      <c r="I84" s="146"/>
      <c r="J84" s="146"/>
      <c r="K84" s="146"/>
      <c r="L84" s="146"/>
      <c r="M84" s="146"/>
      <c r="N84" s="146"/>
      <c r="O84" s="146"/>
      <c r="P84" s="146"/>
      <c r="Q84" s="146">
        <v>0</v>
      </c>
      <c r="R84" s="146">
        <v>1</v>
      </c>
      <c r="S84" s="146"/>
      <c r="T84" s="146"/>
      <c r="U84" s="146"/>
      <c r="V84" s="146"/>
      <c r="W84" s="146"/>
      <c r="X84" s="146"/>
      <c r="Y84" s="146"/>
      <c r="Z84" s="40">
        <f t="shared" si="455"/>
        <v>1</v>
      </c>
      <c r="AA84" s="1"/>
    </row>
    <row r="85" spans="1:28" ht="12.75" customHeight="1" outlineLevel="1" x14ac:dyDescent="0.2">
      <c r="A85" s="10"/>
      <c r="B85" s="582" t="s">
        <v>53</v>
      </c>
      <c r="C85" s="618"/>
      <c r="D85" s="60"/>
      <c r="E85" s="65">
        <f t="shared" si="485"/>
        <v>0</v>
      </c>
      <c r="F85" s="608">
        <f>G85/$G$150</f>
        <v>3.423979709909509E-3</v>
      </c>
      <c r="G85" s="588">
        <f>+$G$76*'QTD BATIMETRIA'!$E$173</f>
        <v>36211.575080176779</v>
      </c>
      <c r="H85" s="145">
        <f>H86*$G85</f>
        <v>0</v>
      </c>
      <c r="I85" s="145">
        <f t="shared" ref="I85" si="500">I86*$G85</f>
        <v>0</v>
      </c>
      <c r="J85" s="145">
        <f t="shared" ref="J85" si="501">J86*$G85</f>
        <v>0</v>
      </c>
      <c r="K85" s="145">
        <f t="shared" ref="K85" si="502">K86*$G85</f>
        <v>0</v>
      </c>
      <c r="L85" s="145">
        <f t="shared" ref="L85" si="503">L86*$G85</f>
        <v>0</v>
      </c>
      <c r="M85" s="145">
        <f t="shared" ref="M85" si="504">M86*$G85</f>
        <v>0</v>
      </c>
      <c r="N85" s="145">
        <f t="shared" ref="N85" si="505">N86*$G85</f>
        <v>0</v>
      </c>
      <c r="O85" s="145">
        <f t="shared" ref="O85" si="506">O86*$G85</f>
        <v>0</v>
      </c>
      <c r="P85" s="145">
        <f t="shared" ref="P85" si="507">P86*$G85</f>
        <v>0</v>
      </c>
      <c r="Q85" s="145">
        <f t="shared" ref="Q85" si="508">Q86*$G85</f>
        <v>0</v>
      </c>
      <c r="R85" s="145">
        <f t="shared" ref="R85" si="509">R86*$G85</f>
        <v>36211.575080176779</v>
      </c>
      <c r="S85" s="145">
        <f t="shared" ref="S85" si="510">S86*$G85</f>
        <v>0</v>
      </c>
      <c r="T85" s="145">
        <f t="shared" ref="T85" si="511">T86*$G85</f>
        <v>0</v>
      </c>
      <c r="U85" s="145">
        <f t="shared" ref="U85" si="512">U86*$G85</f>
        <v>0</v>
      </c>
      <c r="V85" s="145">
        <f t="shared" ref="V85" si="513">V86*$G85</f>
        <v>0</v>
      </c>
      <c r="W85" s="145">
        <f t="shared" ref="W85" si="514">W86*$G85</f>
        <v>0</v>
      </c>
      <c r="X85" s="145">
        <f t="shared" ref="X85" si="515">X86*$G85</f>
        <v>0</v>
      </c>
      <c r="Y85" s="145">
        <f t="shared" ref="Y85" si="516">Y86*$G85</f>
        <v>0</v>
      </c>
      <c r="Z85" s="39">
        <f t="shared" si="455"/>
        <v>36211.575080176779</v>
      </c>
      <c r="AA85" s="1"/>
    </row>
    <row r="86" spans="1:28" ht="12.75" customHeight="1" outlineLevel="1" x14ac:dyDescent="0.2">
      <c r="A86" s="10"/>
      <c r="B86" s="590"/>
      <c r="C86" s="619"/>
      <c r="D86" s="61"/>
      <c r="E86" s="65">
        <f t="shared" si="485"/>
        <v>0</v>
      </c>
      <c r="F86" s="609"/>
      <c r="G86" s="589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>
        <v>1</v>
      </c>
      <c r="S86" s="146"/>
      <c r="T86" s="146"/>
      <c r="U86" s="146"/>
      <c r="V86" s="146"/>
      <c r="W86" s="146"/>
      <c r="X86" s="146"/>
      <c r="Y86" s="146"/>
      <c r="Z86" s="40">
        <f t="shared" si="455"/>
        <v>1</v>
      </c>
      <c r="AA86" s="1"/>
    </row>
    <row r="87" spans="1:28" ht="12.75" customHeight="1" outlineLevel="1" x14ac:dyDescent="0.2">
      <c r="A87" s="10"/>
      <c r="B87" s="582" t="s">
        <v>54</v>
      </c>
      <c r="C87" s="618"/>
      <c r="D87" s="60"/>
      <c r="E87" s="65">
        <f t="shared" si="485"/>
        <v>0</v>
      </c>
      <c r="F87" s="608">
        <f>G87/$G$150</f>
        <v>7.3921048941633727E-3</v>
      </c>
      <c r="G87" s="588">
        <f>+$G$76*'QTD BATIMETRIA'!$E$174</f>
        <v>78177.963672166035</v>
      </c>
      <c r="H87" s="145">
        <f>H88*$G87</f>
        <v>0</v>
      </c>
      <c r="I87" s="145">
        <f t="shared" ref="I87" si="517">I88*$G87</f>
        <v>0</v>
      </c>
      <c r="J87" s="145">
        <f t="shared" ref="J87" si="518">J88*$G87</f>
        <v>0</v>
      </c>
      <c r="K87" s="145">
        <f t="shared" ref="K87" si="519">K88*$G87</f>
        <v>0</v>
      </c>
      <c r="L87" s="145">
        <f t="shared" ref="L87" si="520">L88*$G87</f>
        <v>0</v>
      </c>
      <c r="M87" s="145">
        <f t="shared" ref="M87" si="521">M88*$G87</f>
        <v>0</v>
      </c>
      <c r="N87" s="145">
        <f t="shared" ref="N87" si="522">N88*$G87</f>
        <v>0</v>
      </c>
      <c r="O87" s="145">
        <f t="shared" ref="O87" si="523">O88*$G87</f>
        <v>0</v>
      </c>
      <c r="P87" s="145">
        <f t="shared" ref="P87" si="524">P88*$G87</f>
        <v>0</v>
      </c>
      <c r="Q87" s="145">
        <f t="shared" ref="Q87" si="525">Q88*$G87</f>
        <v>0</v>
      </c>
      <c r="R87" s="145">
        <f t="shared" ref="R87" si="526">R88*$G87</f>
        <v>0</v>
      </c>
      <c r="S87" s="145">
        <f t="shared" ref="S87" si="527">S88*$G87</f>
        <v>78177.963672166035</v>
      </c>
      <c r="T87" s="145">
        <f t="shared" ref="T87" si="528">T88*$G87</f>
        <v>0</v>
      </c>
      <c r="U87" s="145">
        <f t="shared" ref="U87" si="529">U88*$G87</f>
        <v>0</v>
      </c>
      <c r="V87" s="145">
        <f t="shared" ref="V87" si="530">V88*$G87</f>
        <v>0</v>
      </c>
      <c r="W87" s="145">
        <f t="shared" ref="W87" si="531">W88*$G87</f>
        <v>0</v>
      </c>
      <c r="X87" s="145">
        <f t="shared" ref="X87" si="532">X88*$G87</f>
        <v>0</v>
      </c>
      <c r="Y87" s="145">
        <f t="shared" ref="Y87" si="533">Y88*$G87</f>
        <v>0</v>
      </c>
      <c r="Z87" s="39">
        <f t="shared" si="455"/>
        <v>78177.963672166035</v>
      </c>
      <c r="AA87" s="1"/>
    </row>
    <row r="88" spans="1:28" ht="12.75" customHeight="1" outlineLevel="1" x14ac:dyDescent="0.2">
      <c r="A88" s="10"/>
      <c r="B88" s="590"/>
      <c r="C88" s="619"/>
      <c r="D88" s="61"/>
      <c r="E88" s="65">
        <f t="shared" si="485"/>
        <v>0</v>
      </c>
      <c r="F88" s="609"/>
      <c r="G88" s="589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>
        <v>1</v>
      </c>
      <c r="T88" s="146"/>
      <c r="U88" s="146"/>
      <c r="V88" s="146"/>
      <c r="W88" s="146"/>
      <c r="X88" s="146"/>
      <c r="Y88" s="146"/>
      <c r="Z88" s="40">
        <f t="shared" si="455"/>
        <v>1</v>
      </c>
      <c r="AA88" s="1"/>
    </row>
    <row r="89" spans="1:28" ht="12.75" customHeight="1" x14ac:dyDescent="0.2">
      <c r="A89" s="10"/>
      <c r="B89" s="33" t="s">
        <v>29</v>
      </c>
      <c r="C89" s="171">
        <f>COUNTIF(H89:Y89,"&gt; 0")</f>
        <v>6</v>
      </c>
      <c r="D89" s="58">
        <v>0.06</v>
      </c>
      <c r="E89" s="65">
        <f t="shared" si="485"/>
        <v>1050000</v>
      </c>
      <c r="F89" s="31">
        <f>G89/$G$150</f>
        <v>5.181742369895953E-2</v>
      </c>
      <c r="G89" s="34">
        <f>'9'!I59</f>
        <v>548014.5</v>
      </c>
      <c r="H89" s="144">
        <f>IF(H91&lt;&gt;0,1,0)+IF(H93&lt;&gt;0,1,0)+IF(H95&lt;&gt;0,1,0)+IF(H97&lt;&gt;0,1,0)+IF(H99&lt;&gt;0,1,0)+IF(H101&lt;&gt;0,1,0)</f>
        <v>0</v>
      </c>
      <c r="I89" s="144">
        <f t="shared" ref="I89:Y89" si="534">IF(I91&lt;&gt;0,1,0)+IF(I93&lt;&gt;0,1,0)+IF(I95&lt;&gt;0,1,0)+IF(I97&lt;&gt;0,1,0)+IF(I99&lt;&gt;0,1,0)+IF(I101&lt;&gt;0,1,0)</f>
        <v>0</v>
      </c>
      <c r="J89" s="144">
        <f t="shared" si="534"/>
        <v>0</v>
      </c>
      <c r="K89" s="144">
        <f t="shared" si="534"/>
        <v>0</v>
      </c>
      <c r="L89" s="144">
        <f t="shared" si="534"/>
        <v>0</v>
      </c>
      <c r="M89" s="144">
        <f t="shared" si="534"/>
        <v>0</v>
      </c>
      <c r="N89" s="144">
        <f t="shared" si="534"/>
        <v>0</v>
      </c>
      <c r="O89" s="144">
        <f t="shared" si="534"/>
        <v>1</v>
      </c>
      <c r="P89" s="144">
        <f t="shared" si="534"/>
        <v>2</v>
      </c>
      <c r="Q89" s="144">
        <f t="shared" si="534"/>
        <v>1</v>
      </c>
      <c r="R89" s="144">
        <f t="shared" si="534"/>
        <v>1</v>
      </c>
      <c r="S89" s="144">
        <f t="shared" si="534"/>
        <v>2</v>
      </c>
      <c r="T89" s="144">
        <f t="shared" si="534"/>
        <v>1</v>
      </c>
      <c r="U89" s="144">
        <f t="shared" si="534"/>
        <v>0</v>
      </c>
      <c r="V89" s="144">
        <f t="shared" si="534"/>
        <v>0</v>
      </c>
      <c r="W89" s="144">
        <f t="shared" si="534"/>
        <v>0</v>
      </c>
      <c r="X89" s="144">
        <f t="shared" si="534"/>
        <v>0</v>
      </c>
      <c r="Y89" s="144">
        <f t="shared" si="534"/>
        <v>0</v>
      </c>
      <c r="Z89" s="40"/>
      <c r="AA89" s="1"/>
      <c r="AB89">
        <f>+O156+P156+Q156+R156+S156+T156</f>
        <v>260.33333333333331</v>
      </c>
    </row>
    <row r="90" spans="1:28" ht="12.75" customHeight="1" outlineLevel="1" x14ac:dyDescent="0.2">
      <c r="A90" s="10"/>
      <c r="B90" s="582" t="s">
        <v>56</v>
      </c>
      <c r="C90" s="618"/>
      <c r="D90" s="60"/>
      <c r="E90" s="65">
        <f t="shared" si="485"/>
        <v>0</v>
      </c>
      <c r="F90" s="608">
        <f>G90/$G$150</f>
        <v>1.0527268900591543E-2</v>
      </c>
      <c r="G90" s="588">
        <f>+$G$89*'QTD BATIMETRIA'!$E$169</f>
        <v>111335.06050859616</v>
      </c>
      <c r="H90" s="145">
        <f>H91*$G90</f>
        <v>0</v>
      </c>
      <c r="I90" s="145">
        <f t="shared" ref="I90" si="535">I91*$G90</f>
        <v>0</v>
      </c>
      <c r="J90" s="145">
        <f t="shared" ref="J90" si="536">J91*$G90</f>
        <v>0</v>
      </c>
      <c r="K90" s="145">
        <f t="shared" ref="K90" si="537">K91*$G90</f>
        <v>0</v>
      </c>
      <c r="L90" s="145">
        <f t="shared" ref="L90" si="538">L91*$G90</f>
        <v>0</v>
      </c>
      <c r="M90" s="145">
        <f t="shared" ref="M90" si="539">M91*$G90</f>
        <v>0</v>
      </c>
      <c r="N90" s="145">
        <f t="shared" ref="N90:P90" si="540">N91*$G90</f>
        <v>0</v>
      </c>
      <c r="O90" s="145">
        <f t="shared" si="540"/>
        <v>89068.048406876929</v>
      </c>
      <c r="P90" s="145">
        <f t="shared" si="540"/>
        <v>22267.012101719232</v>
      </c>
      <c r="Q90" s="145">
        <f t="shared" ref="Q90" si="541">Q91*$G90</f>
        <v>0</v>
      </c>
      <c r="R90" s="145">
        <f t="shared" ref="R90" si="542">R91*$G90</f>
        <v>0</v>
      </c>
      <c r="S90" s="145">
        <f t="shared" ref="S90" si="543">S91*$G90</f>
        <v>0</v>
      </c>
      <c r="T90" s="145">
        <f t="shared" ref="T90" si="544">T91*$G90</f>
        <v>0</v>
      </c>
      <c r="U90" s="145">
        <f t="shared" ref="U90" si="545">U91*$G90</f>
        <v>0</v>
      </c>
      <c r="V90" s="145">
        <f t="shared" ref="V90" si="546">V91*$G90</f>
        <v>0</v>
      </c>
      <c r="W90" s="145">
        <f t="shared" ref="W90" si="547">W91*$G90</f>
        <v>0</v>
      </c>
      <c r="X90" s="145">
        <f t="shared" ref="X90" si="548">X91*$G90</f>
        <v>0</v>
      </c>
      <c r="Y90" s="145">
        <f t="shared" ref="Y90" si="549">Y91*$G90</f>
        <v>0</v>
      </c>
      <c r="Z90" s="39">
        <f t="shared" ref="Z90:Z101" si="550">SUM(H90:Y90)</f>
        <v>111335.06050859616</v>
      </c>
      <c r="AA90" s="1"/>
    </row>
    <row r="91" spans="1:28" ht="12.75" customHeight="1" outlineLevel="1" x14ac:dyDescent="0.2">
      <c r="A91" s="10"/>
      <c r="B91" s="590"/>
      <c r="C91" s="619"/>
      <c r="D91" s="61"/>
      <c r="E91" s="65">
        <f t="shared" si="485"/>
        <v>0</v>
      </c>
      <c r="F91" s="609"/>
      <c r="G91" s="589"/>
      <c r="H91" s="146"/>
      <c r="I91" s="146"/>
      <c r="J91" s="146"/>
      <c r="K91" s="146"/>
      <c r="L91" s="146"/>
      <c r="M91" s="146"/>
      <c r="N91" s="146"/>
      <c r="O91" s="146">
        <v>0.8</v>
      </c>
      <c r="P91" s="146">
        <v>0.2</v>
      </c>
      <c r="Q91" s="146"/>
      <c r="R91" s="146"/>
      <c r="S91" s="146"/>
      <c r="T91" s="146"/>
      <c r="U91" s="146"/>
      <c r="V91" s="146"/>
      <c r="W91" s="146"/>
      <c r="X91" s="146"/>
      <c r="Y91" s="146"/>
      <c r="Z91" s="40">
        <f t="shared" si="550"/>
        <v>1</v>
      </c>
      <c r="AA91" s="1"/>
    </row>
    <row r="92" spans="1:28" ht="12.75" customHeight="1" outlineLevel="1" x14ac:dyDescent="0.2">
      <c r="A92" s="10"/>
      <c r="B92" s="582" t="s">
        <v>57</v>
      </c>
      <c r="C92" s="618"/>
      <c r="D92" s="60"/>
      <c r="E92" s="65">
        <f t="shared" si="485"/>
        <v>0</v>
      </c>
      <c r="F92" s="608">
        <f>G92/$G$150</f>
        <v>7.6376654779918129E-3</v>
      </c>
      <c r="G92" s="588">
        <f>+$G$89*'QTD BATIMETRIA'!$E$170</f>
        <v>80774.981257375563</v>
      </c>
      <c r="H92" s="145">
        <f>H93*$G92</f>
        <v>0</v>
      </c>
      <c r="I92" s="145">
        <f t="shared" ref="I92" si="551">I93*$G92</f>
        <v>0</v>
      </c>
      <c r="J92" s="145">
        <f t="shared" ref="J92" si="552">J93*$G92</f>
        <v>0</v>
      </c>
      <c r="K92" s="145">
        <f t="shared" ref="K92" si="553">K93*$G92</f>
        <v>0</v>
      </c>
      <c r="L92" s="145">
        <f t="shared" ref="L92" si="554">L93*$G92</f>
        <v>0</v>
      </c>
      <c r="M92" s="145">
        <f t="shared" ref="M92" si="555">M93*$G92</f>
        <v>0</v>
      </c>
      <c r="N92" s="145">
        <f t="shared" ref="N92:P92" si="556">N93*$G92</f>
        <v>0</v>
      </c>
      <c r="O92" s="145">
        <f t="shared" si="556"/>
        <v>0</v>
      </c>
      <c r="P92" s="145">
        <f t="shared" si="556"/>
        <v>80774.981257375563</v>
      </c>
      <c r="Q92" s="145">
        <f t="shared" ref="Q92" si="557">Q93*$G92</f>
        <v>0</v>
      </c>
      <c r="R92" s="145">
        <f t="shared" ref="R92" si="558">R93*$G92</f>
        <v>0</v>
      </c>
      <c r="S92" s="145">
        <f t="shared" ref="S92" si="559">S93*$G92</f>
        <v>0</v>
      </c>
      <c r="T92" s="145">
        <f t="shared" ref="T92" si="560">T93*$G92</f>
        <v>0</v>
      </c>
      <c r="U92" s="145">
        <f t="shared" ref="U92" si="561">U93*$G92</f>
        <v>0</v>
      </c>
      <c r="V92" s="145">
        <f t="shared" ref="V92" si="562">V93*$G92</f>
        <v>0</v>
      </c>
      <c r="W92" s="145">
        <f t="shared" ref="W92" si="563">W93*$G92</f>
        <v>0</v>
      </c>
      <c r="X92" s="145">
        <f t="shared" ref="X92" si="564">X93*$G92</f>
        <v>0</v>
      </c>
      <c r="Y92" s="145">
        <f t="shared" ref="Y92" si="565">Y93*$G92</f>
        <v>0</v>
      </c>
      <c r="Z92" s="39">
        <f t="shared" si="550"/>
        <v>80774.981257375563</v>
      </c>
      <c r="AA92" s="1"/>
    </row>
    <row r="93" spans="1:28" ht="12.75" customHeight="1" outlineLevel="1" x14ac:dyDescent="0.2">
      <c r="A93" s="10"/>
      <c r="B93" s="590"/>
      <c r="C93" s="619"/>
      <c r="D93" s="61"/>
      <c r="E93" s="65">
        <f t="shared" si="485"/>
        <v>0</v>
      </c>
      <c r="F93" s="609"/>
      <c r="G93" s="589"/>
      <c r="H93" s="146"/>
      <c r="I93" s="146"/>
      <c r="J93" s="146"/>
      <c r="K93" s="146"/>
      <c r="L93" s="146"/>
      <c r="M93" s="146"/>
      <c r="N93" s="146"/>
      <c r="O93" s="146"/>
      <c r="P93" s="146">
        <v>1</v>
      </c>
      <c r="Q93" s="146"/>
      <c r="R93" s="146"/>
      <c r="S93" s="146"/>
      <c r="T93" s="146"/>
      <c r="U93" s="146"/>
      <c r="V93" s="146"/>
      <c r="W93" s="146"/>
      <c r="X93" s="146"/>
      <c r="Y93" s="146"/>
      <c r="Z93" s="40">
        <f t="shared" si="550"/>
        <v>1</v>
      </c>
      <c r="AA93" s="1"/>
    </row>
    <row r="94" spans="1:28" ht="12.75" customHeight="1" outlineLevel="1" x14ac:dyDescent="0.2">
      <c r="A94" s="10"/>
      <c r="B94" s="582" t="s">
        <v>58</v>
      </c>
      <c r="C94" s="618"/>
      <c r="D94" s="60"/>
      <c r="E94" s="65">
        <f t="shared" si="485"/>
        <v>0</v>
      </c>
      <c r="F94" s="608">
        <f>G94/$G$150</f>
        <v>1.6881998419171859E-2</v>
      </c>
      <c r="G94" s="588">
        <f>+$G$89*'QTD BATIMETRIA'!$E$171</f>
        <v>178541.87379966219</v>
      </c>
      <c r="H94" s="145">
        <f>H95*$G94</f>
        <v>0</v>
      </c>
      <c r="I94" s="145">
        <f t="shared" ref="I94" si="566">I95*$G94</f>
        <v>0</v>
      </c>
      <c r="J94" s="145">
        <f t="shared" ref="J94" si="567">J95*$G94</f>
        <v>0</v>
      </c>
      <c r="K94" s="145">
        <f t="shared" ref="K94" si="568">K95*$G94</f>
        <v>0</v>
      </c>
      <c r="L94" s="145">
        <f t="shared" ref="L94" si="569">L95*$G94</f>
        <v>0</v>
      </c>
      <c r="M94" s="145">
        <f t="shared" ref="M94" si="570">M95*$G94</f>
        <v>0</v>
      </c>
      <c r="N94" s="145">
        <f t="shared" ref="N94" si="571">N95*$G94</f>
        <v>0</v>
      </c>
      <c r="O94" s="145">
        <f t="shared" ref="O94" si="572">O95*$G94</f>
        <v>0</v>
      </c>
      <c r="P94" s="145">
        <f t="shared" ref="P94:S94" si="573">P95*$G94</f>
        <v>0</v>
      </c>
      <c r="Q94" s="145">
        <f t="shared" si="573"/>
        <v>89270.936899831097</v>
      </c>
      <c r="R94" s="145">
        <f t="shared" si="573"/>
        <v>89270.936899831097</v>
      </c>
      <c r="S94" s="145">
        <f t="shared" si="573"/>
        <v>0</v>
      </c>
      <c r="T94" s="145">
        <f t="shared" ref="T94" si="574">T95*$G94</f>
        <v>0</v>
      </c>
      <c r="U94" s="145">
        <f t="shared" ref="U94" si="575">U95*$G94</f>
        <v>0</v>
      </c>
      <c r="V94" s="145">
        <f t="shared" ref="V94" si="576">V95*$G94</f>
        <v>0</v>
      </c>
      <c r="W94" s="145">
        <f t="shared" ref="W94" si="577">W95*$G94</f>
        <v>0</v>
      </c>
      <c r="X94" s="145">
        <f t="shared" ref="X94" si="578">X95*$G94</f>
        <v>0</v>
      </c>
      <c r="Y94" s="145">
        <f t="shared" ref="Y94" si="579">Y95*$G94</f>
        <v>0</v>
      </c>
      <c r="Z94" s="39">
        <f t="shared" si="550"/>
        <v>178541.87379966219</v>
      </c>
      <c r="AA94" s="1"/>
    </row>
    <row r="95" spans="1:28" ht="12.75" customHeight="1" outlineLevel="1" x14ac:dyDescent="0.2">
      <c r="A95" s="10"/>
      <c r="B95" s="590"/>
      <c r="C95" s="619"/>
      <c r="D95" s="61"/>
      <c r="E95" s="65">
        <f t="shared" si="485"/>
        <v>0</v>
      </c>
      <c r="F95" s="609"/>
      <c r="G95" s="589"/>
      <c r="H95" s="146"/>
      <c r="I95" s="146"/>
      <c r="J95" s="146"/>
      <c r="K95" s="146"/>
      <c r="L95" s="146"/>
      <c r="M95" s="146"/>
      <c r="N95" s="146"/>
      <c r="O95" s="146"/>
      <c r="P95" s="146"/>
      <c r="Q95" s="146">
        <v>0.5</v>
      </c>
      <c r="R95" s="146">
        <v>0.5</v>
      </c>
      <c r="S95" s="146"/>
      <c r="T95" s="146"/>
      <c r="U95" s="146"/>
      <c r="V95" s="146"/>
      <c r="W95" s="146"/>
      <c r="X95" s="146"/>
      <c r="Y95" s="146"/>
      <c r="Z95" s="40">
        <f t="shared" si="550"/>
        <v>1</v>
      </c>
      <c r="AA95" s="1"/>
    </row>
    <row r="96" spans="1:28" ht="12.75" customHeight="1" outlineLevel="1" x14ac:dyDescent="0.2">
      <c r="A96" s="10"/>
      <c r="B96" s="582" t="s">
        <v>61</v>
      </c>
      <c r="C96" s="618"/>
      <c r="D96" s="60"/>
      <c r="E96" s="65">
        <f t="shared" si="485"/>
        <v>0</v>
      </c>
      <c r="F96" s="608">
        <f>G96/$G$150</f>
        <v>4.5442311085696976E-3</v>
      </c>
      <c r="G96" s="588">
        <f>+$G$89*'QTD BATIMETRIA'!$E$172</f>
        <v>48059.211768517016</v>
      </c>
      <c r="H96" s="145">
        <f>H97*$G96</f>
        <v>0</v>
      </c>
      <c r="I96" s="145">
        <f t="shared" ref="I96" si="580">I97*$G96</f>
        <v>0</v>
      </c>
      <c r="J96" s="145">
        <f t="shared" ref="J96" si="581">J97*$G96</f>
        <v>0</v>
      </c>
      <c r="K96" s="145">
        <f t="shared" ref="K96" si="582">K97*$G96</f>
        <v>0</v>
      </c>
      <c r="L96" s="145">
        <f t="shared" ref="L96" si="583">L97*$G96</f>
        <v>0</v>
      </c>
      <c r="M96" s="145">
        <f t="shared" ref="M96" si="584">M97*$G96</f>
        <v>0</v>
      </c>
      <c r="N96" s="145">
        <f t="shared" ref="N96" si="585">N97*$G96</f>
        <v>0</v>
      </c>
      <c r="O96" s="145">
        <f t="shared" ref="O96" si="586">O97*$G96</f>
        <v>0</v>
      </c>
      <c r="P96" s="145">
        <f t="shared" ref="P96:S96" si="587">P97*$G96</f>
        <v>0</v>
      </c>
      <c r="Q96" s="145">
        <f t="shared" si="587"/>
        <v>0</v>
      </c>
      <c r="R96" s="145">
        <f t="shared" si="587"/>
        <v>0</v>
      </c>
      <c r="S96" s="145">
        <f t="shared" si="587"/>
        <v>48059.211768517016</v>
      </c>
      <c r="T96" s="145">
        <f t="shared" ref="T96" si="588">T97*$G96</f>
        <v>0</v>
      </c>
      <c r="U96" s="145">
        <f t="shared" ref="U96" si="589">U97*$G96</f>
        <v>0</v>
      </c>
      <c r="V96" s="145">
        <f t="shared" ref="V96" si="590">V97*$G96</f>
        <v>0</v>
      </c>
      <c r="W96" s="145">
        <f t="shared" ref="W96" si="591">W97*$G96</f>
        <v>0</v>
      </c>
      <c r="X96" s="145">
        <f t="shared" ref="X96" si="592">X97*$G96</f>
        <v>0</v>
      </c>
      <c r="Y96" s="145">
        <f t="shared" ref="Y96" si="593">Y97*$G96</f>
        <v>0</v>
      </c>
      <c r="Z96" s="39">
        <f t="shared" si="550"/>
        <v>48059.211768517016</v>
      </c>
      <c r="AA96" s="1"/>
    </row>
    <row r="97" spans="1:28" ht="12.75" customHeight="1" outlineLevel="1" x14ac:dyDescent="0.2">
      <c r="A97" s="10"/>
      <c r="B97" s="590"/>
      <c r="C97" s="619"/>
      <c r="D97" s="61"/>
      <c r="E97" s="65">
        <f t="shared" si="485"/>
        <v>0</v>
      </c>
      <c r="F97" s="609"/>
      <c r="G97" s="589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>
        <v>0</v>
      </c>
      <c r="S97" s="146">
        <v>1</v>
      </c>
      <c r="T97" s="146"/>
      <c r="U97" s="146"/>
      <c r="V97" s="146"/>
      <c r="W97" s="146"/>
      <c r="X97" s="146"/>
      <c r="Y97" s="146"/>
      <c r="Z97" s="40">
        <f t="shared" si="550"/>
        <v>1</v>
      </c>
      <c r="AA97" s="1"/>
    </row>
    <row r="98" spans="1:28" ht="12.75" customHeight="1" outlineLevel="1" x14ac:dyDescent="0.2">
      <c r="A98" s="10"/>
      <c r="B98" s="582" t="s">
        <v>59</v>
      </c>
      <c r="C98" s="618"/>
      <c r="D98" s="60"/>
      <c r="E98" s="65">
        <f t="shared" si="485"/>
        <v>0</v>
      </c>
      <c r="F98" s="608">
        <f>G98/$G$150</f>
        <v>3.8703899784862752E-3</v>
      </c>
      <c r="G98" s="588">
        <f>+$G$89*'QTD BATIMETRIA'!$E$173</f>
        <v>40932.75345350209</v>
      </c>
      <c r="H98" s="145">
        <f>H99*$G98</f>
        <v>0</v>
      </c>
      <c r="I98" s="145">
        <f t="shared" ref="I98" si="594">I99*$G98</f>
        <v>0</v>
      </c>
      <c r="J98" s="145">
        <f t="shared" ref="J98" si="595">J99*$G98</f>
        <v>0</v>
      </c>
      <c r="K98" s="145">
        <f t="shared" ref="K98" si="596">K99*$G98</f>
        <v>0</v>
      </c>
      <c r="L98" s="145">
        <f t="shared" ref="L98" si="597">L99*$G98</f>
        <v>0</v>
      </c>
      <c r="M98" s="145">
        <f t="shared" ref="M98" si="598">M99*$G98</f>
        <v>0</v>
      </c>
      <c r="N98" s="145">
        <f t="shared" ref="N98" si="599">N99*$G98</f>
        <v>0</v>
      </c>
      <c r="O98" s="145">
        <f t="shared" ref="O98" si="600">O99*$G98</f>
        <v>0</v>
      </c>
      <c r="P98" s="145">
        <f t="shared" ref="P98" si="601">P99*$G98</f>
        <v>0</v>
      </c>
      <c r="Q98" s="145">
        <f t="shared" ref="Q98" si="602">Q99*$G98</f>
        <v>0</v>
      </c>
      <c r="R98" s="145">
        <f t="shared" ref="R98" si="603">R99*$G98</f>
        <v>0</v>
      </c>
      <c r="S98" s="145">
        <f t="shared" ref="S98" si="604">S99*$G98</f>
        <v>40932.75345350209</v>
      </c>
      <c r="T98" s="145">
        <f t="shared" ref="T98" si="605">T99*$G98</f>
        <v>0</v>
      </c>
      <c r="U98" s="145">
        <f t="shared" ref="U98" si="606">U99*$G98</f>
        <v>0</v>
      </c>
      <c r="V98" s="145">
        <f t="shared" ref="V98" si="607">V99*$G98</f>
        <v>0</v>
      </c>
      <c r="W98" s="145">
        <f t="shared" ref="W98" si="608">W99*$G98</f>
        <v>0</v>
      </c>
      <c r="X98" s="145">
        <f t="shared" ref="X98" si="609">X99*$G98</f>
        <v>0</v>
      </c>
      <c r="Y98" s="145">
        <f t="shared" ref="Y98" si="610">Y99*$G98</f>
        <v>0</v>
      </c>
      <c r="Z98" s="39">
        <f t="shared" si="550"/>
        <v>40932.75345350209</v>
      </c>
      <c r="AA98" s="1"/>
    </row>
    <row r="99" spans="1:28" ht="12.75" customHeight="1" outlineLevel="1" x14ac:dyDescent="0.2">
      <c r="A99" s="10"/>
      <c r="B99" s="590"/>
      <c r="C99" s="619"/>
      <c r="D99" s="61"/>
      <c r="E99" s="65">
        <f t="shared" si="485"/>
        <v>0</v>
      </c>
      <c r="F99" s="609"/>
      <c r="G99" s="589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>
        <v>1</v>
      </c>
      <c r="T99" s="146"/>
      <c r="U99" s="146"/>
      <c r="V99" s="146"/>
      <c r="W99" s="146"/>
      <c r="X99" s="146"/>
      <c r="Y99" s="146"/>
      <c r="Z99" s="40">
        <f t="shared" si="550"/>
        <v>1</v>
      </c>
      <c r="AA99" s="1"/>
    </row>
    <row r="100" spans="1:28" ht="12.75" customHeight="1" outlineLevel="1" x14ac:dyDescent="0.2">
      <c r="A100" s="10"/>
      <c r="B100" s="582" t="s">
        <v>60</v>
      </c>
      <c r="C100" s="618"/>
      <c r="D100" s="60"/>
      <c r="E100" s="65">
        <f t="shared" si="485"/>
        <v>0</v>
      </c>
      <c r="F100" s="608">
        <f>G100/$G$150</f>
        <v>8.3558698141483426E-3</v>
      </c>
      <c r="G100" s="588">
        <f>+$G$89*'QTD BATIMETRIA'!$E$174</f>
        <v>88370.619212346981</v>
      </c>
      <c r="H100" s="145">
        <f>H101*$G100</f>
        <v>0</v>
      </c>
      <c r="I100" s="145">
        <f t="shared" ref="I100" si="611">I101*$G100</f>
        <v>0</v>
      </c>
      <c r="J100" s="145">
        <f t="shared" ref="J100" si="612">J101*$G100</f>
        <v>0</v>
      </c>
      <c r="K100" s="145">
        <f t="shared" ref="K100" si="613">K101*$G100</f>
        <v>0</v>
      </c>
      <c r="L100" s="145">
        <f t="shared" ref="L100" si="614">L101*$G100</f>
        <v>0</v>
      </c>
      <c r="M100" s="145">
        <f t="shared" ref="M100" si="615">M101*$G100</f>
        <v>0</v>
      </c>
      <c r="N100" s="145">
        <f t="shared" ref="N100" si="616">N101*$G100</f>
        <v>0</v>
      </c>
      <c r="O100" s="145">
        <f t="shared" ref="O100" si="617">O101*$G100</f>
        <v>0</v>
      </c>
      <c r="P100" s="145">
        <f t="shared" ref="P100" si="618">P101*$G100</f>
        <v>0</v>
      </c>
      <c r="Q100" s="145">
        <f t="shared" ref="Q100" si="619">Q101*$G100</f>
        <v>0</v>
      </c>
      <c r="R100" s="145">
        <f t="shared" ref="R100" si="620">R101*$G100</f>
        <v>0</v>
      </c>
      <c r="S100" s="145">
        <f t="shared" ref="S100" si="621">S101*$G100</f>
        <v>0</v>
      </c>
      <c r="T100" s="145">
        <f t="shared" ref="T100" si="622">T101*$G100</f>
        <v>88370.619212346981</v>
      </c>
      <c r="U100" s="145">
        <f t="shared" ref="U100" si="623">U101*$G100</f>
        <v>0</v>
      </c>
      <c r="V100" s="145">
        <f t="shared" ref="V100" si="624">V101*$G100</f>
        <v>0</v>
      </c>
      <c r="W100" s="145">
        <f t="shared" ref="W100" si="625">W101*$G100</f>
        <v>0</v>
      </c>
      <c r="X100" s="145">
        <f t="shared" ref="X100" si="626">X101*$G100</f>
        <v>0</v>
      </c>
      <c r="Y100" s="145">
        <f t="shared" ref="Y100" si="627">Y101*$G100</f>
        <v>0</v>
      </c>
      <c r="Z100" s="39">
        <f t="shared" si="550"/>
        <v>88370.619212346981</v>
      </c>
      <c r="AA100" s="1"/>
    </row>
    <row r="101" spans="1:28" ht="12.75" customHeight="1" outlineLevel="1" x14ac:dyDescent="0.2">
      <c r="A101" s="10"/>
      <c r="B101" s="590"/>
      <c r="C101" s="619"/>
      <c r="D101" s="61"/>
      <c r="E101" s="65">
        <f t="shared" si="485"/>
        <v>0</v>
      </c>
      <c r="F101" s="609"/>
      <c r="G101" s="589"/>
      <c r="H101" s="146"/>
      <c r="I101" s="146"/>
      <c r="J101" s="146"/>
      <c r="K101" s="146"/>
      <c r="L101" s="146"/>
      <c r="M101" s="146"/>
      <c r="N101" s="146"/>
      <c r="O101" s="146"/>
      <c r="P101" s="146"/>
      <c r="Q101" s="146"/>
      <c r="R101" s="146"/>
      <c r="S101" s="146"/>
      <c r="T101" s="146">
        <v>1</v>
      </c>
      <c r="U101" s="146"/>
      <c r="V101" s="146"/>
      <c r="W101" s="146"/>
      <c r="X101" s="146"/>
      <c r="Y101" s="146"/>
      <c r="Z101" s="40">
        <f t="shared" si="550"/>
        <v>1</v>
      </c>
      <c r="AA101" s="1"/>
    </row>
    <row r="102" spans="1:28" ht="12.75" customHeight="1" x14ac:dyDescent="0.2">
      <c r="A102" s="10"/>
      <c r="B102" s="33" t="s">
        <v>30</v>
      </c>
      <c r="C102" s="171">
        <f>COUNTIF(H102:Y102,"&gt; 0")</f>
        <v>6</v>
      </c>
      <c r="D102" s="58">
        <v>7.0000000000000007E-2</v>
      </c>
      <c r="E102" s="65">
        <f t="shared" si="485"/>
        <v>1225000.0000000002</v>
      </c>
      <c r="F102" s="31">
        <f>G102/$G$150</f>
        <v>5.0471357062371706E-2</v>
      </c>
      <c r="G102" s="34">
        <f>'10'!I59</f>
        <v>533778.67000000004</v>
      </c>
      <c r="H102" s="144">
        <f>IF(H104&lt;&gt;0,1,0)+IF(H106&lt;&gt;0,1,0)+IF(H108&lt;&gt;0,1,0)+IF(H110&lt;&gt;0,1,0)+IF(H112&lt;&gt;0,1,0)+IF(H114&lt;&gt;0,1,0)</f>
        <v>0</v>
      </c>
      <c r="I102" s="144">
        <f t="shared" ref="I102:Y102" si="628">IF(I104&lt;&gt;0,1,0)+IF(I106&lt;&gt;0,1,0)+IF(I108&lt;&gt;0,1,0)+IF(I110&lt;&gt;0,1,0)+IF(I112&lt;&gt;0,1,0)+IF(I114&lt;&gt;0,1,0)</f>
        <v>0</v>
      </c>
      <c r="J102" s="144">
        <f t="shared" si="628"/>
        <v>0</v>
      </c>
      <c r="K102" s="144">
        <f t="shared" si="628"/>
        <v>0</v>
      </c>
      <c r="L102" s="144">
        <f t="shared" si="628"/>
        <v>0</v>
      </c>
      <c r="M102" s="144">
        <f t="shared" si="628"/>
        <v>0</v>
      </c>
      <c r="N102" s="144">
        <f t="shared" si="628"/>
        <v>0</v>
      </c>
      <c r="O102" s="144">
        <f t="shared" si="628"/>
        <v>0</v>
      </c>
      <c r="P102" s="144">
        <f t="shared" si="628"/>
        <v>1</v>
      </c>
      <c r="Q102" s="144">
        <f t="shared" si="628"/>
        <v>2</v>
      </c>
      <c r="R102" s="144">
        <f t="shared" si="628"/>
        <v>1</v>
      </c>
      <c r="S102" s="144">
        <f t="shared" si="628"/>
        <v>1</v>
      </c>
      <c r="T102" s="144">
        <f t="shared" si="628"/>
        <v>2</v>
      </c>
      <c r="U102" s="144">
        <f t="shared" si="628"/>
        <v>1</v>
      </c>
      <c r="V102" s="144">
        <f t="shared" si="628"/>
        <v>0</v>
      </c>
      <c r="W102" s="144">
        <f t="shared" si="628"/>
        <v>0</v>
      </c>
      <c r="X102" s="144">
        <f t="shared" si="628"/>
        <v>0</v>
      </c>
      <c r="Y102" s="144">
        <f t="shared" si="628"/>
        <v>0</v>
      </c>
      <c r="Z102" s="40"/>
      <c r="AA102" s="1"/>
      <c r="AB102">
        <f>+P156+Q156+R156+S156+T156+U156</f>
        <v>289.66666666666663</v>
      </c>
    </row>
    <row r="103" spans="1:28" ht="12.75" customHeight="1" outlineLevel="1" x14ac:dyDescent="0.2">
      <c r="A103" s="10"/>
      <c r="B103" s="582" t="s">
        <v>62</v>
      </c>
      <c r="C103" s="618"/>
      <c r="D103" s="60"/>
      <c r="E103" s="65">
        <f t="shared" si="485"/>
        <v>0</v>
      </c>
      <c r="F103" s="608">
        <f>G103/$G$150</f>
        <v>1.025380093499372E-2</v>
      </c>
      <c r="G103" s="588">
        <f>+$G$102*'QTD BATIMETRIA'!$E$169</f>
        <v>108442.89799384502</v>
      </c>
      <c r="H103" s="145">
        <f>H104*$G103</f>
        <v>0</v>
      </c>
      <c r="I103" s="145">
        <f t="shared" ref="I103" si="629">I104*$G103</f>
        <v>0</v>
      </c>
      <c r="J103" s="145">
        <f t="shared" ref="J103" si="630">J104*$G103</f>
        <v>0</v>
      </c>
      <c r="K103" s="145">
        <f t="shared" ref="K103" si="631">K104*$G103</f>
        <v>0</v>
      </c>
      <c r="L103" s="145">
        <f t="shared" ref="L103" si="632">L104*$G103</f>
        <v>0</v>
      </c>
      <c r="M103" s="145">
        <f t="shared" ref="M103" si="633">M104*$G103</f>
        <v>0</v>
      </c>
      <c r="N103" s="145">
        <f t="shared" ref="N103" si="634">N104*$G103</f>
        <v>0</v>
      </c>
      <c r="O103" s="145">
        <f t="shared" ref="O103:Q103" si="635">O104*$G103</f>
        <v>0</v>
      </c>
      <c r="P103" s="145">
        <f t="shared" si="635"/>
        <v>86754.318395076029</v>
      </c>
      <c r="Q103" s="145">
        <f t="shared" si="635"/>
        <v>21688.579598769007</v>
      </c>
      <c r="R103" s="145">
        <f t="shared" ref="R103" si="636">R104*$G103</f>
        <v>0</v>
      </c>
      <c r="S103" s="145">
        <f t="shared" ref="S103" si="637">S104*$G103</f>
        <v>0</v>
      </c>
      <c r="T103" s="145">
        <f t="shared" ref="T103" si="638">T104*$G103</f>
        <v>0</v>
      </c>
      <c r="U103" s="145">
        <f t="shared" ref="U103" si="639">U104*$G103</f>
        <v>0</v>
      </c>
      <c r="V103" s="145">
        <f t="shared" ref="V103" si="640">V104*$G103</f>
        <v>0</v>
      </c>
      <c r="W103" s="145">
        <f t="shared" ref="W103" si="641">W104*$G103</f>
        <v>0</v>
      </c>
      <c r="X103" s="145">
        <f t="shared" ref="X103" si="642">X104*$G103</f>
        <v>0</v>
      </c>
      <c r="Y103" s="145">
        <f t="shared" ref="Y103" si="643">Y104*$G103</f>
        <v>0</v>
      </c>
      <c r="Z103" s="39">
        <f t="shared" ref="Z103:Z114" si="644">SUM(H103:Y103)</f>
        <v>108442.89799384504</v>
      </c>
      <c r="AA103" s="1"/>
    </row>
    <row r="104" spans="1:28" ht="12.75" customHeight="1" outlineLevel="1" x14ac:dyDescent="0.2">
      <c r="A104" s="10"/>
      <c r="B104" s="590"/>
      <c r="C104" s="619"/>
      <c r="D104" s="61"/>
      <c r="E104" s="65">
        <f t="shared" si="485"/>
        <v>0</v>
      </c>
      <c r="F104" s="609"/>
      <c r="G104" s="589"/>
      <c r="H104" s="146"/>
      <c r="I104" s="146"/>
      <c r="J104" s="146"/>
      <c r="K104" s="146"/>
      <c r="L104" s="146"/>
      <c r="M104" s="146"/>
      <c r="N104" s="146"/>
      <c r="O104" s="146"/>
      <c r="P104" s="146">
        <v>0.8</v>
      </c>
      <c r="Q104" s="146">
        <v>0.2</v>
      </c>
      <c r="R104" s="146"/>
      <c r="S104" s="146"/>
      <c r="T104" s="146"/>
      <c r="U104" s="146"/>
      <c r="V104" s="146"/>
      <c r="W104" s="146"/>
      <c r="X104" s="146"/>
      <c r="Y104" s="146"/>
      <c r="Z104" s="40">
        <f t="shared" si="644"/>
        <v>1</v>
      </c>
      <c r="AA104" s="1"/>
    </row>
    <row r="105" spans="1:28" ht="12.75" customHeight="1" outlineLevel="1" x14ac:dyDescent="0.2">
      <c r="A105" s="10"/>
      <c r="B105" s="582" t="s">
        <v>63</v>
      </c>
      <c r="C105" s="618"/>
      <c r="D105" s="60"/>
      <c r="E105" s="65">
        <f t="shared" si="485"/>
        <v>0</v>
      </c>
      <c r="F105" s="608">
        <f>G105/$G$150</f>
        <v>7.439261042814351E-3</v>
      </c>
      <c r="G105" s="588">
        <f>+$G$102*'QTD BATIMETRIA'!$E$170</f>
        <v>78676.681118541324</v>
      </c>
      <c r="H105" s="145">
        <f>H106*$G105</f>
        <v>0</v>
      </c>
      <c r="I105" s="145">
        <f t="shared" ref="I105" si="645">I106*$G105</f>
        <v>0</v>
      </c>
      <c r="J105" s="145">
        <f t="shared" ref="J105" si="646">J106*$G105</f>
        <v>0</v>
      </c>
      <c r="K105" s="145">
        <f t="shared" ref="K105" si="647">K106*$G105</f>
        <v>0</v>
      </c>
      <c r="L105" s="145">
        <f t="shared" ref="L105" si="648">L106*$G105</f>
        <v>0</v>
      </c>
      <c r="M105" s="145">
        <f t="shared" ref="M105" si="649">M106*$G105</f>
        <v>0</v>
      </c>
      <c r="N105" s="145">
        <f t="shared" ref="N105" si="650">N106*$G105</f>
        <v>0</v>
      </c>
      <c r="O105" s="145">
        <f t="shared" ref="O105:Q105" si="651">O106*$G105</f>
        <v>0</v>
      </c>
      <c r="P105" s="145">
        <f t="shared" si="651"/>
        <v>0</v>
      </c>
      <c r="Q105" s="145">
        <f t="shared" si="651"/>
        <v>78676.681118541324</v>
      </c>
      <c r="R105" s="145">
        <f t="shared" ref="R105" si="652">R106*$G105</f>
        <v>0</v>
      </c>
      <c r="S105" s="145">
        <f t="shared" ref="S105" si="653">S106*$G105</f>
        <v>0</v>
      </c>
      <c r="T105" s="145">
        <f t="shared" ref="T105" si="654">T106*$G105</f>
        <v>0</v>
      </c>
      <c r="U105" s="145">
        <f t="shared" ref="U105" si="655">U106*$G105</f>
        <v>0</v>
      </c>
      <c r="V105" s="145">
        <f t="shared" ref="V105" si="656">V106*$G105</f>
        <v>0</v>
      </c>
      <c r="W105" s="145">
        <f t="shared" ref="W105" si="657">W106*$G105</f>
        <v>0</v>
      </c>
      <c r="X105" s="145">
        <f t="shared" ref="X105" si="658">X106*$G105</f>
        <v>0</v>
      </c>
      <c r="Y105" s="145">
        <f t="shared" ref="Y105" si="659">Y106*$G105</f>
        <v>0</v>
      </c>
      <c r="Z105" s="39">
        <f t="shared" si="644"/>
        <v>78676.681118541324</v>
      </c>
      <c r="AA105" s="1"/>
    </row>
    <row r="106" spans="1:28" ht="12.75" customHeight="1" outlineLevel="1" x14ac:dyDescent="0.2">
      <c r="A106" s="10"/>
      <c r="B106" s="590"/>
      <c r="C106" s="619"/>
      <c r="D106" s="61"/>
      <c r="E106" s="65">
        <f t="shared" si="485"/>
        <v>0</v>
      </c>
      <c r="F106" s="609"/>
      <c r="G106" s="589"/>
      <c r="H106" s="146"/>
      <c r="I106" s="146"/>
      <c r="J106" s="146"/>
      <c r="K106" s="146"/>
      <c r="L106" s="146"/>
      <c r="M106" s="146"/>
      <c r="N106" s="146"/>
      <c r="O106" s="146"/>
      <c r="P106" s="146"/>
      <c r="Q106" s="146">
        <v>1</v>
      </c>
      <c r="R106" s="146"/>
      <c r="S106" s="146"/>
      <c r="T106" s="146"/>
      <c r="U106" s="146"/>
      <c r="V106" s="146"/>
      <c r="W106" s="146"/>
      <c r="X106" s="146"/>
      <c r="Y106" s="146"/>
      <c r="Z106" s="40">
        <f t="shared" si="644"/>
        <v>1</v>
      </c>
      <c r="AA106" s="1"/>
    </row>
    <row r="107" spans="1:28" ht="12.75" customHeight="1" outlineLevel="1" x14ac:dyDescent="0.2">
      <c r="A107" s="10"/>
      <c r="B107" s="582" t="s">
        <v>64</v>
      </c>
      <c r="C107" s="618"/>
      <c r="D107" s="60"/>
      <c r="E107" s="65">
        <f t="shared" si="485"/>
        <v>0</v>
      </c>
      <c r="F107" s="608">
        <f>G107/$G$150</f>
        <v>1.6443452980035491E-2</v>
      </c>
      <c r="G107" s="588">
        <f>+$G$102*'QTD BATIMETRIA'!$E$171</f>
        <v>173903.87286484489</v>
      </c>
      <c r="H107" s="145">
        <f>H108*$G107</f>
        <v>0</v>
      </c>
      <c r="I107" s="145">
        <f t="shared" ref="I107" si="660">I108*$G107</f>
        <v>0</v>
      </c>
      <c r="J107" s="145">
        <f t="shared" ref="J107" si="661">J108*$G107</f>
        <v>0</v>
      </c>
      <c r="K107" s="145">
        <f t="shared" ref="K107" si="662">K108*$G107</f>
        <v>0</v>
      </c>
      <c r="L107" s="145">
        <f t="shared" ref="L107" si="663">L108*$G107</f>
        <v>0</v>
      </c>
      <c r="M107" s="145">
        <f t="shared" ref="M107" si="664">M108*$G107</f>
        <v>0</v>
      </c>
      <c r="N107" s="145">
        <f t="shared" ref="N107" si="665">N108*$G107</f>
        <v>0</v>
      </c>
      <c r="O107" s="145">
        <f t="shared" ref="O107" si="666">O108*$G107</f>
        <v>0</v>
      </c>
      <c r="P107" s="145">
        <f t="shared" ref="P107" si="667">P108*$G107</f>
        <v>0</v>
      </c>
      <c r="Q107" s="145">
        <f t="shared" ref="Q107:T107" si="668">Q108*$G107</f>
        <v>0</v>
      </c>
      <c r="R107" s="145">
        <f t="shared" si="668"/>
        <v>86951.936432422444</v>
      </c>
      <c r="S107" s="145">
        <f t="shared" si="668"/>
        <v>86951.936432422444</v>
      </c>
      <c r="T107" s="145">
        <f t="shared" si="668"/>
        <v>0</v>
      </c>
      <c r="U107" s="145">
        <f t="shared" ref="U107" si="669">U108*$G107</f>
        <v>0</v>
      </c>
      <c r="V107" s="145">
        <f t="shared" ref="V107" si="670">V108*$G107</f>
        <v>0</v>
      </c>
      <c r="W107" s="145">
        <f t="shared" ref="W107" si="671">W108*$G107</f>
        <v>0</v>
      </c>
      <c r="X107" s="145">
        <f t="shared" ref="X107" si="672">X108*$G107</f>
        <v>0</v>
      </c>
      <c r="Y107" s="145">
        <f t="shared" ref="Y107" si="673">Y108*$G107</f>
        <v>0</v>
      </c>
      <c r="Z107" s="39">
        <f t="shared" si="644"/>
        <v>173903.87286484489</v>
      </c>
      <c r="AA107" s="1"/>
    </row>
    <row r="108" spans="1:28" ht="12.75" customHeight="1" outlineLevel="1" x14ac:dyDescent="0.2">
      <c r="A108" s="10"/>
      <c r="B108" s="590"/>
      <c r="C108" s="619"/>
      <c r="D108" s="61"/>
      <c r="E108" s="65">
        <f t="shared" si="485"/>
        <v>0</v>
      </c>
      <c r="F108" s="609"/>
      <c r="G108" s="589"/>
      <c r="H108" s="146"/>
      <c r="I108" s="146"/>
      <c r="J108" s="146"/>
      <c r="K108" s="146"/>
      <c r="L108" s="146"/>
      <c r="M108" s="146"/>
      <c r="N108" s="146"/>
      <c r="O108" s="146"/>
      <c r="P108" s="146"/>
      <c r="Q108" s="146"/>
      <c r="R108" s="146">
        <v>0.5</v>
      </c>
      <c r="S108" s="146">
        <v>0.5</v>
      </c>
      <c r="T108" s="146"/>
      <c r="U108" s="146"/>
      <c r="V108" s="146"/>
      <c r="W108" s="146"/>
      <c r="X108" s="146"/>
      <c r="Y108" s="146"/>
      <c r="Z108" s="40">
        <f t="shared" si="644"/>
        <v>1</v>
      </c>
      <c r="AA108" s="1"/>
    </row>
    <row r="109" spans="1:28" ht="12.75" customHeight="1" outlineLevel="1" x14ac:dyDescent="0.2">
      <c r="A109" s="10"/>
      <c r="B109" s="582" t="s">
        <v>67</v>
      </c>
      <c r="C109" s="618"/>
      <c r="D109" s="60"/>
      <c r="E109" s="65">
        <f t="shared" si="485"/>
        <v>0</v>
      </c>
      <c r="F109" s="608">
        <f>G109/$G$150</f>
        <v>4.426185141643074E-3</v>
      </c>
      <c r="G109" s="588">
        <f>+$G$102*'QTD BATIMETRIA'!$E$172</f>
        <v>46810.772596431954</v>
      </c>
      <c r="H109" s="145">
        <f>H110*$G109</f>
        <v>0</v>
      </c>
      <c r="I109" s="145">
        <f t="shared" ref="I109" si="674">I110*$G109</f>
        <v>0</v>
      </c>
      <c r="J109" s="145">
        <f t="shared" ref="J109" si="675">J110*$G109</f>
        <v>0</v>
      </c>
      <c r="K109" s="145">
        <f t="shared" ref="K109" si="676">K110*$G109</f>
        <v>0</v>
      </c>
      <c r="L109" s="145">
        <f t="shared" ref="L109" si="677">L110*$G109</f>
        <v>0</v>
      </c>
      <c r="M109" s="145">
        <f t="shared" ref="M109" si="678">M110*$G109</f>
        <v>0</v>
      </c>
      <c r="N109" s="145">
        <f t="shared" ref="N109" si="679">N110*$G109</f>
        <v>0</v>
      </c>
      <c r="O109" s="145">
        <f t="shared" ref="O109" si="680">O110*$G109</f>
        <v>0</v>
      </c>
      <c r="P109" s="145">
        <f t="shared" ref="P109" si="681">P110*$G109</f>
        <v>0</v>
      </c>
      <c r="Q109" s="145">
        <f t="shared" ref="Q109:T109" si="682">Q110*$G109</f>
        <v>0</v>
      </c>
      <c r="R109" s="145">
        <f t="shared" si="682"/>
        <v>0</v>
      </c>
      <c r="S109" s="145">
        <f t="shared" si="682"/>
        <v>0</v>
      </c>
      <c r="T109" s="145">
        <f t="shared" si="682"/>
        <v>46810.772596431954</v>
      </c>
      <c r="U109" s="145">
        <f t="shared" ref="U109" si="683">U110*$G109</f>
        <v>0</v>
      </c>
      <c r="V109" s="145">
        <f t="shared" ref="V109" si="684">V110*$G109</f>
        <v>0</v>
      </c>
      <c r="W109" s="145">
        <f t="shared" ref="W109" si="685">W110*$G109</f>
        <v>0</v>
      </c>
      <c r="X109" s="145">
        <f t="shared" ref="X109" si="686">X110*$G109</f>
        <v>0</v>
      </c>
      <c r="Y109" s="145">
        <f t="shared" ref="Y109" si="687">Y110*$G109</f>
        <v>0</v>
      </c>
      <c r="Z109" s="39">
        <f t="shared" si="644"/>
        <v>46810.772596431954</v>
      </c>
      <c r="AA109" s="1"/>
    </row>
    <row r="110" spans="1:28" ht="12.75" customHeight="1" outlineLevel="1" x14ac:dyDescent="0.2">
      <c r="A110" s="10"/>
      <c r="B110" s="590"/>
      <c r="C110" s="619"/>
      <c r="D110" s="61"/>
      <c r="E110" s="65">
        <f t="shared" si="485"/>
        <v>0</v>
      </c>
      <c r="F110" s="609"/>
      <c r="G110" s="589"/>
      <c r="H110" s="146"/>
      <c r="I110" s="146"/>
      <c r="J110" s="146"/>
      <c r="K110" s="146"/>
      <c r="L110" s="146"/>
      <c r="M110" s="146"/>
      <c r="N110" s="146"/>
      <c r="O110" s="146"/>
      <c r="P110" s="146"/>
      <c r="Q110" s="146"/>
      <c r="R110" s="146"/>
      <c r="S110" s="146">
        <v>0</v>
      </c>
      <c r="T110" s="146">
        <v>1</v>
      </c>
      <c r="U110" s="146"/>
      <c r="V110" s="146"/>
      <c r="W110" s="146"/>
      <c r="X110" s="146"/>
      <c r="Y110" s="146"/>
      <c r="Z110" s="40">
        <f t="shared" si="644"/>
        <v>1</v>
      </c>
      <c r="AA110" s="1"/>
    </row>
    <row r="111" spans="1:28" ht="12.75" customHeight="1" outlineLevel="1" x14ac:dyDescent="0.2">
      <c r="A111" s="10"/>
      <c r="B111" s="582" t="s">
        <v>65</v>
      </c>
      <c r="C111" s="618"/>
      <c r="D111" s="60"/>
      <c r="E111" s="65">
        <f t="shared" si="485"/>
        <v>0</v>
      </c>
      <c r="F111" s="608">
        <f>G111/$G$150</f>
        <v>3.7698484530933629E-3</v>
      </c>
      <c r="G111" s="588">
        <f>+$G$102*'QTD BATIMETRIA'!$E$173</f>
        <v>39869.439034639145</v>
      </c>
      <c r="H111" s="145">
        <f>H112*$G111</f>
        <v>0</v>
      </c>
      <c r="I111" s="145">
        <f t="shared" ref="I111" si="688">I112*$G111</f>
        <v>0</v>
      </c>
      <c r="J111" s="145">
        <f t="shared" ref="J111" si="689">J112*$G111</f>
        <v>0</v>
      </c>
      <c r="K111" s="145">
        <f t="shared" ref="K111" si="690">K112*$G111</f>
        <v>0</v>
      </c>
      <c r="L111" s="145">
        <f t="shared" ref="L111" si="691">L112*$G111</f>
        <v>0</v>
      </c>
      <c r="M111" s="145">
        <f t="shared" ref="M111" si="692">M112*$G111</f>
        <v>0</v>
      </c>
      <c r="N111" s="145">
        <f t="shared" ref="N111" si="693">N112*$G111</f>
        <v>0</v>
      </c>
      <c r="O111" s="145">
        <f t="shared" ref="O111" si="694">O112*$G111</f>
        <v>0</v>
      </c>
      <c r="P111" s="145">
        <f t="shared" ref="P111" si="695">P112*$G111</f>
        <v>0</v>
      </c>
      <c r="Q111" s="145">
        <f t="shared" ref="Q111" si="696">Q112*$G111</f>
        <v>0</v>
      </c>
      <c r="R111" s="145">
        <f t="shared" ref="R111" si="697">R112*$G111</f>
        <v>0</v>
      </c>
      <c r="S111" s="145">
        <f t="shared" ref="S111" si="698">S112*$G111</f>
        <v>0</v>
      </c>
      <c r="T111" s="145">
        <f t="shared" ref="T111" si="699">T112*$G111</f>
        <v>39869.439034639145</v>
      </c>
      <c r="U111" s="145">
        <f t="shared" ref="U111" si="700">U112*$G111</f>
        <v>0</v>
      </c>
      <c r="V111" s="145">
        <f t="shared" ref="V111" si="701">V112*$G111</f>
        <v>0</v>
      </c>
      <c r="W111" s="145">
        <f t="shared" ref="W111" si="702">W112*$G111</f>
        <v>0</v>
      </c>
      <c r="X111" s="145">
        <f t="shared" ref="X111" si="703">X112*$G111</f>
        <v>0</v>
      </c>
      <c r="Y111" s="145">
        <f t="shared" ref="Y111" si="704">Y112*$G111</f>
        <v>0</v>
      </c>
      <c r="Z111" s="39">
        <f t="shared" si="644"/>
        <v>39869.439034639145</v>
      </c>
      <c r="AA111" s="1"/>
    </row>
    <row r="112" spans="1:28" ht="12.75" customHeight="1" outlineLevel="1" x14ac:dyDescent="0.2">
      <c r="A112" s="10"/>
      <c r="B112" s="590"/>
      <c r="C112" s="619"/>
      <c r="D112" s="61"/>
      <c r="E112" s="65">
        <f t="shared" si="485"/>
        <v>0</v>
      </c>
      <c r="F112" s="609"/>
      <c r="G112" s="589"/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146">
        <v>1</v>
      </c>
      <c r="U112" s="146"/>
      <c r="V112" s="146"/>
      <c r="W112" s="146"/>
      <c r="X112" s="146"/>
      <c r="Y112" s="146"/>
      <c r="Z112" s="40">
        <f t="shared" si="644"/>
        <v>1</v>
      </c>
      <c r="AA112" s="1"/>
    </row>
    <row r="113" spans="1:28" ht="12.75" customHeight="1" outlineLevel="1" x14ac:dyDescent="0.2">
      <c r="A113" s="10"/>
      <c r="B113" s="582" t="s">
        <v>66</v>
      </c>
      <c r="C113" s="618"/>
      <c r="D113" s="60"/>
      <c r="E113" s="65">
        <f t="shared" si="485"/>
        <v>0</v>
      </c>
      <c r="F113" s="608">
        <f>G113/$G$150</f>
        <v>8.1388085097917114E-3</v>
      </c>
      <c r="G113" s="588">
        <f>+$G$102*'QTD BATIMETRIA'!$E$174</f>
        <v>86075.006391697709</v>
      </c>
      <c r="H113" s="145">
        <f>H114*$G113</f>
        <v>0</v>
      </c>
      <c r="I113" s="145">
        <f t="shared" ref="I113" si="705">I114*$G113</f>
        <v>0</v>
      </c>
      <c r="J113" s="145">
        <f t="shared" ref="J113" si="706">J114*$G113</f>
        <v>0</v>
      </c>
      <c r="K113" s="145">
        <f t="shared" ref="K113" si="707">K114*$G113</f>
        <v>0</v>
      </c>
      <c r="L113" s="145">
        <f t="shared" ref="L113" si="708">L114*$G113</f>
        <v>0</v>
      </c>
      <c r="M113" s="145">
        <f t="shared" ref="M113" si="709">M114*$G113</f>
        <v>0</v>
      </c>
      <c r="N113" s="145">
        <f t="shared" ref="N113" si="710">N114*$G113</f>
        <v>0</v>
      </c>
      <c r="O113" s="145">
        <f t="shared" ref="O113" si="711">O114*$G113</f>
        <v>0</v>
      </c>
      <c r="P113" s="145">
        <f t="shared" ref="P113" si="712">P114*$G113</f>
        <v>0</v>
      </c>
      <c r="Q113" s="145">
        <f t="shared" ref="Q113" si="713">Q114*$G113</f>
        <v>0</v>
      </c>
      <c r="R113" s="145">
        <f t="shared" ref="R113" si="714">R114*$G113</f>
        <v>0</v>
      </c>
      <c r="S113" s="145">
        <f t="shared" ref="S113" si="715">S114*$G113</f>
        <v>0</v>
      </c>
      <c r="T113" s="145">
        <f t="shared" ref="T113" si="716">T114*$G113</f>
        <v>0</v>
      </c>
      <c r="U113" s="145">
        <f t="shared" ref="U113" si="717">U114*$G113</f>
        <v>86075.006391697709</v>
      </c>
      <c r="V113" s="145">
        <f t="shared" ref="V113" si="718">V114*$G113</f>
        <v>0</v>
      </c>
      <c r="W113" s="145">
        <f t="shared" ref="W113" si="719">W114*$G113</f>
        <v>0</v>
      </c>
      <c r="X113" s="145">
        <f t="shared" ref="X113" si="720">X114*$G113</f>
        <v>0</v>
      </c>
      <c r="Y113" s="145">
        <f t="shared" ref="Y113" si="721">Y114*$G113</f>
        <v>0</v>
      </c>
      <c r="Z113" s="39">
        <f t="shared" si="644"/>
        <v>86075.006391697709</v>
      </c>
      <c r="AA113" s="1"/>
    </row>
    <row r="114" spans="1:28" ht="12.75" customHeight="1" outlineLevel="1" x14ac:dyDescent="0.2">
      <c r="A114" s="10"/>
      <c r="B114" s="590"/>
      <c r="C114" s="619"/>
      <c r="D114" s="61"/>
      <c r="E114" s="65">
        <f t="shared" si="485"/>
        <v>0</v>
      </c>
      <c r="F114" s="609"/>
      <c r="G114" s="589"/>
      <c r="H114" s="146"/>
      <c r="I114" s="146"/>
      <c r="J114" s="146"/>
      <c r="K114" s="146"/>
      <c r="L114" s="146"/>
      <c r="M114" s="146"/>
      <c r="N114" s="146"/>
      <c r="O114" s="146"/>
      <c r="P114" s="146"/>
      <c r="Q114" s="146"/>
      <c r="R114" s="146"/>
      <c r="S114" s="146"/>
      <c r="T114" s="146"/>
      <c r="U114" s="146">
        <v>1</v>
      </c>
      <c r="V114" s="146"/>
      <c r="W114" s="146"/>
      <c r="X114" s="146"/>
      <c r="Y114" s="146"/>
      <c r="Z114" s="40">
        <f t="shared" si="644"/>
        <v>1</v>
      </c>
      <c r="AA114" s="1"/>
    </row>
    <row r="115" spans="1:28" ht="12.75" customHeight="1" x14ac:dyDescent="0.2">
      <c r="A115" s="10"/>
      <c r="B115" s="33" t="s">
        <v>31</v>
      </c>
      <c r="C115" s="171">
        <f>COUNTIF(H115:Y115,"&gt; 0")</f>
        <v>6</v>
      </c>
      <c r="D115" s="58">
        <v>0.15</v>
      </c>
      <c r="E115" s="65">
        <f t="shared" ref="E115:E146" si="722">+D115*$E$155</f>
        <v>2625000</v>
      </c>
      <c r="F115" s="31">
        <f>G115/$G$150</f>
        <v>8.5589388900716878E-2</v>
      </c>
      <c r="G115" s="34">
        <f>'11'!I62</f>
        <v>905182.52</v>
      </c>
      <c r="H115" s="144">
        <f>IF(H117&lt;&gt;0,1,0)+IF(H119&lt;&gt;0,1,0)+IF(H121&lt;&gt;0,1,0)+IF(H123&lt;&gt;0,1,0)+IF(H125&lt;&gt;0,1,0)+IF(H127&lt;&gt;0,1,0)</f>
        <v>0</v>
      </c>
      <c r="I115" s="144">
        <f t="shared" ref="I115:Y115" si="723">IF(I117&lt;&gt;0,1,0)+IF(I119&lt;&gt;0,1,0)+IF(I121&lt;&gt;0,1,0)+IF(I123&lt;&gt;0,1,0)+IF(I125&lt;&gt;0,1,0)+IF(I127&lt;&gt;0,1,0)</f>
        <v>0</v>
      </c>
      <c r="J115" s="144">
        <f t="shared" si="723"/>
        <v>0</v>
      </c>
      <c r="K115" s="144">
        <f t="shared" si="723"/>
        <v>0</v>
      </c>
      <c r="L115" s="144">
        <f t="shared" si="723"/>
        <v>0</v>
      </c>
      <c r="M115" s="144">
        <f t="shared" si="723"/>
        <v>0</v>
      </c>
      <c r="N115" s="144">
        <f t="shared" si="723"/>
        <v>0</v>
      </c>
      <c r="O115" s="144">
        <f t="shared" si="723"/>
        <v>0</v>
      </c>
      <c r="P115" s="144">
        <f t="shared" si="723"/>
        <v>0</v>
      </c>
      <c r="Q115" s="144">
        <f t="shared" si="723"/>
        <v>1</v>
      </c>
      <c r="R115" s="144">
        <f t="shared" si="723"/>
        <v>2</v>
      </c>
      <c r="S115" s="144">
        <f t="shared" si="723"/>
        <v>1</v>
      </c>
      <c r="T115" s="144">
        <f t="shared" si="723"/>
        <v>1</v>
      </c>
      <c r="U115" s="144">
        <f t="shared" si="723"/>
        <v>2</v>
      </c>
      <c r="V115" s="144">
        <f t="shared" si="723"/>
        <v>1</v>
      </c>
      <c r="W115" s="144">
        <f t="shared" si="723"/>
        <v>0</v>
      </c>
      <c r="X115" s="144">
        <f t="shared" si="723"/>
        <v>0</v>
      </c>
      <c r="Y115" s="144">
        <f t="shared" si="723"/>
        <v>0</v>
      </c>
      <c r="Z115" s="40"/>
      <c r="AA115" s="1"/>
      <c r="AB115">
        <f>+Q156+R156+S156+T156+U156+V156</f>
        <v>363</v>
      </c>
    </row>
    <row r="116" spans="1:28" ht="12.75" customHeight="1" outlineLevel="1" x14ac:dyDescent="0.2">
      <c r="A116" s="10"/>
      <c r="B116" s="582" t="s">
        <v>68</v>
      </c>
      <c r="C116" s="618"/>
      <c r="D116" s="60"/>
      <c r="E116" s="65">
        <f t="shared" si="722"/>
        <v>0</v>
      </c>
      <c r="F116" s="608">
        <f>G116/$G$150</f>
        <v>1.7388408139118731E-2</v>
      </c>
      <c r="G116" s="588">
        <f>+$G$115*'QTD BATIMETRIA'!$E$169</f>
        <v>183897.59875974731</v>
      </c>
      <c r="H116" s="145">
        <f>H117*$G116</f>
        <v>0</v>
      </c>
      <c r="I116" s="145">
        <f t="shared" ref="I116" si="724">I117*$G116</f>
        <v>0</v>
      </c>
      <c r="J116" s="145">
        <f t="shared" ref="J116" si="725">J117*$G116</f>
        <v>0</v>
      </c>
      <c r="K116" s="145">
        <f t="shared" ref="K116" si="726">K117*$G116</f>
        <v>0</v>
      </c>
      <c r="L116" s="145">
        <f t="shared" ref="L116" si="727">L117*$G116</f>
        <v>0</v>
      </c>
      <c r="M116" s="145">
        <f t="shared" ref="M116" si="728">M117*$G116</f>
        <v>0</v>
      </c>
      <c r="N116" s="145">
        <f t="shared" ref="N116" si="729">N117*$G116</f>
        <v>0</v>
      </c>
      <c r="O116" s="145">
        <f t="shared" ref="O116" si="730">O117*$G116</f>
        <v>0</v>
      </c>
      <c r="P116" s="145">
        <f t="shared" ref="P116:R116" si="731">P117*$G116</f>
        <v>0</v>
      </c>
      <c r="Q116" s="145">
        <f t="shared" si="731"/>
        <v>147118.07900779785</v>
      </c>
      <c r="R116" s="145">
        <f t="shared" si="731"/>
        <v>36779.519751949461</v>
      </c>
      <c r="S116" s="145">
        <f t="shared" ref="S116" si="732">S117*$G116</f>
        <v>0</v>
      </c>
      <c r="T116" s="145">
        <f t="shared" ref="T116" si="733">T117*$G116</f>
        <v>0</v>
      </c>
      <c r="U116" s="145">
        <f t="shared" ref="U116" si="734">U117*$G116</f>
        <v>0</v>
      </c>
      <c r="V116" s="145">
        <f t="shared" ref="V116" si="735">V117*$G116</f>
        <v>0</v>
      </c>
      <c r="W116" s="145">
        <f t="shared" ref="W116" si="736">W117*$G116</f>
        <v>0</v>
      </c>
      <c r="X116" s="145">
        <f t="shared" ref="X116" si="737">X117*$G116</f>
        <v>0</v>
      </c>
      <c r="Y116" s="145">
        <f t="shared" ref="Y116" si="738">Y117*$G116</f>
        <v>0</v>
      </c>
      <c r="Z116" s="39">
        <f t="shared" ref="Z116:Z127" si="739">SUM(H116:Y116)</f>
        <v>183897.59875974731</v>
      </c>
      <c r="AA116" s="1"/>
    </row>
    <row r="117" spans="1:28" ht="12.75" customHeight="1" outlineLevel="1" x14ac:dyDescent="0.2">
      <c r="A117" s="10"/>
      <c r="B117" s="590"/>
      <c r="C117" s="619"/>
      <c r="D117" s="61"/>
      <c r="E117" s="65">
        <f t="shared" si="722"/>
        <v>0</v>
      </c>
      <c r="F117" s="609"/>
      <c r="G117" s="589"/>
      <c r="H117" s="146"/>
      <c r="I117" s="146"/>
      <c r="J117" s="146"/>
      <c r="K117" s="146"/>
      <c r="L117" s="146"/>
      <c r="M117" s="146"/>
      <c r="N117" s="146"/>
      <c r="O117" s="146"/>
      <c r="P117" s="146"/>
      <c r="Q117" s="146">
        <v>0.8</v>
      </c>
      <c r="R117" s="146">
        <v>0.2</v>
      </c>
      <c r="S117" s="146"/>
      <c r="T117" s="146"/>
      <c r="U117" s="146"/>
      <c r="V117" s="146"/>
      <c r="W117" s="146"/>
      <c r="X117" s="146"/>
      <c r="Y117" s="146"/>
      <c r="Z117" s="40">
        <f t="shared" si="739"/>
        <v>1</v>
      </c>
      <c r="AA117" s="1"/>
    </row>
    <row r="118" spans="1:28" ht="12.75" customHeight="1" outlineLevel="1" x14ac:dyDescent="0.2">
      <c r="A118" s="10"/>
      <c r="B118" s="582" t="s">
        <v>69</v>
      </c>
      <c r="C118" s="618"/>
      <c r="D118" s="60"/>
      <c r="E118" s="65">
        <f t="shared" si="722"/>
        <v>0</v>
      </c>
      <c r="F118" s="608">
        <f>G118/$G$150</f>
        <v>1.2615507955146505E-2</v>
      </c>
      <c r="G118" s="588">
        <f>+$G$115*'QTD BATIMETRIA'!$E$170</f>
        <v>133420.01185644537</v>
      </c>
      <c r="H118" s="145">
        <f>H119*$G118</f>
        <v>0</v>
      </c>
      <c r="I118" s="145">
        <f t="shared" ref="I118" si="740">I119*$G118</f>
        <v>0</v>
      </c>
      <c r="J118" s="145">
        <f t="shared" ref="J118" si="741">J119*$G118</f>
        <v>0</v>
      </c>
      <c r="K118" s="145">
        <f t="shared" ref="K118" si="742">K119*$G118</f>
        <v>0</v>
      </c>
      <c r="L118" s="145">
        <f t="shared" ref="L118" si="743">L119*$G118</f>
        <v>0</v>
      </c>
      <c r="M118" s="145">
        <f t="shared" ref="M118" si="744">M119*$G118</f>
        <v>0</v>
      </c>
      <c r="N118" s="145">
        <f t="shared" ref="N118" si="745">N119*$G118</f>
        <v>0</v>
      </c>
      <c r="O118" s="145">
        <f t="shared" ref="O118" si="746">O119*$G118</f>
        <v>0</v>
      </c>
      <c r="P118" s="145">
        <f t="shared" ref="P118:R118" si="747">P119*$G118</f>
        <v>0</v>
      </c>
      <c r="Q118" s="145">
        <f t="shared" si="747"/>
        <v>0</v>
      </c>
      <c r="R118" s="145">
        <f t="shared" si="747"/>
        <v>133420.01185644537</v>
      </c>
      <c r="S118" s="145">
        <f t="shared" ref="S118" si="748">S119*$G118</f>
        <v>0</v>
      </c>
      <c r="T118" s="145">
        <f t="shared" ref="T118" si="749">T119*$G118</f>
        <v>0</v>
      </c>
      <c r="U118" s="145">
        <f t="shared" ref="U118" si="750">U119*$G118</f>
        <v>0</v>
      </c>
      <c r="V118" s="145">
        <f t="shared" ref="V118" si="751">V119*$G118</f>
        <v>0</v>
      </c>
      <c r="W118" s="145">
        <f t="shared" ref="W118" si="752">W119*$G118</f>
        <v>0</v>
      </c>
      <c r="X118" s="145">
        <f t="shared" ref="X118" si="753">X119*$G118</f>
        <v>0</v>
      </c>
      <c r="Y118" s="145">
        <f t="shared" ref="Y118" si="754">Y119*$G118</f>
        <v>0</v>
      </c>
      <c r="Z118" s="39">
        <f t="shared" si="739"/>
        <v>133420.01185644537</v>
      </c>
      <c r="AA118" s="1"/>
    </row>
    <row r="119" spans="1:28" ht="12.75" customHeight="1" outlineLevel="1" x14ac:dyDescent="0.2">
      <c r="A119" s="10"/>
      <c r="B119" s="590"/>
      <c r="C119" s="619"/>
      <c r="D119" s="61"/>
      <c r="E119" s="65">
        <f t="shared" si="722"/>
        <v>0</v>
      </c>
      <c r="F119" s="609"/>
      <c r="G119" s="589"/>
      <c r="H119" s="146"/>
      <c r="I119" s="146"/>
      <c r="J119" s="146"/>
      <c r="K119" s="146"/>
      <c r="L119" s="146"/>
      <c r="M119" s="146"/>
      <c r="N119" s="146"/>
      <c r="O119" s="146"/>
      <c r="P119" s="146"/>
      <c r="Q119" s="146"/>
      <c r="R119" s="146">
        <v>1</v>
      </c>
      <c r="S119" s="146"/>
      <c r="T119" s="146"/>
      <c r="U119" s="146"/>
      <c r="V119" s="146"/>
      <c r="W119" s="146"/>
      <c r="X119" s="146"/>
      <c r="Y119" s="146"/>
      <c r="Z119" s="40">
        <f t="shared" si="739"/>
        <v>1</v>
      </c>
      <c r="AA119" s="1"/>
    </row>
    <row r="120" spans="1:28" ht="12.75" customHeight="1" outlineLevel="1" x14ac:dyDescent="0.2">
      <c r="A120" s="10"/>
      <c r="B120" s="582" t="s">
        <v>70</v>
      </c>
      <c r="C120" s="618"/>
      <c r="D120" s="60"/>
      <c r="E120" s="65">
        <f t="shared" si="722"/>
        <v>0</v>
      </c>
      <c r="F120" s="608">
        <f>G120/$G$150</f>
        <v>2.7884827630841887E-2</v>
      </c>
      <c r="G120" s="588">
        <f>+$G$115*'QTD BATIMETRIA'!$E$171</f>
        <v>294906.39983339893</v>
      </c>
      <c r="H120" s="145">
        <f>H121*$G120</f>
        <v>0</v>
      </c>
      <c r="I120" s="145">
        <f t="shared" ref="I120" si="755">I121*$G120</f>
        <v>0</v>
      </c>
      <c r="J120" s="145">
        <f t="shared" ref="J120" si="756">J121*$G120</f>
        <v>0</v>
      </c>
      <c r="K120" s="145">
        <f t="shared" ref="K120" si="757">K121*$G120</f>
        <v>0</v>
      </c>
      <c r="L120" s="145">
        <f t="shared" ref="L120" si="758">L121*$G120</f>
        <v>0</v>
      </c>
      <c r="M120" s="145">
        <f t="shared" ref="M120" si="759">M121*$G120</f>
        <v>0</v>
      </c>
      <c r="N120" s="145">
        <f t="shared" ref="N120" si="760">N121*$G120</f>
        <v>0</v>
      </c>
      <c r="O120" s="145">
        <f t="shared" ref="O120" si="761">O121*$G120</f>
        <v>0</v>
      </c>
      <c r="P120" s="145">
        <f t="shared" ref="P120" si="762">P121*$G120</f>
        <v>0</v>
      </c>
      <c r="Q120" s="145">
        <f t="shared" ref="Q120" si="763">Q121*$G120</f>
        <v>0</v>
      </c>
      <c r="R120" s="145">
        <f t="shared" ref="R120:U120" si="764">R121*$G120</f>
        <v>0</v>
      </c>
      <c r="S120" s="145">
        <f t="shared" si="764"/>
        <v>147453.19991669946</v>
      </c>
      <c r="T120" s="145">
        <f t="shared" si="764"/>
        <v>147453.19991669946</v>
      </c>
      <c r="U120" s="145">
        <f t="shared" si="764"/>
        <v>0</v>
      </c>
      <c r="V120" s="145">
        <f t="shared" ref="V120" si="765">V121*$G120</f>
        <v>0</v>
      </c>
      <c r="W120" s="145">
        <f t="shared" ref="W120" si="766">W121*$G120</f>
        <v>0</v>
      </c>
      <c r="X120" s="145">
        <f t="shared" ref="X120" si="767">X121*$G120</f>
        <v>0</v>
      </c>
      <c r="Y120" s="145">
        <f t="shared" ref="Y120" si="768">Y121*$G120</f>
        <v>0</v>
      </c>
      <c r="Z120" s="39">
        <f t="shared" si="739"/>
        <v>294906.39983339893</v>
      </c>
      <c r="AA120" s="1"/>
    </row>
    <row r="121" spans="1:28" ht="12.75" customHeight="1" outlineLevel="1" x14ac:dyDescent="0.2">
      <c r="A121" s="10"/>
      <c r="B121" s="590"/>
      <c r="C121" s="619"/>
      <c r="D121" s="61"/>
      <c r="E121" s="65">
        <f t="shared" si="722"/>
        <v>0</v>
      </c>
      <c r="F121" s="609"/>
      <c r="G121" s="589"/>
      <c r="H121" s="146"/>
      <c r="I121" s="146"/>
      <c r="J121" s="146"/>
      <c r="K121" s="146"/>
      <c r="L121" s="146"/>
      <c r="M121" s="146"/>
      <c r="N121" s="146"/>
      <c r="O121" s="146"/>
      <c r="P121" s="146"/>
      <c r="Q121" s="146"/>
      <c r="R121" s="146"/>
      <c r="S121" s="146">
        <v>0.5</v>
      </c>
      <c r="T121" s="146">
        <v>0.5</v>
      </c>
      <c r="U121" s="146"/>
      <c r="V121" s="146"/>
      <c r="W121" s="146"/>
      <c r="X121" s="146"/>
      <c r="Y121" s="146"/>
      <c r="Z121" s="40">
        <f t="shared" si="739"/>
        <v>1</v>
      </c>
      <c r="AA121" s="1"/>
    </row>
    <row r="122" spans="1:28" ht="12.75" customHeight="1" outlineLevel="1" x14ac:dyDescent="0.2">
      <c r="A122" s="10"/>
      <c r="B122" s="582" t="s">
        <v>73</v>
      </c>
      <c r="C122" s="618"/>
      <c r="D122" s="60"/>
      <c r="E122" s="65">
        <f t="shared" si="722"/>
        <v>0</v>
      </c>
      <c r="F122" s="608">
        <f>G122/$G$150</f>
        <v>7.5059301648359887E-3</v>
      </c>
      <c r="G122" s="588">
        <f>+$G$115*'QTD BATIMETRIA'!$E$172</f>
        <v>79381.765296064041</v>
      </c>
      <c r="H122" s="145">
        <f>H123*$G122</f>
        <v>0</v>
      </c>
      <c r="I122" s="145">
        <f t="shared" ref="I122" si="769">I123*$G122</f>
        <v>0</v>
      </c>
      <c r="J122" s="145">
        <f t="shared" ref="J122" si="770">J123*$G122</f>
        <v>0</v>
      </c>
      <c r="K122" s="145">
        <f t="shared" ref="K122" si="771">K123*$G122</f>
        <v>0</v>
      </c>
      <c r="L122" s="145">
        <f t="shared" ref="L122" si="772">L123*$G122</f>
        <v>0</v>
      </c>
      <c r="M122" s="145">
        <f t="shared" ref="M122" si="773">M123*$G122</f>
        <v>0</v>
      </c>
      <c r="N122" s="145">
        <f t="shared" ref="N122" si="774">N123*$G122</f>
        <v>0</v>
      </c>
      <c r="O122" s="145">
        <f t="shared" ref="O122" si="775">O123*$G122</f>
        <v>0</v>
      </c>
      <c r="P122" s="145">
        <f t="shared" ref="P122" si="776">P123*$G122</f>
        <v>0</v>
      </c>
      <c r="Q122" s="145">
        <f t="shared" ref="Q122" si="777">Q123*$G122</f>
        <v>0</v>
      </c>
      <c r="R122" s="145">
        <f t="shared" ref="R122:U122" si="778">R123*$G122</f>
        <v>0</v>
      </c>
      <c r="S122" s="145">
        <f t="shared" si="778"/>
        <v>0</v>
      </c>
      <c r="T122" s="145">
        <f t="shared" si="778"/>
        <v>0</v>
      </c>
      <c r="U122" s="145">
        <f t="shared" si="778"/>
        <v>79381.765296064041</v>
      </c>
      <c r="V122" s="145">
        <f t="shared" ref="V122" si="779">V123*$G122</f>
        <v>0</v>
      </c>
      <c r="W122" s="145">
        <f t="shared" ref="W122" si="780">W123*$G122</f>
        <v>0</v>
      </c>
      <c r="X122" s="145">
        <f t="shared" ref="X122" si="781">X123*$G122</f>
        <v>0</v>
      </c>
      <c r="Y122" s="145">
        <f t="shared" ref="Y122" si="782">Y123*$G122</f>
        <v>0</v>
      </c>
      <c r="Z122" s="39">
        <f t="shared" si="739"/>
        <v>79381.765296064041</v>
      </c>
      <c r="AA122" s="1"/>
    </row>
    <row r="123" spans="1:28" ht="12.75" customHeight="1" outlineLevel="1" x14ac:dyDescent="0.2">
      <c r="A123" s="10"/>
      <c r="B123" s="590"/>
      <c r="C123" s="619"/>
      <c r="D123" s="61"/>
      <c r="E123" s="65">
        <f t="shared" si="722"/>
        <v>0</v>
      </c>
      <c r="F123" s="609"/>
      <c r="G123" s="589"/>
      <c r="H123" s="146"/>
      <c r="I123" s="146"/>
      <c r="J123" s="146"/>
      <c r="K123" s="146"/>
      <c r="L123" s="146"/>
      <c r="M123" s="146"/>
      <c r="N123" s="146"/>
      <c r="O123" s="146"/>
      <c r="P123" s="146"/>
      <c r="Q123" s="146"/>
      <c r="R123" s="146"/>
      <c r="S123" s="146"/>
      <c r="T123" s="146">
        <v>0</v>
      </c>
      <c r="U123" s="146">
        <v>1</v>
      </c>
      <c r="V123" s="146"/>
      <c r="W123" s="146"/>
      <c r="X123" s="146"/>
      <c r="Y123" s="146"/>
      <c r="Z123" s="40">
        <f t="shared" si="739"/>
        <v>1</v>
      </c>
      <c r="AA123" s="1"/>
    </row>
    <row r="124" spans="1:28" ht="12.75" customHeight="1" outlineLevel="1" x14ac:dyDescent="0.2">
      <c r="A124" s="10"/>
      <c r="B124" s="582" t="s">
        <v>71</v>
      </c>
      <c r="C124" s="618"/>
      <c r="D124" s="60"/>
      <c r="E124" s="65">
        <f t="shared" si="722"/>
        <v>0</v>
      </c>
      <c r="F124" s="608">
        <f>G124/$G$150</f>
        <v>6.3929136074117607E-3</v>
      </c>
      <c r="G124" s="588">
        <f>+$G$115*'QTD BATIMETRIA'!$E$173</f>
        <v>67610.643370895705</v>
      </c>
      <c r="H124" s="145">
        <f>H125*$G124</f>
        <v>0</v>
      </c>
      <c r="I124" s="145">
        <f t="shared" ref="I124" si="783">I125*$G124</f>
        <v>0</v>
      </c>
      <c r="J124" s="145">
        <f t="shared" ref="J124" si="784">J125*$G124</f>
        <v>0</v>
      </c>
      <c r="K124" s="145">
        <f t="shared" ref="K124" si="785">K125*$G124</f>
        <v>0</v>
      </c>
      <c r="L124" s="145">
        <f t="shared" ref="L124" si="786">L125*$G124</f>
        <v>0</v>
      </c>
      <c r="M124" s="145">
        <f t="shared" ref="M124" si="787">M125*$G124</f>
        <v>0</v>
      </c>
      <c r="N124" s="145">
        <f t="shared" ref="N124" si="788">N125*$G124</f>
        <v>0</v>
      </c>
      <c r="O124" s="145">
        <f t="shared" ref="O124" si="789">O125*$G124</f>
        <v>0</v>
      </c>
      <c r="P124" s="145">
        <f t="shared" ref="P124" si="790">P125*$G124</f>
        <v>0</v>
      </c>
      <c r="Q124" s="145">
        <f t="shared" ref="Q124" si="791">Q125*$G124</f>
        <v>0</v>
      </c>
      <c r="R124" s="145">
        <f t="shared" ref="R124" si="792">R125*$G124</f>
        <v>0</v>
      </c>
      <c r="S124" s="145">
        <f t="shared" ref="S124" si="793">S125*$G124</f>
        <v>0</v>
      </c>
      <c r="T124" s="145">
        <f t="shared" ref="T124" si="794">T125*$G124</f>
        <v>0</v>
      </c>
      <c r="U124" s="145">
        <f t="shared" ref="U124" si="795">U125*$G124</f>
        <v>67610.643370895705</v>
      </c>
      <c r="V124" s="145">
        <f t="shared" ref="V124" si="796">V125*$G124</f>
        <v>0</v>
      </c>
      <c r="W124" s="145">
        <f t="shared" ref="W124" si="797">W125*$G124</f>
        <v>0</v>
      </c>
      <c r="X124" s="145">
        <f t="shared" ref="X124" si="798">X125*$G124</f>
        <v>0</v>
      </c>
      <c r="Y124" s="145">
        <f t="shared" ref="Y124" si="799">Y125*$G124</f>
        <v>0</v>
      </c>
      <c r="Z124" s="39">
        <f t="shared" si="739"/>
        <v>67610.643370895705</v>
      </c>
      <c r="AA124" s="1"/>
    </row>
    <row r="125" spans="1:28" ht="12.75" customHeight="1" outlineLevel="1" x14ac:dyDescent="0.2">
      <c r="A125" s="10"/>
      <c r="B125" s="590"/>
      <c r="C125" s="619"/>
      <c r="D125" s="61"/>
      <c r="E125" s="65">
        <f t="shared" si="722"/>
        <v>0</v>
      </c>
      <c r="F125" s="609"/>
      <c r="G125" s="589"/>
      <c r="H125" s="146"/>
      <c r="I125" s="146"/>
      <c r="J125" s="146"/>
      <c r="K125" s="146"/>
      <c r="L125" s="146"/>
      <c r="M125" s="146"/>
      <c r="N125" s="146"/>
      <c r="O125" s="146"/>
      <c r="P125" s="146"/>
      <c r="Q125" s="146"/>
      <c r="R125" s="146"/>
      <c r="S125" s="146"/>
      <c r="T125" s="146"/>
      <c r="U125" s="146">
        <v>1</v>
      </c>
      <c r="V125" s="146"/>
      <c r="W125" s="146"/>
      <c r="X125" s="146"/>
      <c r="Y125" s="146"/>
      <c r="Z125" s="40">
        <f t="shared" si="739"/>
        <v>1</v>
      </c>
      <c r="AA125" s="1"/>
    </row>
    <row r="126" spans="1:28" ht="12.75" customHeight="1" outlineLevel="1" x14ac:dyDescent="0.2">
      <c r="A126" s="10"/>
      <c r="B126" s="582" t="s">
        <v>72</v>
      </c>
      <c r="C126" s="618"/>
      <c r="D126" s="60"/>
      <c r="E126" s="65">
        <f t="shared" si="722"/>
        <v>0</v>
      </c>
      <c r="F126" s="608">
        <f>G126/$G$150</f>
        <v>1.3801801403362006E-2</v>
      </c>
      <c r="G126" s="588">
        <f>+$G$115*'QTD BATIMETRIA'!$E$174</f>
        <v>145966.10088344861</v>
      </c>
      <c r="H126" s="145">
        <f>H127*$G126</f>
        <v>0</v>
      </c>
      <c r="I126" s="145">
        <f t="shared" ref="I126" si="800">I127*$G126</f>
        <v>0</v>
      </c>
      <c r="J126" s="145">
        <f t="shared" ref="J126" si="801">J127*$G126</f>
        <v>0</v>
      </c>
      <c r="K126" s="145">
        <f t="shared" ref="K126" si="802">K127*$G126</f>
        <v>0</v>
      </c>
      <c r="L126" s="145">
        <f t="shared" ref="L126" si="803">L127*$G126</f>
        <v>0</v>
      </c>
      <c r="M126" s="145">
        <f t="shared" ref="M126" si="804">M127*$G126</f>
        <v>0</v>
      </c>
      <c r="N126" s="145">
        <f t="shared" ref="N126" si="805">N127*$G126</f>
        <v>0</v>
      </c>
      <c r="O126" s="145">
        <f t="shared" ref="O126" si="806">O127*$G126</f>
        <v>0</v>
      </c>
      <c r="P126" s="145">
        <f t="shared" ref="P126" si="807">P127*$G126</f>
        <v>0</v>
      </c>
      <c r="Q126" s="145">
        <f t="shared" ref="Q126" si="808">Q127*$G126</f>
        <v>0</v>
      </c>
      <c r="R126" s="145">
        <f t="shared" ref="R126" si="809">R127*$G126</f>
        <v>0</v>
      </c>
      <c r="S126" s="145">
        <f t="shared" ref="S126" si="810">S127*$G126</f>
        <v>0</v>
      </c>
      <c r="T126" s="145">
        <f t="shared" ref="T126" si="811">T127*$G126</f>
        <v>0</v>
      </c>
      <c r="U126" s="145">
        <f t="shared" ref="U126" si="812">U127*$G126</f>
        <v>0</v>
      </c>
      <c r="V126" s="145">
        <f t="shared" ref="V126" si="813">V127*$G126</f>
        <v>145966.10088344861</v>
      </c>
      <c r="W126" s="145">
        <f t="shared" ref="W126" si="814">W127*$G126</f>
        <v>0</v>
      </c>
      <c r="X126" s="145">
        <f t="shared" ref="X126" si="815">X127*$G126</f>
        <v>0</v>
      </c>
      <c r="Y126" s="145">
        <f t="shared" ref="Y126" si="816">Y127*$G126</f>
        <v>0</v>
      </c>
      <c r="Z126" s="39">
        <f t="shared" si="739"/>
        <v>145966.10088344861</v>
      </c>
      <c r="AA126" s="1"/>
    </row>
    <row r="127" spans="1:28" ht="12.75" customHeight="1" outlineLevel="1" x14ac:dyDescent="0.2">
      <c r="A127" s="10"/>
      <c r="B127" s="590"/>
      <c r="C127" s="619"/>
      <c r="D127" s="61"/>
      <c r="E127" s="65">
        <f t="shared" si="722"/>
        <v>0</v>
      </c>
      <c r="F127" s="609"/>
      <c r="G127" s="589"/>
      <c r="H127" s="146"/>
      <c r="I127" s="146"/>
      <c r="J127" s="146"/>
      <c r="K127" s="146"/>
      <c r="L127" s="146"/>
      <c r="M127" s="146"/>
      <c r="N127" s="146"/>
      <c r="O127" s="146"/>
      <c r="P127" s="146"/>
      <c r="Q127" s="146"/>
      <c r="R127" s="146"/>
      <c r="S127" s="146"/>
      <c r="T127" s="146"/>
      <c r="U127" s="146"/>
      <c r="V127" s="146">
        <v>1</v>
      </c>
      <c r="W127" s="146"/>
      <c r="X127" s="146"/>
      <c r="Y127" s="146"/>
      <c r="Z127" s="40">
        <f t="shared" si="739"/>
        <v>1</v>
      </c>
      <c r="AA127" s="1"/>
    </row>
    <row r="128" spans="1:28" ht="12.75" customHeight="1" x14ac:dyDescent="0.2">
      <c r="A128" s="10"/>
      <c r="B128" s="33" t="s">
        <v>455</v>
      </c>
      <c r="C128" s="171">
        <v>2</v>
      </c>
      <c r="D128" s="58">
        <v>5.0000000000000001E-3</v>
      </c>
      <c r="E128" s="65">
        <f t="shared" si="722"/>
        <v>87500</v>
      </c>
      <c r="F128" s="31">
        <f>G128/$G$150</f>
        <v>9.0566829463154027E-3</v>
      </c>
      <c r="G128" s="34">
        <f>'12'!I62</f>
        <v>95782.33</v>
      </c>
      <c r="H128" s="144">
        <f>IF(H130&lt;&gt;0,1,0)</f>
        <v>0</v>
      </c>
      <c r="I128" s="144">
        <f t="shared" ref="I128:Y128" si="817">IF(I130&lt;&gt;0,1,0)</f>
        <v>0</v>
      </c>
      <c r="J128" s="144">
        <f t="shared" si="817"/>
        <v>0</v>
      </c>
      <c r="K128" s="144">
        <f t="shared" si="817"/>
        <v>0</v>
      </c>
      <c r="L128" s="144">
        <f t="shared" si="817"/>
        <v>0</v>
      </c>
      <c r="M128" s="144">
        <f t="shared" si="817"/>
        <v>0</v>
      </c>
      <c r="N128" s="144">
        <f t="shared" si="817"/>
        <v>0</v>
      </c>
      <c r="O128" s="144">
        <f t="shared" si="817"/>
        <v>0</v>
      </c>
      <c r="P128" s="144">
        <f t="shared" si="817"/>
        <v>0</v>
      </c>
      <c r="Q128" s="144">
        <f t="shared" si="817"/>
        <v>0</v>
      </c>
      <c r="R128" s="144">
        <f t="shared" si="817"/>
        <v>0</v>
      </c>
      <c r="S128" s="144">
        <f t="shared" si="817"/>
        <v>0</v>
      </c>
      <c r="T128" s="144">
        <f t="shared" si="817"/>
        <v>0</v>
      </c>
      <c r="U128" s="144">
        <f t="shared" si="817"/>
        <v>0</v>
      </c>
      <c r="V128" s="144">
        <f t="shared" si="817"/>
        <v>0</v>
      </c>
      <c r="W128" s="144">
        <f t="shared" si="817"/>
        <v>1</v>
      </c>
      <c r="X128" s="144">
        <f t="shared" si="817"/>
        <v>1</v>
      </c>
      <c r="Y128" s="144">
        <f t="shared" si="817"/>
        <v>0</v>
      </c>
      <c r="Z128" s="40"/>
      <c r="AA128" s="1"/>
      <c r="AB128">
        <f>+W156+X156</f>
        <v>146.66666666666666</v>
      </c>
    </row>
    <row r="129" spans="1:28" ht="12.75" customHeight="1" outlineLevel="1" x14ac:dyDescent="0.2">
      <c r="A129" s="10"/>
      <c r="B129" s="582" t="s">
        <v>456</v>
      </c>
      <c r="C129" s="618"/>
      <c r="D129" s="60"/>
      <c r="E129" s="65">
        <f t="shared" si="722"/>
        <v>0</v>
      </c>
      <c r="F129" s="608">
        <f>G129/$G$150</f>
        <v>9.0566829463154027E-3</v>
      </c>
      <c r="G129" s="588">
        <f>+G128</f>
        <v>95782.33</v>
      </c>
      <c r="H129" s="145">
        <f>H130*$G129</f>
        <v>0</v>
      </c>
      <c r="I129" s="145">
        <f t="shared" ref="I129" si="818">I130*$G129</f>
        <v>0</v>
      </c>
      <c r="J129" s="145">
        <f t="shared" ref="J129" si="819">J130*$G129</f>
        <v>0</v>
      </c>
      <c r="K129" s="145">
        <f t="shared" ref="K129" si="820">K130*$G129</f>
        <v>0</v>
      </c>
      <c r="L129" s="145">
        <f t="shared" ref="L129" si="821">L130*$G129</f>
        <v>0</v>
      </c>
      <c r="M129" s="145">
        <f t="shared" ref="M129" si="822">M130*$G129</f>
        <v>0</v>
      </c>
      <c r="N129" s="145">
        <f t="shared" ref="N129" si="823">N130*$G129</f>
        <v>0</v>
      </c>
      <c r="O129" s="145">
        <f t="shared" ref="O129" si="824">O130*$G129</f>
        <v>0</v>
      </c>
      <c r="P129" s="145">
        <f t="shared" ref="P129" si="825">P130*$G129</f>
        <v>0</v>
      </c>
      <c r="Q129" s="145">
        <f t="shared" ref="Q129" si="826">Q130*$G129</f>
        <v>0</v>
      </c>
      <c r="R129" s="145">
        <f t="shared" ref="R129" si="827">R130*$G129</f>
        <v>0</v>
      </c>
      <c r="S129" s="145">
        <f t="shared" ref="S129" si="828">S130*$G129</f>
        <v>0</v>
      </c>
      <c r="T129" s="145">
        <f t="shared" ref="T129" si="829">T130*$G129</f>
        <v>0</v>
      </c>
      <c r="U129" s="145">
        <f t="shared" ref="U129" si="830">U130*$G129</f>
        <v>0</v>
      </c>
      <c r="V129" s="145">
        <f t="shared" ref="V129" si="831">V130*$G129</f>
        <v>0</v>
      </c>
      <c r="W129" s="145">
        <f t="shared" ref="W129" si="832">W130*$G129</f>
        <v>47891.165000000001</v>
      </c>
      <c r="X129" s="145">
        <f t="shared" ref="X129" si="833">X130*$G129</f>
        <v>47891.165000000001</v>
      </c>
      <c r="Y129" s="145">
        <f t="shared" ref="Y129" si="834">Y130*$G129</f>
        <v>0</v>
      </c>
      <c r="Z129" s="39">
        <f>SUM(H129:Y129)</f>
        <v>95782.33</v>
      </c>
      <c r="AA129" s="1"/>
    </row>
    <row r="130" spans="1:28" ht="12.75" customHeight="1" outlineLevel="1" x14ac:dyDescent="0.2">
      <c r="A130" s="10"/>
      <c r="B130" s="590"/>
      <c r="C130" s="619"/>
      <c r="D130" s="61"/>
      <c r="E130" s="65">
        <f t="shared" si="722"/>
        <v>0</v>
      </c>
      <c r="F130" s="609"/>
      <c r="G130" s="589"/>
      <c r="H130" s="146"/>
      <c r="I130" s="146"/>
      <c r="J130" s="146"/>
      <c r="K130" s="146"/>
      <c r="L130" s="146"/>
      <c r="M130" s="146"/>
      <c r="N130" s="146"/>
      <c r="O130" s="146"/>
      <c r="P130" s="146"/>
      <c r="Q130" s="146"/>
      <c r="R130" s="146"/>
      <c r="S130" s="146"/>
      <c r="T130" s="146"/>
      <c r="U130" s="146"/>
      <c r="V130" s="146"/>
      <c r="W130" s="146">
        <v>0.5</v>
      </c>
      <c r="X130" s="146">
        <v>0.5</v>
      </c>
      <c r="Y130" s="146"/>
      <c r="Z130" s="40">
        <f>SUM(H130:Y130)</f>
        <v>1</v>
      </c>
      <c r="AA130" s="1"/>
    </row>
    <row r="131" spans="1:28" ht="12.75" customHeight="1" x14ac:dyDescent="0.2">
      <c r="A131" s="10"/>
      <c r="B131" s="33" t="s">
        <v>457</v>
      </c>
      <c r="C131" s="171">
        <f>COUNTIF(H131:Y131,"&gt; 0")</f>
        <v>5</v>
      </c>
      <c r="D131" s="58">
        <v>0.02</v>
      </c>
      <c r="E131" s="65">
        <f t="shared" si="722"/>
        <v>350000</v>
      </c>
      <c r="F131" s="31">
        <f>G131/$G$150</f>
        <v>3.9238186210658159E-2</v>
      </c>
      <c r="G131" s="34">
        <f>SUM(G132:G143)</f>
        <v>414978.08</v>
      </c>
      <c r="H131" s="144">
        <f>IF(H133&lt;&gt;0,1,0)+IF(H135&lt;&gt;0,1,0)+IF(H137&lt;&gt;0,1,0)+IF(H139&lt;&gt;0,1,0)+IF(H141&lt;&gt;0,1,0)+IF(H143&lt;&gt;0,1,0)</f>
        <v>0</v>
      </c>
      <c r="I131" s="144">
        <f t="shared" ref="I131:Y131" si="835">IF(I133&lt;&gt;0,1,0)+IF(I135&lt;&gt;0,1,0)+IF(I137&lt;&gt;0,1,0)+IF(I139&lt;&gt;0,1,0)+IF(I141&lt;&gt;0,1,0)+IF(I143&lt;&gt;0,1,0)</f>
        <v>0</v>
      </c>
      <c r="J131" s="144">
        <f t="shared" si="835"/>
        <v>0</v>
      </c>
      <c r="K131" s="144">
        <f t="shared" si="835"/>
        <v>0</v>
      </c>
      <c r="L131" s="144">
        <f t="shared" si="835"/>
        <v>0</v>
      </c>
      <c r="M131" s="144">
        <f t="shared" si="835"/>
        <v>0</v>
      </c>
      <c r="N131" s="144">
        <f t="shared" si="835"/>
        <v>0</v>
      </c>
      <c r="O131" s="144">
        <f t="shared" si="835"/>
        <v>0</v>
      </c>
      <c r="P131" s="144">
        <f t="shared" si="835"/>
        <v>0</v>
      </c>
      <c r="Q131" s="144">
        <f t="shared" si="835"/>
        <v>0</v>
      </c>
      <c r="R131" s="144">
        <f t="shared" si="835"/>
        <v>0</v>
      </c>
      <c r="S131" s="144">
        <f t="shared" si="835"/>
        <v>6</v>
      </c>
      <c r="T131" s="144">
        <f t="shared" si="835"/>
        <v>6</v>
      </c>
      <c r="U131" s="144">
        <f t="shared" si="835"/>
        <v>6</v>
      </c>
      <c r="V131" s="144">
        <f t="shared" si="835"/>
        <v>6</v>
      </c>
      <c r="W131" s="144">
        <f t="shared" si="835"/>
        <v>6</v>
      </c>
      <c r="X131" s="144">
        <f t="shared" si="835"/>
        <v>0</v>
      </c>
      <c r="Y131" s="144">
        <f t="shared" si="835"/>
        <v>0</v>
      </c>
      <c r="Z131" s="40"/>
      <c r="AA131" s="1"/>
      <c r="AB131">
        <f>+S156+T156+U156+V156+W156</f>
        <v>355.66666666666663</v>
      </c>
    </row>
    <row r="132" spans="1:28" ht="12.75" customHeight="1" outlineLevel="1" x14ac:dyDescent="0.2">
      <c r="A132" s="10"/>
      <c r="B132" s="582" t="s">
        <v>458</v>
      </c>
      <c r="C132" s="618"/>
      <c r="D132" s="60"/>
      <c r="E132" s="65">
        <f t="shared" si="722"/>
        <v>0</v>
      </c>
      <c r="F132" s="608">
        <f>G132/$G$150</f>
        <v>5.9042302336994252E-3</v>
      </c>
      <c r="G132" s="588">
        <f>'13.1'!I62</f>
        <v>62442.39</v>
      </c>
      <c r="H132" s="145">
        <f>H133*$G132</f>
        <v>0</v>
      </c>
      <c r="I132" s="145">
        <f t="shared" ref="I132" si="836">I133*$G132</f>
        <v>0</v>
      </c>
      <c r="J132" s="145">
        <f t="shared" ref="J132" si="837">J133*$G132</f>
        <v>0</v>
      </c>
      <c r="K132" s="145">
        <f t="shared" ref="K132" si="838">K133*$G132</f>
        <v>0</v>
      </c>
      <c r="L132" s="145">
        <f t="shared" ref="L132" si="839">L133*$G132</f>
        <v>0</v>
      </c>
      <c r="M132" s="145">
        <f t="shared" ref="M132" si="840">M133*$G132</f>
        <v>0</v>
      </c>
      <c r="N132" s="145">
        <f t="shared" ref="N132" si="841">N133*$G132</f>
        <v>0</v>
      </c>
      <c r="O132" s="145">
        <f t="shared" ref="O132" si="842">O133*$G132</f>
        <v>0</v>
      </c>
      <c r="P132" s="145">
        <f t="shared" ref="P132" si="843">P133*$G132</f>
        <v>0</v>
      </c>
      <c r="Q132" s="145">
        <f t="shared" ref="Q132" si="844">Q133*$G132</f>
        <v>0</v>
      </c>
      <c r="R132" s="145">
        <f t="shared" ref="R132" si="845">R133*$G132</f>
        <v>0</v>
      </c>
      <c r="S132" s="145">
        <f t="shared" ref="S132" si="846">S133*$G132</f>
        <v>12488.478000000001</v>
      </c>
      <c r="T132" s="145">
        <f t="shared" ref="T132" si="847">T133*$G132</f>
        <v>12488.478000000001</v>
      </c>
      <c r="U132" s="145">
        <f t="shared" ref="U132" si="848">U133*$G132</f>
        <v>12488.478000000001</v>
      </c>
      <c r="V132" s="145">
        <f t="shared" ref="V132" si="849">V133*$G132</f>
        <v>12488.478000000001</v>
      </c>
      <c r="W132" s="145">
        <f t="shared" ref="W132" si="850">W133*$G132</f>
        <v>12488.478000000001</v>
      </c>
      <c r="X132" s="145">
        <f t="shared" ref="X132" si="851">X133*$G132</f>
        <v>0</v>
      </c>
      <c r="Y132" s="145">
        <f t="shared" ref="Y132" si="852">Y133*$G132</f>
        <v>0</v>
      </c>
      <c r="Z132" s="39">
        <f t="shared" ref="Z132:Z143" si="853">SUM(H132:Y132)</f>
        <v>62442.390000000007</v>
      </c>
      <c r="AA132" s="1"/>
    </row>
    <row r="133" spans="1:28" ht="12.75" customHeight="1" outlineLevel="1" x14ac:dyDescent="0.2">
      <c r="A133" s="10"/>
      <c r="B133" s="590"/>
      <c r="C133" s="619"/>
      <c r="D133" s="63"/>
      <c r="E133" s="65">
        <f t="shared" si="722"/>
        <v>0</v>
      </c>
      <c r="F133" s="609"/>
      <c r="G133" s="589"/>
      <c r="H133" s="146"/>
      <c r="I133" s="146"/>
      <c r="J133" s="146"/>
      <c r="K133" s="146"/>
      <c r="L133" s="146"/>
      <c r="M133" s="146"/>
      <c r="N133" s="146"/>
      <c r="O133" s="146"/>
      <c r="P133" s="146"/>
      <c r="Q133" s="146"/>
      <c r="R133" s="146"/>
      <c r="S133" s="146">
        <v>0.2</v>
      </c>
      <c r="T133" s="146">
        <v>0.2</v>
      </c>
      <c r="U133" s="146">
        <v>0.2</v>
      </c>
      <c r="V133" s="146">
        <v>0.2</v>
      </c>
      <c r="W133" s="146">
        <v>0.2</v>
      </c>
      <c r="X133" s="146"/>
      <c r="Y133" s="146"/>
      <c r="Z133" s="40">
        <f t="shared" si="853"/>
        <v>1</v>
      </c>
      <c r="AA133" s="1"/>
    </row>
    <row r="134" spans="1:28" ht="12.75" customHeight="1" outlineLevel="1" x14ac:dyDescent="0.2">
      <c r="A134" s="10"/>
      <c r="B134" s="582" t="s">
        <v>459</v>
      </c>
      <c r="C134" s="618"/>
      <c r="D134" s="60"/>
      <c r="E134" s="65">
        <f t="shared" si="722"/>
        <v>0</v>
      </c>
      <c r="F134" s="608">
        <f>G134/$G$150</f>
        <v>9.2154613257629664E-3</v>
      </c>
      <c r="G134" s="588">
        <f>'13.2'!I62</f>
        <v>97461.55</v>
      </c>
      <c r="H134" s="145">
        <f>H135*$G134</f>
        <v>0</v>
      </c>
      <c r="I134" s="145">
        <f t="shared" ref="I134" si="854">I135*$G134</f>
        <v>0</v>
      </c>
      <c r="J134" s="145">
        <f t="shared" ref="J134" si="855">J135*$G134</f>
        <v>0</v>
      </c>
      <c r="K134" s="145">
        <f t="shared" ref="K134" si="856">K135*$G134</f>
        <v>0</v>
      </c>
      <c r="L134" s="145">
        <f t="shared" ref="L134" si="857">L135*$G134</f>
        <v>0</v>
      </c>
      <c r="M134" s="145">
        <f t="shared" ref="M134" si="858">M135*$G134</f>
        <v>0</v>
      </c>
      <c r="N134" s="145">
        <f t="shared" ref="N134" si="859">N135*$G134</f>
        <v>0</v>
      </c>
      <c r="O134" s="145">
        <f t="shared" ref="O134" si="860">O135*$G134</f>
        <v>0</v>
      </c>
      <c r="P134" s="145">
        <f t="shared" ref="P134" si="861">P135*$G134</f>
        <v>0</v>
      </c>
      <c r="Q134" s="145">
        <f t="shared" ref="Q134" si="862">Q135*$G134</f>
        <v>0</v>
      </c>
      <c r="R134" s="145">
        <f t="shared" ref="R134" si="863">R135*$G134</f>
        <v>0</v>
      </c>
      <c r="S134" s="145">
        <f t="shared" ref="S134" si="864">S135*$G134</f>
        <v>19492.310000000001</v>
      </c>
      <c r="T134" s="145">
        <f t="shared" ref="T134" si="865">T135*$G134</f>
        <v>19492.310000000001</v>
      </c>
      <c r="U134" s="145">
        <f t="shared" ref="U134" si="866">U135*$G134</f>
        <v>19492.310000000001</v>
      </c>
      <c r="V134" s="145">
        <f t="shared" ref="V134" si="867">V135*$G134</f>
        <v>19492.310000000001</v>
      </c>
      <c r="W134" s="145">
        <f t="shared" ref="W134" si="868">W135*$G134</f>
        <v>19492.310000000001</v>
      </c>
      <c r="X134" s="145">
        <f t="shared" ref="X134" si="869">X135*$G134</f>
        <v>0</v>
      </c>
      <c r="Y134" s="145">
        <f t="shared" ref="Y134" si="870">Y135*$G134</f>
        <v>0</v>
      </c>
      <c r="Z134" s="39">
        <f t="shared" si="853"/>
        <v>97461.55</v>
      </c>
      <c r="AA134" s="1"/>
    </row>
    <row r="135" spans="1:28" ht="12.75" customHeight="1" outlineLevel="1" x14ac:dyDescent="0.2">
      <c r="A135" s="10"/>
      <c r="B135" s="590"/>
      <c r="C135" s="619"/>
      <c r="D135" s="63"/>
      <c r="E135" s="65">
        <f t="shared" si="722"/>
        <v>0</v>
      </c>
      <c r="F135" s="609"/>
      <c r="G135" s="589"/>
      <c r="H135" s="146"/>
      <c r="I135" s="146"/>
      <c r="J135" s="146"/>
      <c r="K135" s="146"/>
      <c r="L135" s="146"/>
      <c r="M135" s="146"/>
      <c r="N135" s="146"/>
      <c r="O135" s="146"/>
      <c r="P135" s="146"/>
      <c r="Q135" s="146"/>
      <c r="R135" s="146"/>
      <c r="S135" s="146">
        <v>0.2</v>
      </c>
      <c r="T135" s="146">
        <v>0.2</v>
      </c>
      <c r="U135" s="146">
        <v>0.2</v>
      </c>
      <c r="V135" s="146">
        <v>0.2</v>
      </c>
      <c r="W135" s="146">
        <v>0.2</v>
      </c>
      <c r="X135" s="146"/>
      <c r="Y135" s="146"/>
      <c r="Z135" s="40">
        <f t="shared" si="853"/>
        <v>1</v>
      </c>
      <c r="AA135" s="1"/>
    </row>
    <row r="136" spans="1:28" ht="12.75" customHeight="1" outlineLevel="1" x14ac:dyDescent="0.2">
      <c r="A136" s="10"/>
      <c r="B136" s="582" t="s">
        <v>460</v>
      </c>
      <c r="C136" s="618"/>
      <c r="D136" s="60"/>
      <c r="E136" s="65">
        <f t="shared" si="722"/>
        <v>0</v>
      </c>
      <c r="F136" s="608">
        <f>G136/$G$150</f>
        <v>6.0946343706855047E-3</v>
      </c>
      <c r="G136" s="588">
        <f>'13.3'!I62</f>
        <v>64456.08</v>
      </c>
      <c r="H136" s="145">
        <f>H137*$G136</f>
        <v>0</v>
      </c>
      <c r="I136" s="145">
        <f t="shared" ref="I136" si="871">I137*$G136</f>
        <v>0</v>
      </c>
      <c r="J136" s="145">
        <f t="shared" ref="J136" si="872">J137*$G136</f>
        <v>0</v>
      </c>
      <c r="K136" s="145">
        <f t="shared" ref="K136" si="873">K137*$G136</f>
        <v>0</v>
      </c>
      <c r="L136" s="145">
        <f t="shared" ref="L136" si="874">L137*$G136</f>
        <v>0</v>
      </c>
      <c r="M136" s="145">
        <f t="shared" ref="M136" si="875">M137*$G136</f>
        <v>0</v>
      </c>
      <c r="N136" s="145">
        <f t="shared" ref="N136" si="876">N137*$G136</f>
        <v>0</v>
      </c>
      <c r="O136" s="145">
        <f t="shared" ref="O136" si="877">O137*$G136</f>
        <v>0</v>
      </c>
      <c r="P136" s="145">
        <f t="shared" ref="P136" si="878">P137*$G136</f>
        <v>0</v>
      </c>
      <c r="Q136" s="145">
        <f t="shared" ref="Q136" si="879">Q137*$G136</f>
        <v>0</v>
      </c>
      <c r="R136" s="145">
        <f t="shared" ref="R136" si="880">R137*$G136</f>
        <v>0</v>
      </c>
      <c r="S136" s="145">
        <f t="shared" ref="S136" si="881">S137*$G136</f>
        <v>12891.216</v>
      </c>
      <c r="T136" s="145">
        <f t="shared" ref="T136" si="882">T137*$G136</f>
        <v>12891.216</v>
      </c>
      <c r="U136" s="145">
        <f t="shared" ref="U136" si="883">U137*$G136</f>
        <v>12891.216</v>
      </c>
      <c r="V136" s="145">
        <f t="shared" ref="V136" si="884">V137*$G136</f>
        <v>12891.216</v>
      </c>
      <c r="W136" s="145">
        <f t="shared" ref="W136" si="885">W137*$G136</f>
        <v>12891.216</v>
      </c>
      <c r="X136" s="145">
        <f t="shared" ref="X136" si="886">X137*$G136</f>
        <v>0</v>
      </c>
      <c r="Y136" s="145">
        <f t="shared" ref="Y136" si="887">Y137*$G136</f>
        <v>0</v>
      </c>
      <c r="Z136" s="39">
        <f t="shared" si="853"/>
        <v>64456.08</v>
      </c>
      <c r="AA136" s="1"/>
    </row>
    <row r="137" spans="1:28" ht="12.75" customHeight="1" outlineLevel="1" x14ac:dyDescent="0.2">
      <c r="A137" s="10"/>
      <c r="B137" s="590"/>
      <c r="C137" s="619"/>
      <c r="D137" s="63"/>
      <c r="E137" s="65">
        <f t="shared" si="722"/>
        <v>0</v>
      </c>
      <c r="F137" s="609"/>
      <c r="G137" s="589"/>
      <c r="H137" s="146"/>
      <c r="I137" s="146"/>
      <c r="J137" s="146"/>
      <c r="K137" s="146"/>
      <c r="L137" s="146"/>
      <c r="M137" s="146"/>
      <c r="N137" s="146"/>
      <c r="O137" s="146"/>
      <c r="P137" s="146"/>
      <c r="Q137" s="146"/>
      <c r="R137" s="146"/>
      <c r="S137" s="146">
        <v>0.2</v>
      </c>
      <c r="T137" s="146">
        <v>0.2</v>
      </c>
      <c r="U137" s="146">
        <v>0.2</v>
      </c>
      <c r="V137" s="146">
        <v>0.2</v>
      </c>
      <c r="W137" s="146">
        <v>0.2</v>
      </c>
      <c r="X137" s="146"/>
      <c r="Y137" s="146"/>
      <c r="Z137" s="40">
        <f t="shared" si="853"/>
        <v>1</v>
      </c>
      <c r="AA137" s="1"/>
    </row>
    <row r="138" spans="1:28" ht="12.75" customHeight="1" outlineLevel="1" x14ac:dyDescent="0.2">
      <c r="A138" s="10"/>
      <c r="B138" s="582" t="s">
        <v>461</v>
      </c>
      <c r="C138" s="618"/>
      <c r="D138" s="60"/>
      <c r="E138" s="65">
        <f t="shared" si="722"/>
        <v>0</v>
      </c>
      <c r="F138" s="608">
        <f>G138/$G$150</f>
        <v>7.8117833703404398E-3</v>
      </c>
      <c r="G138" s="588">
        <f>'13.4'!I62</f>
        <v>82616.429999999993</v>
      </c>
      <c r="H138" s="145">
        <f>H139*$G138</f>
        <v>0</v>
      </c>
      <c r="I138" s="145">
        <f t="shared" ref="I138" si="888">I139*$G138</f>
        <v>0</v>
      </c>
      <c r="J138" s="145">
        <f t="shared" ref="J138" si="889">J139*$G138</f>
        <v>0</v>
      </c>
      <c r="K138" s="145">
        <f t="shared" ref="K138" si="890">K139*$G138</f>
        <v>0</v>
      </c>
      <c r="L138" s="145">
        <f t="shared" ref="L138" si="891">L139*$G138</f>
        <v>0</v>
      </c>
      <c r="M138" s="145">
        <f t="shared" ref="M138" si="892">M139*$G138</f>
        <v>0</v>
      </c>
      <c r="N138" s="145">
        <f t="shared" ref="N138" si="893">N139*$G138</f>
        <v>0</v>
      </c>
      <c r="O138" s="145">
        <f t="shared" ref="O138" si="894">O139*$G138</f>
        <v>0</v>
      </c>
      <c r="P138" s="145">
        <f t="shared" ref="P138" si="895">P139*$G138</f>
        <v>0</v>
      </c>
      <c r="Q138" s="145">
        <f t="shared" ref="Q138" si="896">Q139*$G138</f>
        <v>0</v>
      </c>
      <c r="R138" s="145">
        <f t="shared" ref="R138" si="897">R139*$G138</f>
        <v>0</v>
      </c>
      <c r="S138" s="145">
        <f t="shared" ref="S138" si="898">S139*$G138</f>
        <v>16523.286</v>
      </c>
      <c r="T138" s="145">
        <f t="shared" ref="T138" si="899">T139*$G138</f>
        <v>16523.286</v>
      </c>
      <c r="U138" s="145">
        <f t="shared" ref="U138" si="900">U139*$G138</f>
        <v>16523.286</v>
      </c>
      <c r="V138" s="145">
        <f t="shared" ref="V138" si="901">V139*$G138</f>
        <v>16523.286</v>
      </c>
      <c r="W138" s="145">
        <f t="shared" ref="W138" si="902">W139*$G138</f>
        <v>16523.286</v>
      </c>
      <c r="X138" s="145">
        <f t="shared" ref="X138" si="903">X139*$G138</f>
        <v>0</v>
      </c>
      <c r="Y138" s="145">
        <f t="shared" ref="Y138" si="904">Y139*$G138</f>
        <v>0</v>
      </c>
      <c r="Z138" s="39">
        <f t="shared" si="853"/>
        <v>82616.429999999993</v>
      </c>
      <c r="AA138" s="1"/>
    </row>
    <row r="139" spans="1:28" ht="12.75" customHeight="1" outlineLevel="1" x14ac:dyDescent="0.2">
      <c r="A139" s="10"/>
      <c r="B139" s="590"/>
      <c r="C139" s="619"/>
      <c r="D139" s="63"/>
      <c r="E139" s="65">
        <f t="shared" si="722"/>
        <v>0</v>
      </c>
      <c r="F139" s="609"/>
      <c r="G139" s="589"/>
      <c r="H139" s="146"/>
      <c r="I139" s="146"/>
      <c r="J139" s="146"/>
      <c r="K139" s="146"/>
      <c r="L139" s="146"/>
      <c r="M139" s="146"/>
      <c r="N139" s="146"/>
      <c r="O139" s="146"/>
      <c r="P139" s="146"/>
      <c r="Q139" s="146"/>
      <c r="R139" s="146"/>
      <c r="S139" s="146">
        <v>0.2</v>
      </c>
      <c r="T139" s="146">
        <v>0.2</v>
      </c>
      <c r="U139" s="146">
        <v>0.2</v>
      </c>
      <c r="V139" s="146">
        <v>0.2</v>
      </c>
      <c r="W139" s="146">
        <v>0.2</v>
      </c>
      <c r="X139" s="146"/>
      <c r="Y139" s="146"/>
      <c r="Z139" s="40">
        <f t="shared" si="853"/>
        <v>1</v>
      </c>
      <c r="AA139" s="1"/>
    </row>
    <row r="140" spans="1:28" ht="12.75" customHeight="1" outlineLevel="1" x14ac:dyDescent="0.2">
      <c r="A140" s="10"/>
      <c r="B140" s="582" t="s">
        <v>462</v>
      </c>
      <c r="C140" s="618"/>
      <c r="D140" s="60"/>
      <c r="E140" s="65">
        <f t="shared" si="722"/>
        <v>0</v>
      </c>
      <c r="F140" s="608">
        <f>G140/$G$150</f>
        <v>5.192496091918423E-3</v>
      </c>
      <c r="G140" s="588">
        <f>'13.5'!I62</f>
        <v>54915.18</v>
      </c>
      <c r="H140" s="145">
        <f>H141*$G140</f>
        <v>0</v>
      </c>
      <c r="I140" s="145">
        <f t="shared" ref="I140" si="905">I141*$G140</f>
        <v>0</v>
      </c>
      <c r="J140" s="145">
        <f t="shared" ref="J140" si="906">J141*$G140</f>
        <v>0</v>
      </c>
      <c r="K140" s="145">
        <f t="shared" ref="K140" si="907">K141*$G140</f>
        <v>0</v>
      </c>
      <c r="L140" s="145">
        <f t="shared" ref="L140" si="908">L141*$G140</f>
        <v>0</v>
      </c>
      <c r="M140" s="145">
        <f t="shared" ref="M140" si="909">M141*$G140</f>
        <v>0</v>
      </c>
      <c r="N140" s="145">
        <f t="shared" ref="N140" si="910">N141*$G140</f>
        <v>0</v>
      </c>
      <c r="O140" s="145">
        <f t="shared" ref="O140" si="911">O141*$G140</f>
        <v>0</v>
      </c>
      <c r="P140" s="145">
        <f t="shared" ref="P140" si="912">P141*$G140</f>
        <v>0</v>
      </c>
      <c r="Q140" s="145">
        <f t="shared" ref="Q140" si="913">Q141*$G140</f>
        <v>0</v>
      </c>
      <c r="R140" s="145">
        <f t="shared" ref="R140" si="914">R141*$G140</f>
        <v>0</v>
      </c>
      <c r="S140" s="145">
        <f t="shared" ref="S140" si="915">S141*$G140</f>
        <v>10983.036</v>
      </c>
      <c r="T140" s="145">
        <f t="shared" ref="T140" si="916">T141*$G140</f>
        <v>10983.036</v>
      </c>
      <c r="U140" s="145">
        <f t="shared" ref="U140" si="917">U141*$G140</f>
        <v>10983.036</v>
      </c>
      <c r="V140" s="145">
        <f t="shared" ref="V140" si="918">V141*$G140</f>
        <v>10983.036</v>
      </c>
      <c r="W140" s="145">
        <f t="shared" ref="W140" si="919">W141*$G140</f>
        <v>10983.036</v>
      </c>
      <c r="X140" s="145">
        <f t="shared" ref="X140" si="920">X141*$G140</f>
        <v>0</v>
      </c>
      <c r="Y140" s="145">
        <f t="shared" ref="Y140" si="921">Y141*$G140</f>
        <v>0</v>
      </c>
      <c r="Z140" s="39">
        <f t="shared" si="853"/>
        <v>54915.18</v>
      </c>
      <c r="AA140" s="1"/>
    </row>
    <row r="141" spans="1:28" ht="12.75" customHeight="1" outlineLevel="1" x14ac:dyDescent="0.2">
      <c r="A141" s="10"/>
      <c r="B141" s="590"/>
      <c r="C141" s="619"/>
      <c r="D141" s="63"/>
      <c r="E141" s="65">
        <f t="shared" si="722"/>
        <v>0</v>
      </c>
      <c r="F141" s="609"/>
      <c r="G141" s="589"/>
      <c r="H141" s="146"/>
      <c r="I141" s="146"/>
      <c r="J141" s="146"/>
      <c r="K141" s="146"/>
      <c r="L141" s="146"/>
      <c r="M141" s="146"/>
      <c r="N141" s="146"/>
      <c r="O141" s="146"/>
      <c r="P141" s="146"/>
      <c r="Q141" s="146"/>
      <c r="R141" s="146"/>
      <c r="S141" s="146">
        <v>0.2</v>
      </c>
      <c r="T141" s="146">
        <v>0.2</v>
      </c>
      <c r="U141" s="146">
        <v>0.2</v>
      </c>
      <c r="V141" s="146">
        <v>0.2</v>
      </c>
      <c r="W141" s="146">
        <v>0.2</v>
      </c>
      <c r="X141" s="146"/>
      <c r="Y141" s="146"/>
      <c r="Z141" s="40">
        <f t="shared" si="853"/>
        <v>1</v>
      </c>
      <c r="AA141" s="1"/>
    </row>
    <row r="142" spans="1:28" ht="12.75" customHeight="1" outlineLevel="1" x14ac:dyDescent="0.2">
      <c r="A142" s="10"/>
      <c r="B142" s="582" t="s">
        <v>463</v>
      </c>
      <c r="C142" s="618"/>
      <c r="D142" s="60"/>
      <c r="E142" s="65">
        <f t="shared" si="722"/>
        <v>0</v>
      </c>
      <c r="F142" s="608">
        <f>G142/$G$150</f>
        <v>5.0195808182513964E-3</v>
      </c>
      <c r="G142" s="588">
        <f>'13.6'!I62</f>
        <v>53086.45</v>
      </c>
      <c r="H142" s="145">
        <f>H143*$G142</f>
        <v>0</v>
      </c>
      <c r="I142" s="145">
        <f t="shared" ref="I142" si="922">I143*$G142</f>
        <v>0</v>
      </c>
      <c r="J142" s="145">
        <f t="shared" ref="J142" si="923">J143*$G142</f>
        <v>0</v>
      </c>
      <c r="K142" s="145">
        <f t="shared" ref="K142" si="924">K143*$G142</f>
        <v>0</v>
      </c>
      <c r="L142" s="145">
        <f t="shared" ref="L142" si="925">L143*$G142</f>
        <v>0</v>
      </c>
      <c r="M142" s="145">
        <f t="shared" ref="M142" si="926">M143*$G142</f>
        <v>0</v>
      </c>
      <c r="N142" s="145">
        <f t="shared" ref="N142" si="927">N143*$G142</f>
        <v>0</v>
      </c>
      <c r="O142" s="145">
        <f t="shared" ref="O142" si="928">O143*$G142</f>
        <v>0</v>
      </c>
      <c r="P142" s="145">
        <f t="shared" ref="P142" si="929">P143*$G142</f>
        <v>0</v>
      </c>
      <c r="Q142" s="145">
        <f t="shared" ref="Q142" si="930">Q143*$G142</f>
        <v>0</v>
      </c>
      <c r="R142" s="145">
        <f t="shared" ref="R142" si="931">R143*$G142</f>
        <v>0</v>
      </c>
      <c r="S142" s="145">
        <f t="shared" ref="S142" si="932">S143*$G142</f>
        <v>10617.29</v>
      </c>
      <c r="T142" s="145">
        <f t="shared" ref="T142" si="933">T143*$G142</f>
        <v>10617.29</v>
      </c>
      <c r="U142" s="145">
        <f t="shared" ref="U142" si="934">U143*$G142</f>
        <v>10617.29</v>
      </c>
      <c r="V142" s="145">
        <f t="shared" ref="V142" si="935">V143*$G142</f>
        <v>10617.29</v>
      </c>
      <c r="W142" s="145">
        <f t="shared" ref="W142" si="936">W143*$G142</f>
        <v>10617.29</v>
      </c>
      <c r="X142" s="145">
        <f t="shared" ref="X142" si="937">X143*$G142</f>
        <v>0</v>
      </c>
      <c r="Y142" s="145">
        <f t="shared" ref="Y142" si="938">Y143*$G142</f>
        <v>0</v>
      </c>
      <c r="Z142" s="39">
        <f t="shared" si="853"/>
        <v>53086.450000000004</v>
      </c>
      <c r="AA142" s="1"/>
    </row>
    <row r="143" spans="1:28" ht="12.75" customHeight="1" outlineLevel="1" x14ac:dyDescent="0.2">
      <c r="A143" s="10"/>
      <c r="B143" s="590"/>
      <c r="C143" s="619"/>
      <c r="D143" s="63"/>
      <c r="E143" s="65">
        <f t="shared" si="722"/>
        <v>0</v>
      </c>
      <c r="F143" s="609"/>
      <c r="G143" s="589"/>
      <c r="H143" s="146"/>
      <c r="I143" s="146"/>
      <c r="J143" s="146"/>
      <c r="K143" s="146"/>
      <c r="L143" s="146"/>
      <c r="M143" s="146"/>
      <c r="N143" s="146"/>
      <c r="O143" s="146"/>
      <c r="P143" s="146"/>
      <c r="Q143" s="146"/>
      <c r="R143" s="146"/>
      <c r="S143" s="146">
        <v>0.2</v>
      </c>
      <c r="T143" s="146">
        <v>0.2</v>
      </c>
      <c r="U143" s="146">
        <v>0.2</v>
      </c>
      <c r="V143" s="146">
        <v>0.2</v>
      </c>
      <c r="W143" s="146">
        <v>0.2</v>
      </c>
      <c r="X143" s="146"/>
      <c r="Y143" s="146"/>
      <c r="Z143" s="40">
        <f t="shared" si="853"/>
        <v>1</v>
      </c>
      <c r="AA143" s="1"/>
    </row>
    <row r="144" spans="1:28" ht="12.75" customHeight="1" x14ac:dyDescent="0.2">
      <c r="A144" s="10"/>
      <c r="B144" s="33" t="s">
        <v>464</v>
      </c>
      <c r="C144" s="171">
        <f>COUNTIF(H144:Y144,"&gt; 0")</f>
        <v>2</v>
      </c>
      <c r="D144" s="58">
        <v>0.01</v>
      </c>
      <c r="E144" s="65">
        <f t="shared" si="722"/>
        <v>175000</v>
      </c>
      <c r="F144" s="31">
        <f>G144/$G$150</f>
        <v>1.1811206339970138E-2</v>
      </c>
      <c r="G144" s="34">
        <f>G145</f>
        <v>124913.82</v>
      </c>
      <c r="H144" s="144">
        <f>IF(H146&lt;&gt;0,1,0)</f>
        <v>0</v>
      </c>
      <c r="I144" s="144">
        <f t="shared" ref="I144:Y144" si="939">IF(I146&lt;&gt;0,1,0)</f>
        <v>0</v>
      </c>
      <c r="J144" s="144">
        <f t="shared" si="939"/>
        <v>0</v>
      </c>
      <c r="K144" s="144">
        <f t="shared" si="939"/>
        <v>0</v>
      </c>
      <c r="L144" s="144">
        <f t="shared" si="939"/>
        <v>0</v>
      </c>
      <c r="M144" s="144">
        <f t="shared" si="939"/>
        <v>0</v>
      </c>
      <c r="N144" s="144">
        <f t="shared" si="939"/>
        <v>0</v>
      </c>
      <c r="O144" s="144">
        <f t="shared" si="939"/>
        <v>0</v>
      </c>
      <c r="P144" s="144">
        <f t="shared" si="939"/>
        <v>0</v>
      </c>
      <c r="Q144" s="144">
        <f t="shared" si="939"/>
        <v>0</v>
      </c>
      <c r="R144" s="144">
        <f t="shared" si="939"/>
        <v>0</v>
      </c>
      <c r="S144" s="144">
        <f t="shared" si="939"/>
        <v>0</v>
      </c>
      <c r="T144" s="144">
        <f t="shared" si="939"/>
        <v>0</v>
      </c>
      <c r="U144" s="144">
        <f t="shared" si="939"/>
        <v>0</v>
      </c>
      <c r="V144" s="144">
        <f t="shared" si="939"/>
        <v>0</v>
      </c>
      <c r="W144" s="144">
        <f t="shared" si="939"/>
        <v>1</v>
      </c>
      <c r="X144" s="144">
        <f t="shared" si="939"/>
        <v>1</v>
      </c>
      <c r="Y144" s="144">
        <f t="shared" si="939"/>
        <v>0</v>
      </c>
      <c r="Z144" s="40"/>
      <c r="AA144" s="1"/>
      <c r="AB144">
        <f>+W156+X156</f>
        <v>146.66666666666666</v>
      </c>
    </row>
    <row r="145" spans="1:28" ht="12.75" customHeight="1" outlineLevel="1" x14ac:dyDescent="0.2">
      <c r="A145" s="10"/>
      <c r="B145" s="582" t="s">
        <v>465</v>
      </c>
      <c r="C145" s="618"/>
      <c r="D145" s="60"/>
      <c r="E145" s="65">
        <f t="shared" si="722"/>
        <v>0</v>
      </c>
      <c r="F145" s="608">
        <f>G145/$G$150</f>
        <v>1.1811206339970138E-2</v>
      </c>
      <c r="G145" s="588">
        <f>'14'!I62</f>
        <v>124913.82</v>
      </c>
      <c r="H145" s="145">
        <f>H146*$G145</f>
        <v>0</v>
      </c>
      <c r="I145" s="145">
        <f t="shared" ref="I145" si="940">I146*$G145</f>
        <v>0</v>
      </c>
      <c r="J145" s="145">
        <f t="shared" ref="J145" si="941">J146*$G145</f>
        <v>0</v>
      </c>
      <c r="K145" s="145">
        <f t="shared" ref="K145" si="942">K146*$G145</f>
        <v>0</v>
      </c>
      <c r="L145" s="145">
        <f t="shared" ref="L145" si="943">L146*$G145</f>
        <v>0</v>
      </c>
      <c r="M145" s="145">
        <f t="shared" ref="M145" si="944">M146*$G145</f>
        <v>0</v>
      </c>
      <c r="N145" s="145">
        <f t="shared" ref="N145" si="945">N146*$G145</f>
        <v>0</v>
      </c>
      <c r="O145" s="145">
        <f t="shared" ref="O145" si="946">O146*$G145</f>
        <v>0</v>
      </c>
      <c r="P145" s="145">
        <f t="shared" ref="P145" si="947">P146*$G145</f>
        <v>0</v>
      </c>
      <c r="Q145" s="145">
        <f t="shared" ref="Q145" si="948">Q146*$G145</f>
        <v>0</v>
      </c>
      <c r="R145" s="145">
        <f t="shared" ref="R145" si="949">R146*$G145</f>
        <v>0</v>
      </c>
      <c r="S145" s="145">
        <f t="shared" ref="S145" si="950">S146*$G145</f>
        <v>0</v>
      </c>
      <c r="T145" s="145">
        <f t="shared" ref="T145" si="951">T146*$G145</f>
        <v>0</v>
      </c>
      <c r="U145" s="145">
        <f t="shared" ref="U145" si="952">U146*$G145</f>
        <v>0</v>
      </c>
      <c r="V145" s="145">
        <f t="shared" ref="V145" si="953">V146*$G145</f>
        <v>0</v>
      </c>
      <c r="W145" s="145">
        <f t="shared" ref="W145" si="954">W146*$G145</f>
        <v>62456.91</v>
      </c>
      <c r="X145" s="145">
        <f t="shared" ref="X145" si="955">X146*$G145</f>
        <v>62456.91</v>
      </c>
      <c r="Y145" s="145">
        <f t="shared" ref="Y145" si="956">Y146*$G145</f>
        <v>0</v>
      </c>
      <c r="Z145" s="39">
        <f>SUM(H145:Y145)</f>
        <v>124913.82</v>
      </c>
      <c r="AA145" s="1"/>
    </row>
    <row r="146" spans="1:28" ht="12.75" customHeight="1" outlineLevel="1" x14ac:dyDescent="0.2">
      <c r="A146" s="10"/>
      <c r="B146" s="590"/>
      <c r="C146" s="619"/>
      <c r="D146" s="61"/>
      <c r="E146" s="65">
        <f t="shared" si="722"/>
        <v>0</v>
      </c>
      <c r="F146" s="609"/>
      <c r="G146" s="589"/>
      <c r="H146" s="146"/>
      <c r="I146" s="146"/>
      <c r="J146" s="146"/>
      <c r="K146" s="146"/>
      <c r="L146" s="146"/>
      <c r="M146" s="146"/>
      <c r="N146" s="146"/>
      <c r="O146" s="146"/>
      <c r="P146" s="146"/>
      <c r="Q146" s="146"/>
      <c r="R146" s="146"/>
      <c r="S146" s="146"/>
      <c r="T146" s="146"/>
      <c r="U146" s="146"/>
      <c r="V146" s="146"/>
      <c r="W146" s="146">
        <v>0.5</v>
      </c>
      <c r="X146" s="146">
        <v>0.5</v>
      </c>
      <c r="Y146" s="146"/>
      <c r="Z146" s="40">
        <f>SUM(H146:Y146)</f>
        <v>1</v>
      </c>
      <c r="AA146" s="1"/>
    </row>
    <row r="147" spans="1:28" ht="12.75" customHeight="1" x14ac:dyDescent="0.2">
      <c r="A147" s="10"/>
      <c r="B147" s="33" t="s">
        <v>623</v>
      </c>
      <c r="C147" s="171">
        <f>COUNTIF(H147:Y147,"&gt; 0")</f>
        <v>1</v>
      </c>
      <c r="D147" s="58">
        <v>0.02</v>
      </c>
      <c r="E147" s="65">
        <f t="shared" ref="E147" si="957">+D147*$E$155</f>
        <v>350000</v>
      </c>
      <c r="F147" s="31">
        <f>G147/$G$150</f>
        <v>7.4190290378057322E-3</v>
      </c>
      <c r="G147" s="34">
        <f>G148</f>
        <v>78462.710000000006</v>
      </c>
      <c r="H147" s="144">
        <f>IF(H149&lt;&gt;0,1,0)</f>
        <v>0</v>
      </c>
      <c r="I147" s="144">
        <f t="shared" ref="I147:Y147" si="958">IF(I149&lt;&gt;0,1,0)</f>
        <v>0</v>
      </c>
      <c r="J147" s="144">
        <f t="shared" si="958"/>
        <v>0</v>
      </c>
      <c r="K147" s="144">
        <f t="shared" si="958"/>
        <v>0</v>
      </c>
      <c r="L147" s="144">
        <f t="shared" si="958"/>
        <v>0</v>
      </c>
      <c r="M147" s="144">
        <f t="shared" si="958"/>
        <v>0</v>
      </c>
      <c r="N147" s="144">
        <f t="shared" si="958"/>
        <v>0</v>
      </c>
      <c r="O147" s="144">
        <f t="shared" si="958"/>
        <v>0</v>
      </c>
      <c r="P147" s="144">
        <f t="shared" si="958"/>
        <v>0</v>
      </c>
      <c r="Q147" s="144">
        <f t="shared" si="958"/>
        <v>0</v>
      </c>
      <c r="R147" s="144">
        <f t="shared" si="958"/>
        <v>0</v>
      </c>
      <c r="S147" s="144">
        <f t="shared" si="958"/>
        <v>0</v>
      </c>
      <c r="T147" s="144">
        <f t="shared" si="958"/>
        <v>0</v>
      </c>
      <c r="U147" s="144">
        <f t="shared" si="958"/>
        <v>0</v>
      </c>
      <c r="V147" s="144">
        <f t="shared" si="958"/>
        <v>0</v>
      </c>
      <c r="W147" s="144">
        <f t="shared" si="958"/>
        <v>0</v>
      </c>
      <c r="X147" s="144">
        <f t="shared" si="958"/>
        <v>0</v>
      </c>
      <c r="Y147" s="144">
        <f t="shared" si="958"/>
        <v>1</v>
      </c>
      <c r="Z147" s="40"/>
      <c r="AA147" s="1"/>
      <c r="AB147">
        <f>+Y156</f>
        <v>220</v>
      </c>
    </row>
    <row r="148" spans="1:28" ht="12.75" customHeight="1" outlineLevel="1" x14ac:dyDescent="0.2">
      <c r="A148" s="10"/>
      <c r="B148" s="582" t="s">
        <v>624</v>
      </c>
      <c r="C148" s="618"/>
      <c r="D148" s="52"/>
      <c r="E148" s="52"/>
      <c r="F148" s="608">
        <f>G148/$G$150</f>
        <v>7.4190290378057322E-3</v>
      </c>
      <c r="G148" s="588">
        <f>'15'!I62</f>
        <v>78462.710000000006</v>
      </c>
      <c r="H148" s="145">
        <f>H149*$G148</f>
        <v>0</v>
      </c>
      <c r="I148" s="145">
        <f t="shared" ref="I148" si="959">I149*$G148</f>
        <v>0</v>
      </c>
      <c r="J148" s="145">
        <f t="shared" ref="J148" si="960">J149*$G148</f>
        <v>0</v>
      </c>
      <c r="K148" s="145">
        <f t="shared" ref="K148" si="961">K149*$G148</f>
        <v>0</v>
      </c>
      <c r="L148" s="145">
        <f t="shared" ref="L148" si="962">L149*$G148</f>
        <v>0</v>
      </c>
      <c r="M148" s="145">
        <f t="shared" ref="M148" si="963">M149*$G148</f>
        <v>0</v>
      </c>
      <c r="N148" s="145">
        <f t="shared" ref="N148" si="964">N149*$G148</f>
        <v>0</v>
      </c>
      <c r="O148" s="145">
        <f t="shared" ref="O148" si="965">O149*$G148</f>
        <v>0</v>
      </c>
      <c r="P148" s="145">
        <f t="shared" ref="P148" si="966">P149*$G148</f>
        <v>0</v>
      </c>
      <c r="Q148" s="145">
        <f t="shared" ref="Q148" si="967">Q149*$G148</f>
        <v>0</v>
      </c>
      <c r="R148" s="145">
        <f t="shared" ref="R148" si="968">R149*$G148</f>
        <v>0</v>
      </c>
      <c r="S148" s="145">
        <f t="shared" ref="S148" si="969">S149*$G148</f>
        <v>0</v>
      </c>
      <c r="T148" s="145">
        <f t="shared" ref="T148" si="970">T149*$G148</f>
        <v>0</v>
      </c>
      <c r="U148" s="145">
        <f t="shared" ref="U148" si="971">U149*$G148</f>
        <v>0</v>
      </c>
      <c r="V148" s="145">
        <f t="shared" ref="V148" si="972">V149*$G148</f>
        <v>0</v>
      </c>
      <c r="W148" s="145">
        <f t="shared" ref="W148" si="973">W149*$G148</f>
        <v>0</v>
      </c>
      <c r="X148" s="145">
        <f t="shared" ref="X148" si="974">X149*$G148</f>
        <v>0</v>
      </c>
      <c r="Y148" s="145">
        <f t="shared" ref="Y148" si="975">Y149*$G148</f>
        <v>78462.710000000006</v>
      </c>
      <c r="Z148" s="39">
        <f>SUM(H148:Y148)</f>
        <v>78462.710000000006</v>
      </c>
      <c r="AA148" s="1"/>
    </row>
    <row r="149" spans="1:28" ht="12.75" customHeight="1" outlineLevel="1" x14ac:dyDescent="0.2">
      <c r="A149" s="10"/>
      <c r="B149" s="583"/>
      <c r="C149" s="619"/>
      <c r="D149" s="53"/>
      <c r="E149" s="53"/>
      <c r="F149" s="609"/>
      <c r="G149" s="589"/>
      <c r="H149" s="146"/>
      <c r="I149" s="146"/>
      <c r="J149" s="146"/>
      <c r="K149" s="146"/>
      <c r="L149" s="146"/>
      <c r="M149" s="146"/>
      <c r="N149" s="146"/>
      <c r="O149" s="146"/>
      <c r="P149" s="146"/>
      <c r="Q149" s="146"/>
      <c r="R149" s="146"/>
      <c r="S149" s="146"/>
      <c r="T149" s="146"/>
      <c r="U149" s="146"/>
      <c r="V149" s="146"/>
      <c r="W149" s="146"/>
      <c r="X149" s="146"/>
      <c r="Y149" s="146">
        <v>1</v>
      </c>
      <c r="Z149" s="40">
        <f>SUM(H149:Y149)</f>
        <v>1</v>
      </c>
      <c r="AA149" s="1"/>
    </row>
    <row r="150" spans="1:28" s="25" customFormat="1" ht="12.75" customHeight="1" outlineLevel="1" x14ac:dyDescent="0.2">
      <c r="A150" s="23"/>
      <c r="B150" s="35" t="s">
        <v>1</v>
      </c>
      <c r="C150" s="36">
        <f>COUNTIF(H150:Y150,"&gt; 0")</f>
        <v>0</v>
      </c>
      <c r="D150" s="54"/>
      <c r="E150" s="54"/>
      <c r="F150" s="36">
        <f>SUBTOTAL(109,F5:F149)</f>
        <v>1.9999999999999996</v>
      </c>
      <c r="G150" s="34">
        <f>SUM(G5:G149)/2</f>
        <v>10575873.150000004</v>
      </c>
      <c r="H150" s="147"/>
      <c r="I150" s="147"/>
      <c r="J150" s="147"/>
      <c r="K150" s="147"/>
      <c r="L150" s="147"/>
      <c r="M150" s="147"/>
      <c r="N150" s="147"/>
      <c r="O150" s="147"/>
      <c r="P150" s="147"/>
      <c r="Q150" s="147"/>
      <c r="R150" s="147"/>
      <c r="S150" s="147"/>
      <c r="T150" s="147"/>
      <c r="U150" s="147"/>
      <c r="V150" s="147"/>
      <c r="W150" s="147"/>
      <c r="X150" s="147"/>
      <c r="Y150" s="226"/>
      <c r="Z150" s="37"/>
      <c r="AA150" s="24"/>
    </row>
    <row r="151" spans="1:28" s="25" customFormat="1" ht="12.75" customHeight="1" outlineLevel="1" x14ac:dyDescent="0.2">
      <c r="A151" s="23"/>
      <c r="B151" s="26"/>
      <c r="C151" s="68"/>
      <c r="D151" s="55"/>
      <c r="E151" s="55"/>
      <c r="F151" s="27"/>
      <c r="G151" s="43" t="s">
        <v>7</v>
      </c>
      <c r="H151" s="148">
        <f>H6+H9+H11+H13+H17+H20+H22+H25+H27+H29+H31+H33+H35+H38+H40+H42+H44+H46+H48+H51+H53+H55+H57+H59+H61+H64+H66+H68+H70+H72+H74+H77+H79+H81+H83+H85+H87+H90+H92+H94+H96+H98+H100+H103+H105+H107+H109+H111+H113+H116+H118+H120+H122+H124+H126+H129+H132+H134+H136+H138+H140+H142+H145+H148+H15</f>
        <v>71316.2</v>
      </c>
      <c r="I151" s="148">
        <f t="shared" ref="I151:Z151" si="976">I6+I9+I11+I13+I17+I20+I22+I25+I27+I29+I31+I33+I35+I38+I40+I42+I44+I46+I48+I51+I53+I55+I57+I59+I61+I64+I66+I68+I70+I72+I74+I77+I79+I81+I83+I85+I87+I90+I92+I94+I96+I98+I100+I103+I105+I107+I109+I111+I113+I116+I118+I120+I122+I124+I126+I129+I132+I134+I136+I138+I140+I142+I145+I148+I15</f>
        <v>71316.2</v>
      </c>
      <c r="J151" s="148">
        <f t="shared" si="976"/>
        <v>1045411.6236666669</v>
      </c>
      <c r="K151" s="148">
        <f t="shared" si="976"/>
        <v>1091234.566300584</v>
      </c>
      <c r="L151" s="148">
        <f t="shared" si="976"/>
        <v>1163124.8966249933</v>
      </c>
      <c r="M151" s="148">
        <f t="shared" si="976"/>
        <v>1231478.9635188084</v>
      </c>
      <c r="N151" s="148">
        <f t="shared" si="976"/>
        <v>1266578.1073746984</v>
      </c>
      <c r="O151" s="148">
        <f t="shared" si="976"/>
        <v>1256679.745897409</v>
      </c>
      <c r="P151" s="148">
        <f t="shared" si="976"/>
        <v>474343.21219797764</v>
      </c>
      <c r="Q151" s="148">
        <f t="shared" si="976"/>
        <v>553822.21935766027</v>
      </c>
      <c r="R151" s="148">
        <f t="shared" si="976"/>
        <v>507199.68311567209</v>
      </c>
      <c r="S151" s="148">
        <f t="shared" si="976"/>
        <v>484570.68124330707</v>
      </c>
      <c r="T151" s="148">
        <f t="shared" si="976"/>
        <v>405499.64676011761</v>
      </c>
      <c r="U151" s="148">
        <f t="shared" si="976"/>
        <v>316063.03105865751</v>
      </c>
      <c r="V151" s="148">
        <f t="shared" si="976"/>
        <v>228961.71688344862</v>
      </c>
      <c r="W151" s="148">
        <f t="shared" si="976"/>
        <v>193343.69100000002</v>
      </c>
      <c r="X151" s="148">
        <f t="shared" si="976"/>
        <v>136466.255</v>
      </c>
      <c r="Y151" s="148">
        <f t="shared" si="976"/>
        <v>78462.710000000006</v>
      </c>
      <c r="Z151" s="148">
        <f t="shared" si="976"/>
        <v>10575873.150000008</v>
      </c>
      <c r="AA151" s="24"/>
    </row>
    <row r="152" spans="1:28" s="25" customFormat="1" ht="12.75" customHeight="1" outlineLevel="1" x14ac:dyDescent="0.2">
      <c r="A152" s="23"/>
      <c r="B152" s="26"/>
      <c r="C152" s="68"/>
      <c r="D152" s="55"/>
      <c r="E152" s="55"/>
      <c r="F152" s="27"/>
      <c r="G152" s="43" t="s">
        <v>6</v>
      </c>
      <c r="H152" s="148">
        <f>H151</f>
        <v>71316.2</v>
      </c>
      <c r="I152" s="148">
        <f>H152+I151</f>
        <v>142632.4</v>
      </c>
      <c r="J152" s="148">
        <f t="shared" ref="J152:Y152" si="977">I152+J151</f>
        <v>1188044.0236666668</v>
      </c>
      <c r="K152" s="148">
        <f t="shared" si="977"/>
        <v>2279278.5899672508</v>
      </c>
      <c r="L152" s="148">
        <f t="shared" si="977"/>
        <v>3442403.4865922444</v>
      </c>
      <c r="M152" s="148">
        <f t="shared" si="977"/>
        <v>4673882.450111053</v>
      </c>
      <c r="N152" s="148">
        <f t="shared" si="977"/>
        <v>5940460.5574857518</v>
      </c>
      <c r="O152" s="148">
        <f t="shared" si="977"/>
        <v>7197140.3033831604</v>
      </c>
      <c r="P152" s="148">
        <f t="shared" si="977"/>
        <v>7671483.5155811384</v>
      </c>
      <c r="Q152" s="148">
        <f t="shared" si="977"/>
        <v>8225305.7349387985</v>
      </c>
      <c r="R152" s="148">
        <f t="shared" si="977"/>
        <v>8732505.4180544708</v>
      </c>
      <c r="S152" s="148">
        <f t="shared" si="977"/>
        <v>9217076.0992977787</v>
      </c>
      <c r="T152" s="148">
        <f t="shared" si="977"/>
        <v>9622575.7460578959</v>
      </c>
      <c r="U152" s="148">
        <f t="shared" si="977"/>
        <v>9938638.7771165539</v>
      </c>
      <c r="V152" s="148">
        <f t="shared" si="977"/>
        <v>10167600.494000003</v>
      </c>
      <c r="W152" s="148">
        <f t="shared" si="977"/>
        <v>10360944.185000002</v>
      </c>
      <c r="X152" s="148">
        <f t="shared" si="977"/>
        <v>10497410.440000003</v>
      </c>
      <c r="Y152" s="148">
        <f t="shared" si="977"/>
        <v>10575873.150000004</v>
      </c>
      <c r="Z152" s="37"/>
      <c r="AA152" s="24"/>
    </row>
    <row r="153" spans="1:28" s="25" customFormat="1" ht="12.75" customHeight="1" outlineLevel="1" x14ac:dyDescent="0.2">
      <c r="A153" s="23"/>
      <c r="B153" s="26"/>
      <c r="C153" s="68"/>
      <c r="D153" s="55"/>
      <c r="E153" s="55"/>
      <c r="F153" s="27"/>
      <c r="G153" s="43" t="s">
        <v>4</v>
      </c>
      <c r="H153" s="149">
        <f>H151/$G$150</f>
        <v>6.7432919238446017E-3</v>
      </c>
      <c r="I153" s="149">
        <f t="shared" ref="I153:Y153" si="978">I151/$G$150</f>
        <v>6.7432919238446017E-3</v>
      </c>
      <c r="J153" s="149">
        <f t="shared" si="978"/>
        <v>9.8848729446671404E-2</v>
      </c>
      <c r="K153" s="149">
        <f t="shared" si="978"/>
        <v>0.10318151048366002</v>
      </c>
      <c r="L153" s="149">
        <f t="shared" si="978"/>
        <v>0.10997908920881798</v>
      </c>
      <c r="M153" s="149">
        <f t="shared" si="978"/>
        <v>0.11644229710894442</v>
      </c>
      <c r="N153" s="149">
        <f t="shared" si="978"/>
        <v>0.11976109106175294</v>
      </c>
      <c r="O153" s="149">
        <f t="shared" si="978"/>
        <v>0.11882515306997687</v>
      </c>
      <c r="P153" s="149">
        <f t="shared" si="978"/>
        <v>4.4851446823374337E-2</v>
      </c>
      <c r="Q153" s="149">
        <f t="shared" si="978"/>
        <v>5.2366571677125315E-2</v>
      </c>
      <c r="R153" s="149">
        <f t="shared" si="978"/>
        <v>4.7958185193973504E-2</v>
      </c>
      <c r="S153" s="149">
        <f t="shared" si="978"/>
        <v>4.5818503528789668E-2</v>
      </c>
      <c r="T153" s="149">
        <f t="shared" si="978"/>
        <v>3.8341954466437358E-2</v>
      </c>
      <c r="U153" s="149">
        <f t="shared" si="978"/>
        <v>2.9885289524171098E-2</v>
      </c>
      <c r="V153" s="149">
        <f t="shared" si="978"/>
        <v>2.1649438645493638E-2</v>
      </c>
      <c r="W153" s="149">
        <f t="shared" si="978"/>
        <v>1.8281581885274404E-2</v>
      </c>
      <c r="X153" s="149">
        <f t="shared" si="978"/>
        <v>1.2903544990041788E-2</v>
      </c>
      <c r="Y153" s="227">
        <f t="shared" si="978"/>
        <v>7.4190290378057322E-3</v>
      </c>
      <c r="Z153" s="41">
        <f>SUM(H153:Y153)</f>
        <v>0.99999999999999989</v>
      </c>
      <c r="AA153" s="24"/>
    </row>
    <row r="154" spans="1:28" s="25" customFormat="1" ht="12.75" customHeight="1" outlineLevel="1" thickBot="1" x14ac:dyDescent="0.25">
      <c r="A154" s="23"/>
      <c r="B154" s="28"/>
      <c r="C154" s="68"/>
      <c r="D154" s="56"/>
      <c r="E154" s="56"/>
      <c r="F154" s="29"/>
      <c r="G154" s="44" t="s">
        <v>5</v>
      </c>
      <c r="H154" s="150">
        <f>H153</f>
        <v>6.7432919238446017E-3</v>
      </c>
      <c r="I154" s="150">
        <f>H154+I153</f>
        <v>1.3486583847689203E-2</v>
      </c>
      <c r="J154" s="150">
        <f t="shared" ref="J154:Y154" si="979">I154+J153</f>
        <v>0.11233531329436061</v>
      </c>
      <c r="K154" s="150">
        <f t="shared" si="979"/>
        <v>0.21551682377802062</v>
      </c>
      <c r="L154" s="150">
        <f t="shared" si="979"/>
        <v>0.32549591298683861</v>
      </c>
      <c r="M154" s="150">
        <f t="shared" si="979"/>
        <v>0.44193821009578305</v>
      </c>
      <c r="N154" s="150">
        <f t="shared" si="979"/>
        <v>0.56169930115753597</v>
      </c>
      <c r="O154" s="150">
        <f t="shared" si="979"/>
        <v>0.68052445422751284</v>
      </c>
      <c r="P154" s="150">
        <f t="shared" si="979"/>
        <v>0.72537590105088723</v>
      </c>
      <c r="Q154" s="150">
        <f t="shared" si="979"/>
        <v>0.77774247272801256</v>
      </c>
      <c r="R154" s="150">
        <f t="shared" si="979"/>
        <v>0.8257006579219861</v>
      </c>
      <c r="S154" s="150">
        <f t="shared" si="979"/>
        <v>0.87151916145077579</v>
      </c>
      <c r="T154" s="150">
        <f t="shared" si="979"/>
        <v>0.90986111591721319</v>
      </c>
      <c r="U154" s="150">
        <f t="shared" si="979"/>
        <v>0.93974640544138432</v>
      </c>
      <c r="V154" s="150">
        <f t="shared" si="979"/>
        <v>0.96139584408687795</v>
      </c>
      <c r="W154" s="150">
        <f t="shared" si="979"/>
        <v>0.97967742597215235</v>
      </c>
      <c r="X154" s="150">
        <f t="shared" si="979"/>
        <v>0.99258097096219411</v>
      </c>
      <c r="Y154" s="228">
        <f t="shared" si="979"/>
        <v>0.99999999999999989</v>
      </c>
      <c r="Z154" s="42"/>
      <c r="AA154" s="24"/>
    </row>
    <row r="155" spans="1:28" x14ac:dyDescent="0.2">
      <c r="A155" s="1"/>
      <c r="B155" s="2"/>
      <c r="C155" s="66"/>
      <c r="D155" s="57">
        <f>SUM(D5:D147)</f>
        <v>0.91048658384768943</v>
      </c>
      <c r="E155" s="64">
        <v>17500000</v>
      </c>
      <c r="F155" s="7"/>
      <c r="G155" s="11"/>
      <c r="H155" s="140"/>
      <c r="I155" s="140"/>
      <c r="J155" s="140"/>
      <c r="K155" s="140"/>
      <c r="L155" s="140"/>
      <c r="M155" s="140"/>
      <c r="N155" s="140"/>
      <c r="O155" s="140"/>
      <c r="P155" s="140"/>
      <c r="Q155" s="140"/>
      <c r="R155" s="140"/>
      <c r="S155" s="140"/>
      <c r="T155" s="140"/>
      <c r="U155" s="140"/>
      <c r="V155" s="140"/>
      <c r="W155" s="140"/>
      <c r="X155" s="140"/>
      <c r="Y155" s="140"/>
      <c r="Z155" s="1"/>
      <c r="AA155" s="1"/>
    </row>
    <row r="156" spans="1:28" x14ac:dyDescent="0.2">
      <c r="A156" s="1"/>
      <c r="B156" s="2"/>
      <c r="C156" s="66"/>
      <c r="D156" s="2"/>
      <c r="E156" s="2"/>
      <c r="F156" s="7"/>
      <c r="G156" s="13"/>
      <c r="H156" s="140">
        <f>220/H157</f>
        <v>220</v>
      </c>
      <c r="I156" s="140">
        <f t="shared" ref="I156:Y156" si="980">220/I157</f>
        <v>220</v>
      </c>
      <c r="J156" s="140">
        <f t="shared" si="980"/>
        <v>110</v>
      </c>
      <c r="K156" s="140">
        <f t="shared" si="980"/>
        <v>110</v>
      </c>
      <c r="L156" s="140">
        <f t="shared" si="980"/>
        <v>73.333333333333329</v>
      </c>
      <c r="M156" s="140">
        <f t="shared" si="980"/>
        <v>55</v>
      </c>
      <c r="N156" s="140">
        <f t="shared" si="980"/>
        <v>44</v>
      </c>
      <c r="O156" s="140">
        <f t="shared" si="980"/>
        <v>44</v>
      </c>
      <c r="P156" s="140">
        <f t="shared" si="980"/>
        <v>36.666666666666664</v>
      </c>
      <c r="Q156" s="140">
        <f t="shared" si="980"/>
        <v>36.666666666666664</v>
      </c>
      <c r="R156" s="140">
        <f t="shared" si="980"/>
        <v>44</v>
      </c>
      <c r="S156" s="140">
        <f t="shared" si="980"/>
        <v>44</v>
      </c>
      <c r="T156" s="140">
        <f t="shared" si="980"/>
        <v>55</v>
      </c>
      <c r="U156" s="140">
        <f t="shared" si="980"/>
        <v>73.333333333333329</v>
      </c>
      <c r="V156" s="140">
        <f t="shared" si="980"/>
        <v>110</v>
      </c>
      <c r="W156" s="140">
        <f t="shared" si="980"/>
        <v>73.333333333333329</v>
      </c>
      <c r="X156" s="140">
        <f t="shared" si="980"/>
        <v>73.333333333333329</v>
      </c>
      <c r="Y156" s="140">
        <f t="shared" si="980"/>
        <v>220</v>
      </c>
      <c r="Z156" s="1"/>
      <c r="AA156" s="1"/>
      <c r="AB156">
        <f>SUM(AB5:AB154)</f>
        <v>3959.9999999999991</v>
      </c>
    </row>
    <row r="157" spans="1:28" x14ac:dyDescent="0.2">
      <c r="A157" s="1"/>
      <c r="B157" s="2"/>
      <c r="C157" s="66"/>
      <c r="D157" s="2"/>
      <c r="E157" s="2"/>
      <c r="F157" s="7"/>
      <c r="G157" s="11"/>
      <c r="H157" s="140">
        <v>1</v>
      </c>
      <c r="I157" s="140">
        <v>1</v>
      </c>
      <c r="J157" s="229">
        <v>2</v>
      </c>
      <c r="K157" s="229">
        <v>2</v>
      </c>
      <c r="L157" s="229">
        <v>3</v>
      </c>
      <c r="M157" s="229">
        <v>4</v>
      </c>
      <c r="N157" s="229">
        <v>5</v>
      </c>
      <c r="O157" s="229">
        <v>5</v>
      </c>
      <c r="P157" s="140">
        <v>6</v>
      </c>
      <c r="Q157" s="140">
        <v>6</v>
      </c>
      <c r="R157" s="140">
        <v>5</v>
      </c>
      <c r="S157" s="140">
        <v>5</v>
      </c>
      <c r="T157" s="140">
        <v>4</v>
      </c>
      <c r="U157" s="140">
        <v>3</v>
      </c>
      <c r="V157" s="140">
        <v>2</v>
      </c>
      <c r="W157" s="140">
        <v>3</v>
      </c>
      <c r="X157" s="140">
        <v>3</v>
      </c>
      <c r="Y157" s="140">
        <v>1</v>
      </c>
      <c r="Z157" s="1"/>
      <c r="AA157" s="1"/>
      <c r="AB157">
        <f>18*220</f>
        <v>3960</v>
      </c>
    </row>
    <row r="158" spans="1:28" x14ac:dyDescent="0.2">
      <c r="A158" s="1"/>
      <c r="B158" s="2"/>
      <c r="C158" s="66"/>
      <c r="D158" s="2"/>
      <c r="E158" s="2"/>
      <c r="F158" s="7"/>
      <c r="G158" s="11"/>
      <c r="Z158" s="1"/>
      <c r="AA158" s="1"/>
    </row>
    <row r="159" spans="1:28" x14ac:dyDescent="0.2">
      <c r="A159" s="1"/>
      <c r="B159" s="2"/>
      <c r="C159" s="66"/>
      <c r="D159" s="2"/>
      <c r="E159" s="2"/>
      <c r="F159" s="7"/>
      <c r="G159" s="11"/>
      <c r="H159" s="140"/>
      <c r="I159" s="140"/>
      <c r="J159" s="140"/>
      <c r="K159" s="140"/>
      <c r="L159" s="140"/>
      <c r="M159" s="140"/>
      <c r="N159" s="140"/>
      <c r="O159" s="140"/>
      <c r="P159" s="140"/>
      <c r="Q159" s="140"/>
      <c r="R159" s="140"/>
      <c r="S159" s="140"/>
      <c r="T159" s="140"/>
      <c r="U159" s="140"/>
      <c r="V159" s="140"/>
      <c r="W159" s="140"/>
      <c r="X159" s="140"/>
      <c r="Y159" s="140"/>
      <c r="Z159" s="1"/>
      <c r="AA159" s="1"/>
    </row>
    <row r="160" spans="1:28" x14ac:dyDescent="0.2">
      <c r="A160" s="1"/>
      <c r="B160" s="2"/>
      <c r="C160" s="66"/>
      <c r="D160" s="2"/>
      <c r="E160" s="2"/>
      <c r="F160" s="7"/>
      <c r="G160" s="11"/>
      <c r="H160" s="140"/>
      <c r="I160" s="140"/>
      <c r="J160" s="140"/>
      <c r="K160" s="140"/>
      <c r="L160" s="140"/>
      <c r="M160" s="140"/>
      <c r="N160" s="140"/>
      <c r="O160" s="140"/>
      <c r="P160" s="140"/>
      <c r="Q160" s="140"/>
      <c r="R160" s="140"/>
      <c r="S160" s="140"/>
      <c r="T160" s="140"/>
      <c r="U160" s="140"/>
      <c r="V160" s="140"/>
      <c r="W160" s="140"/>
      <c r="X160" s="140"/>
      <c r="Y160" s="140"/>
      <c r="Z160" s="1"/>
      <c r="AA160" s="1"/>
    </row>
    <row r="161" spans="1:27" x14ac:dyDescent="0.2">
      <c r="A161" s="1"/>
      <c r="B161" s="2"/>
      <c r="C161" s="66"/>
      <c r="D161" s="2"/>
      <c r="E161" s="2"/>
      <c r="F161" s="7"/>
      <c r="G161" s="11"/>
      <c r="H161" s="140"/>
      <c r="I161" s="140"/>
      <c r="J161" s="140"/>
      <c r="K161" s="140"/>
      <c r="L161" s="140"/>
      <c r="M161" s="140"/>
      <c r="N161" s="140"/>
      <c r="O161" s="140"/>
      <c r="P161" s="140"/>
      <c r="Q161" s="140"/>
      <c r="R161" s="140"/>
      <c r="S161" s="140"/>
      <c r="T161" s="140"/>
      <c r="U161" s="140"/>
      <c r="V161" s="140"/>
      <c r="W161" s="140"/>
      <c r="X161" s="140"/>
      <c r="Y161" s="140"/>
      <c r="Z161" s="1"/>
      <c r="AA161" s="1"/>
    </row>
    <row r="162" spans="1:27" x14ac:dyDescent="0.2">
      <c r="A162" s="1"/>
      <c r="B162" s="2"/>
      <c r="C162" s="66"/>
      <c r="D162" s="2"/>
      <c r="E162" s="2"/>
      <c r="F162" s="7"/>
      <c r="G162" s="11"/>
      <c r="H162" s="140"/>
      <c r="I162" s="140"/>
      <c r="J162" s="140"/>
      <c r="K162" s="140"/>
      <c r="L162" s="140"/>
      <c r="M162" s="140"/>
      <c r="N162" s="140"/>
      <c r="O162" s="140"/>
      <c r="P162" s="140"/>
      <c r="Q162" s="140"/>
      <c r="R162" s="140"/>
      <c r="S162" s="140"/>
      <c r="T162" s="140"/>
      <c r="U162" s="140"/>
      <c r="V162" s="140"/>
      <c r="W162" s="140"/>
      <c r="X162" s="140"/>
      <c r="Y162" s="140"/>
      <c r="Z162" s="1"/>
      <c r="AA162" s="1"/>
    </row>
    <row r="163" spans="1:27" x14ac:dyDescent="0.2">
      <c r="A163" s="1"/>
      <c r="B163" s="2"/>
      <c r="C163" s="66"/>
      <c r="D163" s="2"/>
      <c r="E163" s="2"/>
      <c r="F163" s="7"/>
      <c r="G163" s="11"/>
      <c r="H163" s="140"/>
      <c r="I163" s="140"/>
      <c r="J163" s="140"/>
      <c r="K163" s="140"/>
      <c r="L163" s="140"/>
      <c r="M163" s="140"/>
      <c r="N163" s="140"/>
      <c r="O163" s="140"/>
      <c r="P163" s="140"/>
      <c r="Q163" s="140"/>
      <c r="R163" s="140"/>
      <c r="S163" s="140"/>
      <c r="T163" s="140"/>
      <c r="U163" s="140"/>
      <c r="V163" s="140"/>
      <c r="W163" s="140"/>
      <c r="X163" s="140"/>
      <c r="Y163" s="140"/>
      <c r="Z163" s="1"/>
      <c r="AA163" s="1"/>
    </row>
    <row r="164" spans="1:27" x14ac:dyDescent="0.2">
      <c r="A164" s="1"/>
      <c r="B164" s="2"/>
      <c r="C164" s="66"/>
      <c r="D164" s="2"/>
      <c r="E164" s="2"/>
      <c r="F164" s="7"/>
      <c r="G164" s="11"/>
      <c r="H164" s="140"/>
      <c r="I164" s="140"/>
      <c r="J164" s="140"/>
      <c r="K164" s="140"/>
      <c r="L164" s="140"/>
      <c r="M164" s="140"/>
      <c r="N164" s="140"/>
      <c r="O164" s="140"/>
      <c r="P164" s="140"/>
      <c r="Q164" s="140"/>
      <c r="R164" s="140"/>
      <c r="S164" s="140"/>
      <c r="T164" s="140"/>
      <c r="U164" s="140"/>
      <c r="V164" s="140"/>
      <c r="W164" s="140"/>
      <c r="X164" s="140"/>
      <c r="Y164" s="140"/>
      <c r="Z164" s="1"/>
      <c r="AA164" s="1"/>
    </row>
    <row r="165" spans="1:27" x14ac:dyDescent="0.2">
      <c r="A165" s="1"/>
      <c r="B165" s="2"/>
      <c r="C165" s="66"/>
      <c r="D165" s="2"/>
      <c r="E165" s="2"/>
      <c r="F165" s="7"/>
      <c r="G165" s="11"/>
      <c r="H165" s="140"/>
      <c r="I165" s="140"/>
      <c r="J165" s="140"/>
      <c r="K165" s="140"/>
      <c r="L165" s="140"/>
      <c r="M165" s="140"/>
      <c r="N165" s="140"/>
      <c r="O165" s="140"/>
      <c r="P165" s="140"/>
      <c r="Q165" s="140"/>
      <c r="R165" s="140"/>
      <c r="S165" s="140"/>
      <c r="T165" s="140"/>
      <c r="U165" s="140"/>
      <c r="V165" s="140"/>
      <c r="W165" s="140"/>
      <c r="X165" s="140"/>
      <c r="Y165" s="140"/>
      <c r="Z165" s="1"/>
      <c r="AA165" s="1"/>
    </row>
    <row r="166" spans="1:27" x14ac:dyDescent="0.2">
      <c r="A166" s="1"/>
      <c r="B166" s="2"/>
      <c r="C166" s="66"/>
      <c r="D166" s="2"/>
      <c r="E166" s="2"/>
      <c r="F166" s="7"/>
      <c r="G166" s="11"/>
      <c r="H166" s="140"/>
      <c r="I166" s="140"/>
      <c r="J166" s="140"/>
      <c r="K166" s="140"/>
      <c r="L166" s="140"/>
      <c r="M166" s="140"/>
      <c r="N166" s="140"/>
      <c r="O166" s="140"/>
      <c r="P166" s="140"/>
      <c r="Q166" s="140"/>
      <c r="R166" s="140"/>
      <c r="S166" s="140"/>
      <c r="T166" s="140"/>
      <c r="U166" s="140"/>
      <c r="V166" s="140"/>
      <c r="W166" s="140"/>
      <c r="X166" s="140"/>
      <c r="Y166" s="140"/>
      <c r="Z166" s="1"/>
      <c r="AA166" s="1"/>
    </row>
    <row r="167" spans="1:27" x14ac:dyDescent="0.2">
      <c r="A167" s="1"/>
      <c r="B167" s="2"/>
      <c r="C167" s="66"/>
      <c r="D167" s="2"/>
      <c r="E167" s="2"/>
      <c r="F167" s="7"/>
      <c r="G167" s="11"/>
      <c r="H167" s="140"/>
      <c r="I167" s="140"/>
      <c r="J167" s="140"/>
      <c r="K167" s="140"/>
      <c r="L167" s="140"/>
      <c r="M167" s="140"/>
      <c r="N167" s="140"/>
      <c r="O167" s="140"/>
      <c r="P167" s="140"/>
      <c r="Q167" s="140"/>
      <c r="R167" s="140"/>
      <c r="S167" s="140"/>
      <c r="T167" s="140"/>
      <c r="U167" s="140"/>
      <c r="V167" s="140"/>
      <c r="W167" s="140"/>
      <c r="X167" s="140"/>
      <c r="Y167" s="140"/>
      <c r="Z167" s="1"/>
      <c r="AA167" s="1"/>
    </row>
    <row r="168" spans="1:27" x14ac:dyDescent="0.2">
      <c r="A168" s="1"/>
      <c r="B168" s="2"/>
      <c r="C168" s="66"/>
      <c r="D168" s="2"/>
      <c r="E168" s="2"/>
      <c r="F168" s="7"/>
      <c r="G168" s="11"/>
      <c r="H168" s="140"/>
      <c r="I168" s="140"/>
      <c r="J168" s="140"/>
      <c r="K168" s="140"/>
      <c r="L168" s="140"/>
      <c r="M168" s="140"/>
      <c r="N168" s="140"/>
      <c r="O168" s="140"/>
      <c r="P168" s="140"/>
      <c r="Q168" s="140"/>
      <c r="R168" s="140"/>
      <c r="S168" s="140"/>
      <c r="T168" s="140"/>
      <c r="U168" s="140"/>
      <c r="V168" s="140"/>
      <c r="W168" s="140"/>
      <c r="X168" s="140"/>
      <c r="Y168" s="140"/>
      <c r="Z168" s="1"/>
      <c r="AA168" s="1"/>
    </row>
    <row r="169" spans="1:27" x14ac:dyDescent="0.2">
      <c r="A169" s="1"/>
      <c r="B169" s="2"/>
      <c r="C169" s="66"/>
      <c r="D169" s="2"/>
      <c r="E169" s="2"/>
      <c r="F169" s="7"/>
      <c r="G169" s="11"/>
      <c r="H169" s="140"/>
      <c r="I169" s="140"/>
      <c r="J169" s="140"/>
      <c r="K169" s="140"/>
      <c r="L169" s="140"/>
      <c r="M169" s="140"/>
      <c r="N169" s="140"/>
      <c r="O169" s="140"/>
      <c r="P169" s="140"/>
      <c r="Q169" s="140"/>
      <c r="R169" s="140"/>
      <c r="S169" s="140"/>
      <c r="T169" s="140"/>
      <c r="U169" s="140"/>
      <c r="V169" s="140"/>
      <c r="W169" s="140"/>
      <c r="X169" s="140"/>
      <c r="Y169" s="140"/>
      <c r="Z169" s="1"/>
      <c r="AA169" s="1"/>
    </row>
    <row r="170" spans="1:27" x14ac:dyDescent="0.2">
      <c r="A170" s="1"/>
      <c r="B170" s="2"/>
      <c r="C170" s="66"/>
      <c r="D170" s="2"/>
      <c r="E170" s="2"/>
      <c r="F170" s="7"/>
      <c r="G170" s="11"/>
      <c r="H170" s="140"/>
      <c r="I170" s="140"/>
      <c r="J170" s="140"/>
      <c r="K170" s="140"/>
      <c r="L170" s="140"/>
      <c r="M170" s="140"/>
      <c r="N170" s="140"/>
      <c r="O170" s="140"/>
      <c r="P170" s="140"/>
      <c r="Q170" s="140"/>
      <c r="R170" s="140"/>
      <c r="S170" s="140"/>
      <c r="T170" s="140"/>
      <c r="U170" s="140"/>
      <c r="V170" s="140"/>
      <c r="W170" s="140"/>
      <c r="X170" s="140"/>
      <c r="Y170" s="140"/>
      <c r="Z170" s="1"/>
      <c r="AA170" s="1"/>
    </row>
    <row r="171" spans="1:27" x14ac:dyDescent="0.2">
      <c r="A171" s="1"/>
      <c r="B171" s="2"/>
      <c r="C171" s="66"/>
      <c r="D171" s="2"/>
      <c r="E171" s="2"/>
      <c r="F171" s="7"/>
      <c r="G171" s="11"/>
      <c r="H171" s="140"/>
      <c r="I171" s="140"/>
      <c r="J171" s="140"/>
      <c r="K171" s="140"/>
      <c r="L171" s="140"/>
      <c r="M171" s="140"/>
      <c r="N171" s="140"/>
      <c r="O171" s="140"/>
      <c r="P171" s="140"/>
      <c r="Q171" s="140"/>
      <c r="R171" s="140"/>
      <c r="S171" s="140"/>
      <c r="T171" s="140"/>
      <c r="U171" s="140"/>
      <c r="V171" s="140"/>
      <c r="W171" s="140"/>
      <c r="X171" s="140"/>
      <c r="Y171" s="140"/>
      <c r="Z171" s="1"/>
      <c r="AA171" s="1"/>
    </row>
    <row r="172" spans="1:27" x14ac:dyDescent="0.2">
      <c r="A172" s="1"/>
      <c r="B172" s="2"/>
      <c r="C172" s="66"/>
      <c r="D172" s="2"/>
      <c r="E172" s="2"/>
      <c r="F172" s="7"/>
      <c r="G172" s="11"/>
      <c r="H172" s="140"/>
      <c r="I172" s="140"/>
      <c r="J172" s="140"/>
      <c r="K172" s="140"/>
      <c r="L172" s="140"/>
      <c r="M172" s="140"/>
      <c r="N172" s="140"/>
      <c r="O172" s="140"/>
      <c r="P172" s="140"/>
      <c r="Q172" s="140"/>
      <c r="R172" s="140"/>
      <c r="S172" s="140"/>
      <c r="T172" s="140"/>
      <c r="U172" s="140"/>
      <c r="V172" s="140"/>
      <c r="W172" s="140"/>
      <c r="X172" s="140"/>
      <c r="Y172" s="140"/>
      <c r="Z172" s="1"/>
      <c r="AA172" s="1"/>
    </row>
    <row r="173" spans="1:27" x14ac:dyDescent="0.2">
      <c r="A173" s="1"/>
      <c r="B173" s="2"/>
      <c r="C173" s="66"/>
      <c r="D173" s="2"/>
      <c r="E173" s="2"/>
      <c r="F173" s="7"/>
      <c r="G173" s="11"/>
      <c r="H173" s="140"/>
      <c r="I173" s="140"/>
      <c r="J173" s="140"/>
      <c r="K173" s="140"/>
      <c r="L173" s="140"/>
      <c r="M173" s="140"/>
      <c r="N173" s="140"/>
      <c r="O173" s="140"/>
      <c r="P173" s="140"/>
      <c r="Q173" s="140"/>
      <c r="R173" s="140"/>
      <c r="S173" s="140"/>
      <c r="T173" s="140"/>
      <c r="U173" s="140"/>
      <c r="V173" s="140"/>
      <c r="W173" s="140"/>
      <c r="X173" s="140"/>
      <c r="Y173" s="140"/>
      <c r="Z173" s="1"/>
      <c r="AA173" s="1"/>
    </row>
    <row r="174" spans="1:27" x14ac:dyDescent="0.2">
      <c r="A174" s="1"/>
      <c r="B174" s="2"/>
      <c r="C174" s="66"/>
      <c r="D174" s="2"/>
      <c r="E174" s="2"/>
      <c r="F174" s="7"/>
      <c r="G174" s="11"/>
      <c r="H174" s="140"/>
      <c r="I174" s="140"/>
      <c r="J174" s="140"/>
      <c r="K174" s="140"/>
      <c r="L174" s="140"/>
      <c r="M174" s="140"/>
      <c r="N174" s="140"/>
      <c r="O174" s="140"/>
      <c r="P174" s="140"/>
      <c r="Q174" s="140"/>
      <c r="R174" s="140"/>
      <c r="S174" s="140"/>
      <c r="T174" s="140"/>
      <c r="U174" s="140"/>
      <c r="V174" s="140"/>
      <c r="W174" s="140"/>
      <c r="X174" s="140"/>
      <c r="Y174" s="140"/>
      <c r="Z174" s="1"/>
      <c r="AA174" s="1"/>
    </row>
    <row r="175" spans="1:27" x14ac:dyDescent="0.2">
      <c r="A175" s="1"/>
      <c r="B175" s="2"/>
      <c r="C175" s="66"/>
      <c r="D175" s="2"/>
      <c r="E175" s="2"/>
      <c r="F175" s="7"/>
      <c r="G175" s="11"/>
      <c r="H175" s="140"/>
      <c r="I175" s="140"/>
      <c r="J175" s="140"/>
      <c r="K175" s="140"/>
      <c r="L175" s="140"/>
      <c r="M175" s="140"/>
      <c r="N175" s="140"/>
      <c r="O175" s="140"/>
      <c r="P175" s="140"/>
      <c r="Q175" s="140"/>
      <c r="R175" s="140"/>
      <c r="S175" s="140"/>
      <c r="T175" s="140"/>
      <c r="U175" s="140"/>
      <c r="V175" s="140"/>
      <c r="W175" s="140"/>
      <c r="X175" s="140"/>
      <c r="Y175" s="140"/>
      <c r="Z175" s="1"/>
      <c r="AA175" s="1"/>
    </row>
    <row r="176" spans="1:27" x14ac:dyDescent="0.2">
      <c r="A176" s="1"/>
      <c r="B176" s="2"/>
      <c r="C176" s="66"/>
      <c r="D176" s="2"/>
      <c r="E176" s="2"/>
      <c r="F176" s="7"/>
      <c r="G176" s="11"/>
      <c r="H176" s="140"/>
      <c r="I176" s="140"/>
      <c r="J176" s="140"/>
      <c r="K176" s="140"/>
      <c r="L176" s="140"/>
      <c r="M176" s="140"/>
      <c r="N176" s="140"/>
      <c r="O176" s="140"/>
      <c r="P176" s="140"/>
      <c r="Q176" s="140"/>
      <c r="R176" s="140"/>
      <c r="S176" s="140"/>
      <c r="T176" s="140"/>
      <c r="U176" s="140"/>
      <c r="V176" s="140"/>
      <c r="W176" s="140"/>
      <c r="X176" s="140"/>
      <c r="Y176" s="140"/>
      <c r="Z176" s="1"/>
      <c r="AA176" s="1"/>
    </row>
    <row r="177" spans="1:27" x14ac:dyDescent="0.2">
      <c r="A177" s="1"/>
      <c r="B177" s="2"/>
      <c r="C177" s="66"/>
      <c r="D177" s="2"/>
      <c r="E177" s="2"/>
      <c r="F177" s="7"/>
      <c r="G177" s="11"/>
      <c r="H177" s="140"/>
      <c r="I177" s="140"/>
      <c r="J177" s="140"/>
      <c r="K177" s="140"/>
      <c r="L177" s="140"/>
      <c r="M177" s="140"/>
      <c r="N177" s="140"/>
      <c r="O177" s="140"/>
      <c r="P177" s="140"/>
      <c r="Q177" s="140"/>
      <c r="R177" s="140"/>
      <c r="S177" s="140"/>
      <c r="T177" s="140"/>
      <c r="U177" s="140"/>
      <c r="V177" s="140"/>
      <c r="W177" s="140"/>
      <c r="X177" s="140"/>
      <c r="Y177" s="140"/>
      <c r="Z177" s="1"/>
      <c r="AA177" s="1"/>
    </row>
    <row r="178" spans="1:27" x14ac:dyDescent="0.2">
      <c r="A178" s="1"/>
      <c r="B178" s="2"/>
      <c r="C178" s="66"/>
      <c r="D178" s="2"/>
      <c r="E178" s="2"/>
      <c r="F178" s="7"/>
      <c r="G178" s="11"/>
      <c r="H178" s="140"/>
      <c r="I178" s="140"/>
      <c r="J178" s="140"/>
      <c r="K178" s="140"/>
      <c r="L178" s="140"/>
      <c r="M178" s="140"/>
      <c r="N178" s="140"/>
      <c r="O178" s="140"/>
      <c r="P178" s="140"/>
      <c r="Q178" s="140"/>
      <c r="R178" s="140"/>
      <c r="S178" s="140"/>
      <c r="T178" s="140"/>
      <c r="U178" s="140"/>
      <c r="V178" s="140"/>
      <c r="W178" s="140"/>
      <c r="X178" s="140"/>
      <c r="Y178" s="140"/>
      <c r="Z178" s="1"/>
      <c r="AA178" s="1"/>
    </row>
    <row r="179" spans="1:27" x14ac:dyDescent="0.2">
      <c r="A179" s="1"/>
      <c r="B179" s="2"/>
      <c r="C179" s="66"/>
      <c r="D179" s="2"/>
      <c r="E179" s="2"/>
      <c r="F179" s="7"/>
      <c r="G179" s="11"/>
      <c r="H179" s="140"/>
      <c r="I179" s="140"/>
      <c r="J179" s="140"/>
      <c r="K179" s="140"/>
      <c r="L179" s="140"/>
      <c r="M179" s="140"/>
      <c r="N179" s="140"/>
      <c r="O179" s="140"/>
      <c r="P179" s="140"/>
      <c r="Q179" s="140"/>
      <c r="R179" s="140"/>
      <c r="S179" s="140"/>
      <c r="T179" s="140"/>
      <c r="U179" s="140"/>
      <c r="V179" s="140"/>
      <c r="W179" s="140"/>
      <c r="X179" s="140"/>
      <c r="Y179" s="140"/>
      <c r="Z179" s="1"/>
      <c r="AA179" s="1"/>
    </row>
    <row r="180" spans="1:27" x14ac:dyDescent="0.2">
      <c r="A180" s="1"/>
      <c r="B180" s="2"/>
      <c r="C180" s="66"/>
      <c r="D180" s="2"/>
      <c r="E180" s="2"/>
      <c r="F180" s="7"/>
      <c r="G180" s="11"/>
      <c r="H180" s="140"/>
      <c r="I180" s="140"/>
      <c r="J180" s="140"/>
      <c r="K180" s="140"/>
      <c r="L180" s="140"/>
      <c r="M180" s="140"/>
      <c r="N180" s="140"/>
      <c r="O180" s="140"/>
      <c r="P180" s="140"/>
      <c r="Q180" s="140"/>
      <c r="R180" s="140"/>
      <c r="S180" s="140"/>
      <c r="T180" s="140"/>
      <c r="U180" s="140"/>
      <c r="V180" s="140"/>
      <c r="W180" s="140"/>
      <c r="X180" s="140"/>
      <c r="Y180" s="140"/>
      <c r="Z180" s="1"/>
      <c r="AA180" s="1"/>
    </row>
    <row r="181" spans="1:27" x14ac:dyDescent="0.2">
      <c r="A181" s="1"/>
      <c r="B181" s="2"/>
      <c r="C181" s="66"/>
      <c r="D181" s="2"/>
      <c r="E181" s="2"/>
      <c r="F181" s="7"/>
      <c r="G181" s="11"/>
      <c r="H181" s="140"/>
      <c r="I181" s="140"/>
      <c r="J181" s="140"/>
      <c r="K181" s="140"/>
      <c r="L181" s="140"/>
      <c r="M181" s="140"/>
      <c r="N181" s="140"/>
      <c r="O181" s="140"/>
      <c r="P181" s="140"/>
      <c r="Q181" s="140"/>
      <c r="R181" s="140"/>
      <c r="S181" s="140"/>
      <c r="T181" s="140"/>
      <c r="U181" s="140"/>
      <c r="V181" s="140"/>
      <c r="W181" s="140"/>
      <c r="X181" s="140"/>
      <c r="Y181" s="140"/>
      <c r="Z181" s="1"/>
      <c r="AA181" s="1"/>
    </row>
    <row r="182" spans="1:27" x14ac:dyDescent="0.2">
      <c r="A182" s="1"/>
      <c r="B182" s="2"/>
      <c r="C182" s="66"/>
      <c r="D182" s="2"/>
      <c r="E182" s="2"/>
      <c r="F182" s="7"/>
      <c r="G182" s="11"/>
      <c r="H182" s="140"/>
      <c r="I182" s="140"/>
      <c r="J182" s="140"/>
      <c r="K182" s="140"/>
      <c r="L182" s="140"/>
      <c r="M182" s="140"/>
      <c r="N182" s="140"/>
      <c r="O182" s="140"/>
      <c r="P182" s="140"/>
      <c r="Q182" s="140"/>
      <c r="R182" s="140"/>
      <c r="S182" s="140"/>
      <c r="T182" s="140"/>
      <c r="U182" s="140"/>
      <c r="V182" s="140"/>
      <c r="W182" s="140"/>
      <c r="X182" s="140"/>
      <c r="Y182" s="140"/>
      <c r="Z182" s="1"/>
      <c r="AA182" s="1"/>
    </row>
    <row r="183" spans="1:27" x14ac:dyDescent="0.2">
      <c r="A183" s="1"/>
      <c r="B183" s="2"/>
      <c r="C183" s="66"/>
      <c r="D183" s="2"/>
      <c r="E183" s="2"/>
      <c r="F183" s="7"/>
      <c r="G183" s="11"/>
      <c r="H183" s="140"/>
      <c r="I183" s="140"/>
      <c r="J183" s="140"/>
      <c r="K183" s="140"/>
      <c r="L183" s="140"/>
      <c r="M183" s="140"/>
      <c r="N183" s="140"/>
      <c r="O183" s="140"/>
      <c r="P183" s="140"/>
      <c r="Q183" s="140"/>
      <c r="R183" s="140"/>
      <c r="S183" s="140"/>
      <c r="T183" s="140"/>
      <c r="U183" s="140"/>
      <c r="V183" s="140"/>
      <c r="W183" s="140"/>
      <c r="X183" s="140"/>
      <c r="Y183" s="140"/>
      <c r="Z183" s="1"/>
      <c r="AA183" s="1"/>
    </row>
    <row r="184" spans="1:27" x14ac:dyDescent="0.2">
      <c r="A184" s="1"/>
      <c r="B184" s="2"/>
      <c r="C184" s="66"/>
      <c r="D184" s="2"/>
      <c r="E184" s="2"/>
      <c r="F184" s="7"/>
      <c r="G184" s="11"/>
      <c r="H184" s="140"/>
      <c r="I184" s="140"/>
      <c r="J184" s="140"/>
      <c r="K184" s="140"/>
      <c r="L184" s="140"/>
      <c r="M184" s="140"/>
      <c r="N184" s="140"/>
      <c r="O184" s="140"/>
      <c r="P184" s="140"/>
      <c r="Q184" s="140"/>
      <c r="R184" s="140"/>
      <c r="S184" s="140"/>
      <c r="T184" s="140"/>
      <c r="U184" s="140"/>
      <c r="V184" s="140"/>
      <c r="W184" s="140"/>
      <c r="X184" s="140"/>
      <c r="Y184" s="140"/>
      <c r="Z184" s="1"/>
      <c r="AA184" s="1"/>
    </row>
    <row r="185" spans="1:27" x14ac:dyDescent="0.2">
      <c r="A185" s="1"/>
      <c r="B185" s="2"/>
      <c r="C185" s="66"/>
      <c r="D185" s="2"/>
      <c r="E185" s="2"/>
      <c r="F185" s="7"/>
      <c r="G185" s="11"/>
      <c r="H185" s="140"/>
      <c r="I185" s="140"/>
      <c r="J185" s="140"/>
      <c r="K185" s="140"/>
      <c r="L185" s="140"/>
      <c r="M185" s="140"/>
      <c r="N185" s="140"/>
      <c r="O185" s="140"/>
      <c r="P185" s="140"/>
      <c r="Q185" s="140"/>
      <c r="R185" s="140"/>
      <c r="S185" s="140"/>
      <c r="T185" s="140"/>
      <c r="U185" s="140"/>
      <c r="V185" s="140"/>
      <c r="W185" s="140"/>
      <c r="X185" s="140"/>
      <c r="Y185" s="140"/>
      <c r="Z185" s="1"/>
      <c r="AA185" s="1"/>
    </row>
    <row r="186" spans="1:27" x14ac:dyDescent="0.2">
      <c r="A186" s="1"/>
      <c r="B186" s="2"/>
      <c r="C186" s="66"/>
      <c r="D186" s="2"/>
      <c r="E186" s="2"/>
      <c r="F186" s="7"/>
      <c r="G186" s="11"/>
      <c r="H186" s="140"/>
      <c r="I186" s="140"/>
      <c r="J186" s="140"/>
      <c r="K186" s="140"/>
      <c r="L186" s="140"/>
      <c r="M186" s="140"/>
      <c r="N186" s="140"/>
      <c r="O186" s="140"/>
      <c r="P186" s="140"/>
      <c r="Q186" s="140"/>
      <c r="R186" s="140"/>
      <c r="S186" s="140"/>
      <c r="T186" s="140"/>
      <c r="U186" s="140"/>
      <c r="V186" s="140"/>
      <c r="W186" s="140"/>
      <c r="X186" s="140"/>
      <c r="Y186" s="140"/>
      <c r="Z186" s="1"/>
      <c r="AA186" s="1"/>
    </row>
    <row r="187" spans="1:27" x14ac:dyDescent="0.2">
      <c r="A187" s="1"/>
      <c r="B187" s="2"/>
      <c r="C187" s="66"/>
      <c r="D187" s="2"/>
      <c r="E187" s="2"/>
      <c r="F187" s="7"/>
      <c r="G187" s="11"/>
      <c r="H187" s="140"/>
      <c r="I187" s="140"/>
      <c r="J187" s="140"/>
      <c r="K187" s="140"/>
      <c r="L187" s="140"/>
      <c r="M187" s="140"/>
      <c r="N187" s="140"/>
      <c r="O187" s="140"/>
      <c r="P187" s="140"/>
      <c r="Q187" s="140"/>
      <c r="R187" s="140"/>
      <c r="S187" s="140"/>
      <c r="T187" s="140"/>
      <c r="U187" s="140"/>
      <c r="V187" s="140"/>
      <c r="W187" s="140"/>
      <c r="X187" s="140"/>
      <c r="Y187" s="140"/>
      <c r="Z187" s="1"/>
      <c r="AA187" s="1"/>
    </row>
    <row r="188" spans="1:27" x14ac:dyDescent="0.2">
      <c r="A188" s="1"/>
      <c r="B188" s="2"/>
      <c r="C188" s="66"/>
      <c r="D188" s="2"/>
      <c r="E188" s="2"/>
      <c r="F188" s="7"/>
      <c r="G188" s="11"/>
      <c r="H188" s="140"/>
      <c r="I188" s="140"/>
      <c r="J188" s="140"/>
      <c r="K188" s="140"/>
      <c r="L188" s="140"/>
      <c r="M188" s="140"/>
      <c r="N188" s="140"/>
      <c r="O188" s="140"/>
      <c r="P188" s="140"/>
      <c r="Q188" s="140"/>
      <c r="R188" s="140"/>
      <c r="S188" s="140"/>
      <c r="T188" s="140"/>
      <c r="U188" s="140"/>
      <c r="V188" s="140"/>
      <c r="W188" s="140"/>
      <c r="X188" s="140"/>
      <c r="Y188" s="140"/>
      <c r="Z188" s="1"/>
      <c r="AA188" s="1"/>
    </row>
    <row r="189" spans="1:27" x14ac:dyDescent="0.2">
      <c r="A189" s="1"/>
      <c r="B189" s="2"/>
      <c r="C189" s="66"/>
      <c r="D189" s="2"/>
      <c r="E189" s="2"/>
      <c r="F189" s="7"/>
      <c r="G189" s="11"/>
      <c r="H189" s="140"/>
      <c r="I189" s="140"/>
      <c r="J189" s="140"/>
      <c r="K189" s="140"/>
      <c r="L189" s="140"/>
      <c r="M189" s="140"/>
      <c r="N189" s="140"/>
      <c r="O189" s="140"/>
      <c r="P189" s="140"/>
      <c r="Q189" s="140"/>
      <c r="R189" s="140"/>
      <c r="S189" s="140"/>
      <c r="T189" s="140"/>
      <c r="U189" s="140"/>
      <c r="V189" s="140"/>
      <c r="W189" s="140"/>
      <c r="X189" s="140"/>
      <c r="Y189" s="140"/>
      <c r="Z189" s="1"/>
      <c r="AA189" s="1"/>
    </row>
    <row r="190" spans="1:27" x14ac:dyDescent="0.2">
      <c r="A190" s="1"/>
      <c r="B190" s="2"/>
      <c r="C190" s="66"/>
      <c r="D190" s="2"/>
      <c r="E190" s="2"/>
      <c r="F190" s="7"/>
      <c r="G190" s="11"/>
      <c r="H190" s="140"/>
      <c r="I190" s="140"/>
      <c r="J190" s="140"/>
      <c r="K190" s="140"/>
      <c r="L190" s="140"/>
      <c r="M190" s="140"/>
      <c r="N190" s="140"/>
      <c r="O190" s="140"/>
      <c r="P190" s="140"/>
      <c r="Q190" s="140"/>
      <c r="R190" s="140"/>
      <c r="S190" s="140"/>
      <c r="T190" s="140"/>
      <c r="U190" s="140"/>
      <c r="V190" s="140"/>
      <c r="W190" s="140"/>
      <c r="X190" s="140"/>
      <c r="Y190" s="140"/>
      <c r="Z190" s="1"/>
      <c r="AA190" s="1"/>
    </row>
    <row r="191" spans="1:27" x14ac:dyDescent="0.2">
      <c r="A191" s="1"/>
      <c r="B191" s="2"/>
      <c r="C191" s="66"/>
      <c r="D191" s="2"/>
      <c r="E191" s="2"/>
      <c r="F191" s="7"/>
      <c r="G191" s="11"/>
      <c r="H191" s="140"/>
      <c r="I191" s="140"/>
      <c r="J191" s="140"/>
      <c r="K191" s="140"/>
      <c r="L191" s="140"/>
      <c r="M191" s="140"/>
      <c r="N191" s="140"/>
      <c r="O191" s="140"/>
      <c r="P191" s="140"/>
      <c r="Q191" s="140"/>
      <c r="R191" s="140"/>
      <c r="S191" s="140"/>
      <c r="T191" s="140"/>
      <c r="U191" s="140"/>
      <c r="V191" s="140"/>
      <c r="W191" s="140"/>
      <c r="X191" s="140"/>
      <c r="Y191" s="140"/>
      <c r="Z191" s="1"/>
      <c r="AA191" s="1"/>
    </row>
    <row r="192" spans="1:27" x14ac:dyDescent="0.2">
      <c r="A192" s="1"/>
      <c r="B192" s="2"/>
      <c r="C192" s="66"/>
      <c r="D192" s="2"/>
      <c r="E192" s="2"/>
      <c r="F192" s="7"/>
      <c r="G192" s="11"/>
      <c r="H192" s="140"/>
      <c r="I192" s="140"/>
      <c r="J192" s="140"/>
      <c r="K192" s="140"/>
      <c r="L192" s="140"/>
      <c r="M192" s="140"/>
      <c r="N192" s="140"/>
      <c r="O192" s="140"/>
      <c r="P192" s="140"/>
      <c r="Q192" s="140"/>
      <c r="R192" s="140"/>
      <c r="S192" s="140"/>
      <c r="T192" s="140"/>
      <c r="U192" s="140"/>
      <c r="V192" s="140"/>
      <c r="W192" s="140"/>
      <c r="X192" s="140"/>
      <c r="Y192" s="140"/>
      <c r="Z192" s="1"/>
      <c r="AA192" s="1"/>
    </row>
    <row r="193" spans="1:27" x14ac:dyDescent="0.2">
      <c r="A193" s="1"/>
      <c r="B193" s="2"/>
      <c r="C193" s="66"/>
      <c r="D193" s="2"/>
      <c r="E193" s="2"/>
      <c r="F193" s="7"/>
      <c r="G193" s="11"/>
      <c r="H193" s="140"/>
      <c r="I193" s="140"/>
      <c r="J193" s="140"/>
      <c r="K193" s="140"/>
      <c r="L193" s="140"/>
      <c r="M193" s="140"/>
      <c r="N193" s="140"/>
      <c r="O193" s="140"/>
      <c r="P193" s="140"/>
      <c r="Q193" s="140"/>
      <c r="R193" s="140"/>
      <c r="S193" s="140"/>
      <c r="T193" s="140"/>
      <c r="U193" s="140"/>
      <c r="V193" s="140"/>
      <c r="W193" s="140"/>
      <c r="X193" s="140"/>
      <c r="Y193" s="140"/>
      <c r="Z193" s="1"/>
      <c r="AA193" s="1"/>
    </row>
    <row r="194" spans="1:27" x14ac:dyDescent="0.2">
      <c r="A194" s="1"/>
      <c r="B194" s="2"/>
      <c r="C194" s="66"/>
      <c r="D194" s="2"/>
      <c r="E194" s="2"/>
      <c r="F194" s="7"/>
      <c r="G194" s="11"/>
      <c r="H194" s="140"/>
      <c r="I194" s="140"/>
      <c r="J194" s="140"/>
      <c r="K194" s="140"/>
      <c r="L194" s="140"/>
      <c r="M194" s="140"/>
      <c r="N194" s="140"/>
      <c r="O194" s="140"/>
      <c r="P194" s="140"/>
      <c r="Q194" s="140"/>
      <c r="R194" s="140"/>
      <c r="S194" s="140"/>
      <c r="T194" s="140"/>
      <c r="U194" s="140"/>
      <c r="V194" s="140"/>
      <c r="W194" s="140"/>
      <c r="X194" s="140"/>
      <c r="Y194" s="140"/>
      <c r="Z194" s="1"/>
      <c r="AA194" s="1"/>
    </row>
    <row r="195" spans="1:27" x14ac:dyDescent="0.2">
      <c r="A195" s="1"/>
      <c r="B195" s="2"/>
      <c r="C195" s="66"/>
      <c r="D195" s="2"/>
      <c r="E195" s="2"/>
      <c r="F195" s="7"/>
      <c r="G195" s="11"/>
      <c r="H195" s="140"/>
      <c r="I195" s="140"/>
      <c r="J195" s="140"/>
      <c r="K195" s="140"/>
      <c r="L195" s="140"/>
      <c r="M195" s="140"/>
      <c r="N195" s="140"/>
      <c r="O195" s="140"/>
      <c r="P195" s="140"/>
      <c r="Q195" s="140"/>
      <c r="R195" s="140"/>
      <c r="S195" s="140"/>
      <c r="T195" s="140"/>
      <c r="U195" s="140"/>
      <c r="V195" s="140"/>
      <c r="W195" s="140"/>
      <c r="X195" s="140"/>
      <c r="Y195" s="140"/>
      <c r="Z195" s="1"/>
      <c r="AA195" s="1"/>
    </row>
    <row r="196" spans="1:27" x14ac:dyDescent="0.2">
      <c r="A196" s="1"/>
      <c r="B196" s="2"/>
      <c r="C196" s="66"/>
      <c r="D196" s="2"/>
      <c r="E196" s="2"/>
      <c r="F196" s="7"/>
      <c r="G196" s="11"/>
      <c r="H196" s="140"/>
      <c r="I196" s="140"/>
      <c r="J196" s="140"/>
      <c r="K196" s="140"/>
      <c r="L196" s="140"/>
      <c r="M196" s="140"/>
      <c r="N196" s="140"/>
      <c r="O196" s="140"/>
      <c r="P196" s="140"/>
      <c r="Q196" s="140"/>
      <c r="R196" s="140"/>
      <c r="S196" s="140"/>
      <c r="T196" s="140"/>
      <c r="U196" s="140"/>
      <c r="V196" s="140"/>
      <c r="W196" s="140"/>
      <c r="X196" s="140"/>
      <c r="Y196" s="140"/>
      <c r="Z196" s="1"/>
      <c r="AA196" s="1"/>
    </row>
    <row r="197" spans="1:27" x14ac:dyDescent="0.2">
      <c r="A197" s="1"/>
      <c r="B197" s="2"/>
      <c r="C197" s="66"/>
      <c r="D197" s="2"/>
      <c r="E197" s="2"/>
      <c r="F197" s="7"/>
      <c r="G197" s="11"/>
      <c r="H197" s="140"/>
      <c r="I197" s="140"/>
      <c r="J197" s="140"/>
      <c r="K197" s="140"/>
      <c r="L197" s="140"/>
      <c r="M197" s="140"/>
      <c r="N197" s="140"/>
      <c r="O197" s="140"/>
      <c r="P197" s="140"/>
      <c r="Q197" s="140"/>
      <c r="R197" s="140"/>
      <c r="S197" s="140"/>
      <c r="T197" s="140"/>
      <c r="U197" s="140"/>
      <c r="V197" s="140"/>
      <c r="W197" s="140"/>
      <c r="X197" s="140"/>
      <c r="Y197" s="140"/>
      <c r="Z197" s="1"/>
      <c r="AA197" s="1"/>
    </row>
    <row r="198" spans="1:27" x14ac:dyDescent="0.2">
      <c r="A198" s="1"/>
      <c r="B198" s="2"/>
      <c r="C198" s="66"/>
      <c r="D198" s="2"/>
      <c r="E198" s="2"/>
      <c r="F198" s="7"/>
      <c r="G198" s="11"/>
      <c r="H198" s="140"/>
      <c r="I198" s="140"/>
      <c r="J198" s="140"/>
      <c r="K198" s="140"/>
      <c r="L198" s="140"/>
      <c r="M198" s="140"/>
      <c r="N198" s="140"/>
      <c r="O198" s="140"/>
      <c r="P198" s="140"/>
      <c r="Q198" s="140"/>
      <c r="R198" s="140"/>
      <c r="S198" s="140"/>
      <c r="T198" s="140"/>
      <c r="U198" s="140"/>
      <c r="V198" s="140"/>
      <c r="W198" s="140"/>
      <c r="X198" s="140"/>
      <c r="Y198" s="140"/>
      <c r="Z198" s="1"/>
      <c r="AA198" s="1"/>
    </row>
    <row r="199" spans="1:27" x14ac:dyDescent="0.2">
      <c r="A199" s="1"/>
      <c r="B199" s="2"/>
      <c r="C199" s="66"/>
      <c r="D199" s="2"/>
      <c r="E199" s="2"/>
      <c r="F199" s="7"/>
      <c r="G199" s="11"/>
      <c r="H199" s="140"/>
      <c r="I199" s="140"/>
      <c r="J199" s="140"/>
      <c r="K199" s="140"/>
      <c r="L199" s="140"/>
      <c r="M199" s="140"/>
      <c r="N199" s="140"/>
      <c r="O199" s="140"/>
      <c r="P199" s="140"/>
      <c r="Q199" s="140"/>
      <c r="R199" s="140"/>
      <c r="S199" s="140"/>
      <c r="T199" s="140"/>
      <c r="U199" s="140"/>
      <c r="V199" s="140"/>
      <c r="W199" s="140"/>
      <c r="X199" s="140"/>
      <c r="Y199" s="140"/>
      <c r="Z199" s="1"/>
      <c r="AA199" s="1"/>
    </row>
    <row r="200" spans="1:27" x14ac:dyDescent="0.2">
      <c r="A200" s="1"/>
      <c r="B200" s="2"/>
      <c r="C200" s="66"/>
      <c r="D200" s="2"/>
      <c r="E200" s="2"/>
      <c r="F200" s="7"/>
      <c r="G200" s="11"/>
      <c r="H200" s="140"/>
      <c r="I200" s="140"/>
      <c r="J200" s="140"/>
      <c r="K200" s="140"/>
      <c r="L200" s="140"/>
      <c r="M200" s="140"/>
      <c r="N200" s="140"/>
      <c r="O200" s="140"/>
      <c r="P200" s="140"/>
      <c r="Q200" s="140"/>
      <c r="R200" s="140"/>
      <c r="S200" s="140"/>
      <c r="T200" s="140"/>
      <c r="U200" s="140"/>
      <c r="V200" s="140"/>
      <c r="W200" s="140"/>
      <c r="X200" s="140"/>
      <c r="Y200" s="140"/>
      <c r="Z200" s="1"/>
      <c r="AA200" s="1"/>
    </row>
    <row r="201" spans="1:27" x14ac:dyDescent="0.2">
      <c r="A201" s="1"/>
      <c r="B201" s="2"/>
      <c r="C201" s="66"/>
      <c r="D201" s="2"/>
      <c r="E201" s="2"/>
      <c r="F201" s="7"/>
      <c r="G201" s="11"/>
      <c r="H201" s="140"/>
      <c r="I201" s="140"/>
      <c r="J201" s="140"/>
      <c r="K201" s="140"/>
      <c r="L201" s="140"/>
      <c r="M201" s="140"/>
      <c r="N201" s="140"/>
      <c r="O201" s="140"/>
      <c r="P201" s="140"/>
      <c r="Q201" s="140"/>
      <c r="R201" s="140"/>
      <c r="S201" s="140"/>
      <c r="T201" s="140"/>
      <c r="U201" s="140"/>
      <c r="V201" s="140"/>
      <c r="W201" s="140"/>
      <c r="X201" s="140"/>
      <c r="Y201" s="140"/>
      <c r="Z201" s="1"/>
      <c r="AA201" s="1"/>
    </row>
    <row r="202" spans="1:27" x14ac:dyDescent="0.2">
      <c r="A202" s="1"/>
      <c r="B202" s="2"/>
      <c r="C202" s="66"/>
      <c r="D202" s="2"/>
      <c r="E202" s="2"/>
      <c r="F202" s="7"/>
      <c r="G202" s="11"/>
      <c r="H202" s="140"/>
      <c r="I202" s="140"/>
      <c r="J202" s="140"/>
      <c r="K202" s="140"/>
      <c r="L202" s="140"/>
      <c r="M202" s="140"/>
      <c r="N202" s="140"/>
      <c r="O202" s="140"/>
      <c r="P202" s="140"/>
      <c r="Q202" s="140"/>
      <c r="R202" s="140"/>
      <c r="S202" s="140"/>
      <c r="T202" s="140"/>
      <c r="U202" s="140"/>
      <c r="V202" s="140"/>
      <c r="W202" s="140"/>
      <c r="X202" s="140"/>
      <c r="Y202" s="140"/>
      <c r="Z202" s="1"/>
      <c r="AA202" s="1"/>
    </row>
    <row r="203" spans="1:27" x14ac:dyDescent="0.2">
      <c r="A203" s="1"/>
      <c r="B203" s="2"/>
      <c r="C203" s="66"/>
      <c r="D203" s="2"/>
      <c r="E203" s="2"/>
      <c r="F203" s="7"/>
      <c r="G203" s="11"/>
      <c r="H203" s="140"/>
      <c r="I203" s="140"/>
      <c r="J203" s="140"/>
      <c r="K203" s="140"/>
      <c r="L203" s="140"/>
      <c r="M203" s="140"/>
      <c r="N203" s="140"/>
      <c r="O203" s="140"/>
      <c r="P203" s="140"/>
      <c r="Q203" s="140"/>
      <c r="R203" s="140"/>
      <c r="S203" s="140"/>
      <c r="T203" s="140"/>
      <c r="U203" s="140"/>
      <c r="V203" s="140"/>
      <c r="W203" s="140"/>
      <c r="X203" s="140"/>
      <c r="Y203" s="140"/>
      <c r="Z203" s="1"/>
      <c r="AA203" s="1"/>
    </row>
    <row r="204" spans="1:27" x14ac:dyDescent="0.2">
      <c r="A204" s="1"/>
      <c r="B204" s="2"/>
      <c r="C204" s="66"/>
      <c r="D204" s="2"/>
      <c r="E204" s="2"/>
      <c r="F204" s="7"/>
      <c r="G204" s="11"/>
      <c r="H204" s="140"/>
      <c r="I204" s="140"/>
      <c r="J204" s="140"/>
      <c r="K204" s="140"/>
      <c r="L204" s="140"/>
      <c r="M204" s="140"/>
      <c r="N204" s="140"/>
      <c r="O204" s="140"/>
      <c r="P204" s="140"/>
      <c r="Q204" s="140"/>
      <c r="R204" s="140"/>
      <c r="S204" s="140"/>
      <c r="T204" s="140"/>
      <c r="U204" s="140"/>
      <c r="V204" s="140"/>
      <c r="W204" s="140"/>
      <c r="X204" s="140"/>
      <c r="Y204" s="140"/>
      <c r="Z204" s="1"/>
      <c r="AA204" s="1"/>
    </row>
    <row r="205" spans="1:27" x14ac:dyDescent="0.2">
      <c r="A205" s="1"/>
      <c r="B205" s="2"/>
      <c r="C205" s="66"/>
      <c r="D205" s="2"/>
      <c r="E205" s="2"/>
      <c r="F205" s="7"/>
      <c r="G205" s="11"/>
      <c r="H205" s="140"/>
      <c r="I205" s="140"/>
      <c r="J205" s="140"/>
      <c r="K205" s="140"/>
      <c r="L205" s="140"/>
      <c r="M205" s="140"/>
      <c r="N205" s="140"/>
      <c r="O205" s="140"/>
      <c r="P205" s="140"/>
      <c r="Q205" s="140"/>
      <c r="R205" s="140"/>
      <c r="S205" s="140"/>
      <c r="T205" s="140"/>
      <c r="U205" s="140"/>
      <c r="V205" s="140"/>
      <c r="W205" s="140"/>
      <c r="X205" s="140"/>
      <c r="Y205" s="140"/>
      <c r="Z205" s="1"/>
      <c r="AA205" s="1"/>
    </row>
    <row r="206" spans="1:27" x14ac:dyDescent="0.2">
      <c r="A206" s="1"/>
      <c r="B206" s="2"/>
      <c r="C206" s="66"/>
      <c r="D206" s="2"/>
      <c r="E206" s="2"/>
      <c r="F206" s="7"/>
      <c r="G206" s="11"/>
      <c r="H206" s="140"/>
      <c r="I206" s="140"/>
      <c r="J206" s="140"/>
      <c r="K206" s="140"/>
      <c r="L206" s="140"/>
      <c r="M206" s="140"/>
      <c r="N206" s="140"/>
      <c r="O206" s="140"/>
      <c r="P206" s="140"/>
      <c r="Q206" s="140"/>
      <c r="R206" s="140"/>
      <c r="S206" s="140"/>
      <c r="T206" s="140"/>
      <c r="U206" s="140"/>
      <c r="V206" s="140"/>
      <c r="W206" s="140"/>
      <c r="X206" s="140"/>
      <c r="Y206" s="140"/>
      <c r="Z206" s="1"/>
      <c r="AA206" s="1"/>
    </row>
    <row r="207" spans="1:27" x14ac:dyDescent="0.2">
      <c r="A207" s="1"/>
      <c r="B207" s="2"/>
      <c r="C207" s="66"/>
      <c r="D207" s="2"/>
      <c r="E207" s="2"/>
      <c r="F207" s="7"/>
      <c r="G207" s="11"/>
      <c r="H207" s="140"/>
      <c r="I207" s="140"/>
      <c r="J207" s="140"/>
      <c r="K207" s="140"/>
      <c r="L207" s="140"/>
      <c r="M207" s="140"/>
      <c r="N207" s="140"/>
      <c r="O207" s="140"/>
      <c r="P207" s="140"/>
      <c r="Q207" s="140"/>
      <c r="R207" s="140"/>
      <c r="S207" s="140"/>
      <c r="T207" s="140"/>
      <c r="U207" s="140"/>
      <c r="V207" s="140"/>
      <c r="W207" s="140"/>
      <c r="X207" s="140"/>
      <c r="Y207" s="140"/>
      <c r="Z207" s="1"/>
      <c r="AA207" s="1"/>
    </row>
    <row r="208" spans="1:27" x14ac:dyDescent="0.2">
      <c r="A208" s="1"/>
      <c r="B208" s="2"/>
      <c r="C208" s="66"/>
      <c r="D208" s="2"/>
      <c r="E208" s="2"/>
      <c r="F208" s="7"/>
      <c r="G208" s="11"/>
      <c r="H208" s="140"/>
      <c r="I208" s="140"/>
      <c r="J208" s="140"/>
      <c r="K208" s="140"/>
      <c r="L208" s="140"/>
      <c r="M208" s="140"/>
      <c r="N208" s="140"/>
      <c r="O208" s="140"/>
      <c r="P208" s="140"/>
      <c r="Q208" s="140"/>
      <c r="R208" s="140"/>
      <c r="S208" s="140"/>
      <c r="T208" s="140"/>
      <c r="U208" s="140"/>
      <c r="V208" s="140"/>
      <c r="W208" s="140"/>
      <c r="X208" s="140"/>
      <c r="Y208" s="140"/>
      <c r="Z208" s="1"/>
      <c r="AA208" s="1"/>
    </row>
    <row r="209" spans="1:27" x14ac:dyDescent="0.2">
      <c r="A209" s="1"/>
      <c r="B209" s="2"/>
      <c r="C209" s="66"/>
      <c r="D209" s="2"/>
      <c r="E209" s="2"/>
      <c r="F209" s="7"/>
      <c r="G209" s="11"/>
      <c r="H209" s="140"/>
      <c r="I209" s="140"/>
      <c r="J209" s="140"/>
      <c r="K209" s="140"/>
      <c r="L209" s="140"/>
      <c r="M209" s="140"/>
      <c r="N209" s="140"/>
      <c r="O209" s="140"/>
      <c r="P209" s="140"/>
      <c r="Q209" s="140"/>
      <c r="R209" s="140"/>
      <c r="S209" s="140"/>
      <c r="T209" s="140"/>
      <c r="U209" s="140"/>
      <c r="V209" s="140"/>
      <c r="W209" s="140"/>
      <c r="X209" s="140"/>
      <c r="Y209" s="140"/>
      <c r="Z209" s="1"/>
      <c r="AA209" s="1"/>
    </row>
    <row r="210" spans="1:27" x14ac:dyDescent="0.2">
      <c r="A210" s="1"/>
      <c r="B210" s="2"/>
      <c r="C210" s="66"/>
      <c r="D210" s="2"/>
      <c r="E210" s="2"/>
      <c r="F210" s="7"/>
      <c r="G210" s="11"/>
      <c r="H210" s="140"/>
      <c r="I210" s="140"/>
      <c r="J210" s="140"/>
      <c r="K210" s="140"/>
      <c r="L210" s="140"/>
      <c r="M210" s="140"/>
      <c r="N210" s="140"/>
      <c r="O210" s="140"/>
      <c r="P210" s="140"/>
      <c r="Q210" s="140"/>
      <c r="R210" s="140"/>
      <c r="S210" s="140"/>
      <c r="T210" s="140"/>
      <c r="U210" s="140"/>
      <c r="V210" s="140"/>
      <c r="W210" s="140"/>
      <c r="X210" s="140"/>
      <c r="Y210" s="140"/>
      <c r="Z210" s="1"/>
      <c r="AA210" s="1"/>
    </row>
    <row r="211" spans="1:27" x14ac:dyDescent="0.2">
      <c r="A211" s="1"/>
      <c r="B211" s="2"/>
      <c r="C211" s="66"/>
      <c r="D211" s="2"/>
      <c r="E211" s="2"/>
      <c r="F211" s="7"/>
      <c r="G211" s="11"/>
      <c r="H211" s="140"/>
      <c r="I211" s="140"/>
      <c r="J211" s="140"/>
      <c r="K211" s="140"/>
      <c r="L211" s="140"/>
      <c r="M211" s="140"/>
      <c r="N211" s="140"/>
      <c r="O211" s="140"/>
      <c r="P211" s="140"/>
      <c r="Q211" s="140"/>
      <c r="R211" s="140"/>
      <c r="S211" s="140"/>
      <c r="T211" s="140"/>
      <c r="U211" s="140"/>
      <c r="V211" s="140"/>
      <c r="W211" s="140"/>
      <c r="X211" s="140"/>
      <c r="Y211" s="140"/>
      <c r="Z211" s="1"/>
      <c r="AA211" s="1"/>
    </row>
    <row r="212" spans="1:27" x14ac:dyDescent="0.2">
      <c r="A212" s="1"/>
      <c r="B212" s="2"/>
      <c r="C212" s="66"/>
      <c r="D212" s="2"/>
      <c r="E212" s="2"/>
      <c r="F212" s="7"/>
      <c r="G212" s="11"/>
      <c r="H212" s="140"/>
      <c r="I212" s="140"/>
      <c r="J212" s="140"/>
      <c r="K212" s="140"/>
      <c r="L212" s="140"/>
      <c r="M212" s="140"/>
      <c r="N212" s="140"/>
      <c r="O212" s="140"/>
      <c r="P212" s="140"/>
      <c r="Q212" s="140"/>
      <c r="R212" s="140"/>
      <c r="S212" s="140"/>
      <c r="T212" s="140"/>
      <c r="U212" s="140"/>
      <c r="V212" s="140"/>
      <c r="W212" s="140"/>
      <c r="X212" s="140"/>
      <c r="Y212" s="140"/>
      <c r="Z212" s="1"/>
      <c r="AA212" s="1"/>
    </row>
    <row r="213" spans="1:27" x14ac:dyDescent="0.2">
      <c r="A213" s="1"/>
      <c r="B213" s="2"/>
      <c r="C213" s="66"/>
      <c r="D213" s="2"/>
      <c r="E213" s="2"/>
      <c r="F213" s="7"/>
      <c r="G213" s="11"/>
      <c r="H213" s="140"/>
      <c r="I213" s="140"/>
      <c r="J213" s="140"/>
      <c r="K213" s="140"/>
      <c r="L213" s="140"/>
      <c r="M213" s="140"/>
      <c r="N213" s="140"/>
      <c r="O213" s="140"/>
      <c r="P213" s="140"/>
      <c r="Q213" s="140"/>
      <c r="R213" s="140"/>
      <c r="S213" s="140"/>
      <c r="T213" s="140"/>
      <c r="U213" s="140"/>
      <c r="V213" s="140"/>
      <c r="W213" s="140"/>
      <c r="X213" s="140"/>
      <c r="Y213" s="140"/>
      <c r="Z213" s="1"/>
      <c r="AA213" s="1"/>
    </row>
    <row r="214" spans="1:27" x14ac:dyDescent="0.2">
      <c r="A214" s="1"/>
      <c r="B214" s="2"/>
      <c r="C214" s="66"/>
      <c r="D214" s="2"/>
      <c r="E214" s="2"/>
      <c r="F214" s="7"/>
      <c r="G214" s="11"/>
      <c r="H214" s="140"/>
      <c r="I214" s="140"/>
      <c r="J214" s="140"/>
      <c r="K214" s="140"/>
      <c r="L214" s="140"/>
      <c r="M214" s="140"/>
      <c r="N214" s="140"/>
      <c r="O214" s="140"/>
      <c r="P214" s="140"/>
      <c r="Q214" s="140"/>
      <c r="R214" s="140"/>
      <c r="S214" s="140"/>
      <c r="T214" s="140"/>
      <c r="U214" s="140"/>
      <c r="V214" s="140"/>
      <c r="W214" s="140"/>
      <c r="X214" s="140"/>
      <c r="Y214" s="140"/>
      <c r="Z214" s="1"/>
      <c r="AA214" s="1"/>
    </row>
    <row r="215" spans="1:27" x14ac:dyDescent="0.2">
      <c r="A215" s="1"/>
      <c r="B215" s="2"/>
      <c r="C215" s="66"/>
      <c r="D215" s="2"/>
      <c r="E215" s="2"/>
      <c r="F215" s="7"/>
      <c r="G215" s="11"/>
      <c r="H215" s="140"/>
      <c r="I215" s="140"/>
      <c r="J215" s="140"/>
      <c r="K215" s="140"/>
      <c r="L215" s="140"/>
      <c r="M215" s="140"/>
      <c r="N215" s="140"/>
      <c r="O215" s="140"/>
      <c r="P215" s="140"/>
      <c r="Q215" s="140"/>
      <c r="R215" s="140"/>
      <c r="S215" s="140"/>
      <c r="T215" s="140"/>
      <c r="U215" s="140"/>
      <c r="V215" s="140"/>
      <c r="W215" s="140"/>
      <c r="X215" s="140"/>
      <c r="Y215" s="140"/>
      <c r="Z215" s="1"/>
      <c r="AA215" s="1"/>
    </row>
    <row r="216" spans="1:27" x14ac:dyDescent="0.2">
      <c r="A216" s="1"/>
      <c r="B216" s="2"/>
      <c r="C216" s="66"/>
      <c r="D216" s="2"/>
      <c r="E216" s="2"/>
      <c r="F216" s="7"/>
      <c r="G216" s="11"/>
      <c r="H216" s="140"/>
      <c r="I216" s="140"/>
      <c r="J216" s="140"/>
      <c r="K216" s="140"/>
      <c r="L216" s="140"/>
      <c r="M216" s="140"/>
      <c r="N216" s="140"/>
      <c r="O216" s="140"/>
      <c r="P216" s="140"/>
      <c r="Q216" s="140"/>
      <c r="R216" s="140"/>
      <c r="S216" s="140"/>
      <c r="T216" s="140"/>
      <c r="U216" s="140"/>
      <c r="V216" s="140"/>
      <c r="W216" s="140"/>
      <c r="X216" s="140"/>
      <c r="Y216" s="140"/>
      <c r="Z216" s="1"/>
      <c r="AA216" s="1"/>
    </row>
    <row r="217" spans="1:27" x14ac:dyDescent="0.2">
      <c r="A217" s="1"/>
      <c r="B217" s="2"/>
      <c r="C217" s="66"/>
      <c r="D217" s="2"/>
      <c r="E217" s="2"/>
      <c r="F217" s="7"/>
      <c r="G217" s="11"/>
      <c r="H217" s="140"/>
      <c r="I217" s="140"/>
      <c r="J217" s="140"/>
      <c r="K217" s="140"/>
      <c r="L217" s="140"/>
      <c r="M217" s="140"/>
      <c r="N217" s="140"/>
      <c r="O217" s="140"/>
      <c r="P217" s="140"/>
      <c r="Q217" s="140"/>
      <c r="R217" s="140"/>
      <c r="S217" s="140"/>
      <c r="T217" s="140"/>
      <c r="U217" s="140"/>
      <c r="V217" s="140"/>
      <c r="W217" s="140"/>
      <c r="X217" s="140"/>
      <c r="Y217" s="140"/>
      <c r="Z217" s="1"/>
      <c r="AA217" s="1"/>
    </row>
    <row r="218" spans="1:27" x14ac:dyDescent="0.2">
      <c r="A218" s="1"/>
      <c r="B218" s="2"/>
      <c r="C218" s="66"/>
      <c r="D218" s="2"/>
      <c r="E218" s="2"/>
      <c r="F218" s="7"/>
      <c r="G218" s="11"/>
      <c r="H218" s="140"/>
      <c r="I218" s="140"/>
      <c r="J218" s="140"/>
      <c r="K218" s="140"/>
      <c r="L218" s="140"/>
      <c r="M218" s="140"/>
      <c r="N218" s="140"/>
      <c r="O218" s="140"/>
      <c r="P218" s="140"/>
      <c r="Q218" s="140"/>
      <c r="R218" s="140"/>
      <c r="S218" s="140"/>
      <c r="T218" s="140"/>
      <c r="U218" s="140"/>
      <c r="V218" s="140"/>
      <c r="W218" s="140"/>
      <c r="X218" s="140"/>
      <c r="Y218" s="140"/>
      <c r="Z218" s="1"/>
      <c r="AA218" s="1"/>
    </row>
    <row r="219" spans="1:27" x14ac:dyDescent="0.2">
      <c r="A219" s="1"/>
      <c r="B219" s="2"/>
      <c r="C219" s="66"/>
      <c r="D219" s="2"/>
      <c r="E219" s="2"/>
      <c r="F219" s="7"/>
      <c r="G219" s="11"/>
      <c r="H219" s="140"/>
      <c r="I219" s="140"/>
      <c r="J219" s="140"/>
      <c r="K219" s="140"/>
      <c r="L219" s="140"/>
      <c r="M219" s="140"/>
      <c r="N219" s="140"/>
      <c r="O219" s="140"/>
      <c r="P219" s="140"/>
      <c r="Q219" s="140"/>
      <c r="R219" s="140"/>
      <c r="S219" s="140"/>
      <c r="T219" s="140"/>
      <c r="U219" s="140"/>
      <c r="V219" s="140"/>
      <c r="W219" s="140"/>
      <c r="X219" s="140"/>
      <c r="Y219" s="140"/>
      <c r="Z219" s="1"/>
      <c r="AA219" s="1"/>
    </row>
    <row r="220" spans="1:27" x14ac:dyDescent="0.2">
      <c r="A220" s="1"/>
      <c r="B220" s="2"/>
      <c r="C220" s="66"/>
      <c r="D220" s="2"/>
      <c r="E220" s="2"/>
      <c r="F220" s="7"/>
      <c r="G220" s="11"/>
      <c r="H220" s="140"/>
      <c r="I220" s="140"/>
      <c r="J220" s="140"/>
      <c r="K220" s="140"/>
      <c r="L220" s="140"/>
      <c r="M220" s="140"/>
      <c r="N220" s="140"/>
      <c r="O220" s="140"/>
      <c r="P220" s="140"/>
      <c r="Q220" s="140"/>
      <c r="R220" s="140"/>
      <c r="S220" s="140"/>
      <c r="T220" s="140"/>
      <c r="U220" s="140"/>
      <c r="V220" s="140"/>
      <c r="W220" s="140"/>
      <c r="X220" s="140"/>
      <c r="Y220" s="140"/>
      <c r="Z220" s="1"/>
      <c r="AA220" s="1"/>
    </row>
    <row r="221" spans="1:27" x14ac:dyDescent="0.2">
      <c r="A221" s="1"/>
      <c r="B221" s="2"/>
      <c r="C221" s="66"/>
      <c r="D221" s="2"/>
      <c r="E221" s="2"/>
      <c r="F221" s="7"/>
      <c r="G221" s="11"/>
      <c r="H221" s="140"/>
      <c r="I221" s="140"/>
      <c r="J221" s="140"/>
      <c r="K221" s="140"/>
      <c r="L221" s="140"/>
      <c r="M221" s="140"/>
      <c r="N221" s="140"/>
      <c r="O221" s="140"/>
      <c r="P221" s="140"/>
      <c r="Q221" s="140"/>
      <c r="R221" s="140"/>
      <c r="S221" s="140"/>
      <c r="T221" s="140"/>
      <c r="U221" s="140"/>
      <c r="V221" s="140"/>
      <c r="W221" s="140"/>
      <c r="X221" s="140"/>
      <c r="Y221" s="140"/>
      <c r="Z221" s="1"/>
      <c r="AA221" s="1"/>
    </row>
    <row r="222" spans="1:27" x14ac:dyDescent="0.2">
      <c r="A222" s="1"/>
      <c r="B222" s="2"/>
      <c r="C222" s="66"/>
      <c r="D222" s="2"/>
      <c r="E222" s="2"/>
      <c r="F222" s="7"/>
      <c r="G222" s="11"/>
      <c r="H222" s="140"/>
      <c r="I222" s="140"/>
      <c r="J222" s="140"/>
      <c r="K222" s="140"/>
      <c r="L222" s="140"/>
      <c r="M222" s="140"/>
      <c r="N222" s="140"/>
      <c r="O222" s="140"/>
      <c r="P222" s="140"/>
      <c r="Q222" s="140"/>
      <c r="R222" s="140"/>
      <c r="S222" s="140"/>
      <c r="T222" s="140"/>
      <c r="U222" s="140"/>
      <c r="V222" s="140"/>
      <c r="W222" s="140"/>
      <c r="X222" s="140"/>
      <c r="Y222" s="140"/>
      <c r="Z222" s="1"/>
      <c r="AA222" s="1"/>
    </row>
    <row r="223" spans="1:27" x14ac:dyDescent="0.2">
      <c r="A223" s="1"/>
      <c r="B223" s="2"/>
      <c r="C223" s="66"/>
      <c r="D223" s="2"/>
      <c r="E223" s="2"/>
      <c r="F223" s="7"/>
      <c r="G223" s="11"/>
      <c r="H223" s="140"/>
      <c r="I223" s="140"/>
      <c r="J223" s="140"/>
      <c r="K223" s="140"/>
      <c r="L223" s="140"/>
      <c r="M223" s="140"/>
      <c r="N223" s="140"/>
      <c r="O223" s="140"/>
      <c r="P223" s="140"/>
      <c r="Q223" s="140"/>
      <c r="R223" s="140"/>
      <c r="S223" s="140"/>
      <c r="T223" s="140"/>
      <c r="U223" s="140"/>
      <c r="V223" s="140"/>
      <c r="W223" s="140"/>
      <c r="X223" s="140"/>
      <c r="Y223" s="140"/>
      <c r="Z223" s="1"/>
      <c r="AA223" s="1"/>
    </row>
    <row r="224" spans="1:27" x14ac:dyDescent="0.2">
      <c r="A224" s="1"/>
      <c r="B224" s="2"/>
      <c r="C224" s="66"/>
      <c r="D224" s="2"/>
      <c r="E224" s="2"/>
      <c r="F224" s="7"/>
      <c r="G224" s="11"/>
      <c r="H224" s="140"/>
      <c r="I224" s="140"/>
      <c r="J224" s="140"/>
      <c r="K224" s="140"/>
      <c r="L224" s="140"/>
      <c r="M224" s="140"/>
      <c r="N224" s="140"/>
      <c r="O224" s="140"/>
      <c r="P224" s="140"/>
      <c r="Q224" s="140"/>
      <c r="R224" s="140"/>
      <c r="S224" s="140"/>
      <c r="T224" s="140"/>
      <c r="U224" s="140"/>
      <c r="V224" s="140"/>
      <c r="W224" s="140"/>
      <c r="X224" s="140"/>
      <c r="Y224" s="140"/>
      <c r="Z224" s="1"/>
      <c r="AA224" s="1"/>
    </row>
    <row r="225" spans="1:27" x14ac:dyDescent="0.2">
      <c r="A225" s="1"/>
      <c r="B225" s="2"/>
      <c r="C225" s="66"/>
      <c r="D225" s="2"/>
      <c r="E225" s="2"/>
      <c r="F225" s="7"/>
      <c r="G225" s="11"/>
      <c r="H225" s="140"/>
      <c r="I225" s="140"/>
      <c r="J225" s="140"/>
      <c r="K225" s="140"/>
      <c r="L225" s="140"/>
      <c r="M225" s="140"/>
      <c r="N225" s="140"/>
      <c r="O225" s="140"/>
      <c r="P225" s="140"/>
      <c r="Q225" s="140"/>
      <c r="R225" s="140"/>
      <c r="S225" s="140"/>
      <c r="T225" s="140"/>
      <c r="U225" s="140"/>
      <c r="V225" s="140"/>
      <c r="W225" s="140"/>
      <c r="X225" s="140"/>
      <c r="Y225" s="140"/>
      <c r="Z225" s="1"/>
      <c r="AA225" s="1"/>
    </row>
    <row r="226" spans="1:27" x14ac:dyDescent="0.2">
      <c r="A226" s="1"/>
      <c r="B226" s="2"/>
      <c r="C226" s="66"/>
      <c r="D226" s="2"/>
      <c r="E226" s="2"/>
      <c r="F226" s="7"/>
      <c r="G226" s="11"/>
      <c r="H226" s="140"/>
      <c r="I226" s="140"/>
      <c r="J226" s="140"/>
      <c r="K226" s="140"/>
      <c r="L226" s="140"/>
      <c r="M226" s="140"/>
      <c r="N226" s="140"/>
      <c r="O226" s="140"/>
      <c r="P226" s="140"/>
      <c r="Q226" s="140"/>
      <c r="R226" s="140"/>
      <c r="S226" s="140"/>
      <c r="T226" s="140"/>
      <c r="U226" s="140"/>
      <c r="V226" s="140"/>
      <c r="W226" s="140"/>
      <c r="X226" s="140"/>
      <c r="Y226" s="140"/>
      <c r="Z226" s="1"/>
      <c r="AA226" s="1"/>
    </row>
    <row r="227" spans="1:27" x14ac:dyDescent="0.2">
      <c r="A227" s="1"/>
      <c r="B227" s="2"/>
      <c r="C227" s="66"/>
      <c r="D227" s="2"/>
      <c r="E227" s="2"/>
      <c r="F227" s="7"/>
      <c r="G227" s="11"/>
      <c r="H227" s="140"/>
      <c r="I227" s="140"/>
      <c r="J227" s="140"/>
      <c r="K227" s="140"/>
      <c r="L227" s="140"/>
      <c r="M227" s="140"/>
      <c r="N227" s="140"/>
      <c r="O227" s="140"/>
      <c r="P227" s="140"/>
      <c r="Q227" s="140"/>
      <c r="R227" s="140"/>
      <c r="S227" s="140"/>
      <c r="T227" s="140"/>
      <c r="U227" s="140"/>
      <c r="V227" s="140"/>
      <c r="W227" s="140"/>
      <c r="X227" s="140"/>
      <c r="Y227" s="140"/>
      <c r="Z227" s="1"/>
      <c r="AA227" s="1"/>
    </row>
    <row r="228" spans="1:27" x14ac:dyDescent="0.2">
      <c r="A228" s="1"/>
      <c r="B228" s="2"/>
      <c r="C228" s="66"/>
      <c r="D228" s="2"/>
      <c r="E228" s="2"/>
      <c r="F228" s="7"/>
      <c r="G228" s="11"/>
      <c r="H228" s="140"/>
      <c r="I228" s="140"/>
      <c r="J228" s="140"/>
      <c r="K228" s="140"/>
      <c r="L228" s="140"/>
      <c r="M228" s="140"/>
      <c r="N228" s="140"/>
      <c r="O228" s="140"/>
      <c r="P228" s="140"/>
      <c r="Q228" s="140"/>
      <c r="R228" s="140"/>
      <c r="S228" s="140"/>
      <c r="T228" s="140"/>
      <c r="U228" s="140"/>
      <c r="V228" s="140"/>
      <c r="W228" s="140"/>
      <c r="X228" s="140"/>
      <c r="Y228" s="140"/>
      <c r="Z228" s="1"/>
      <c r="AA228" s="1"/>
    </row>
    <row r="229" spans="1:27" x14ac:dyDescent="0.2">
      <c r="A229" s="1"/>
      <c r="B229" s="2"/>
      <c r="C229" s="66"/>
      <c r="D229" s="2"/>
      <c r="E229" s="2"/>
      <c r="F229" s="7"/>
      <c r="G229" s="11"/>
      <c r="H229" s="140"/>
      <c r="I229" s="140"/>
      <c r="J229" s="140"/>
      <c r="K229" s="140"/>
      <c r="L229" s="140"/>
      <c r="M229" s="140"/>
      <c r="N229" s="140"/>
      <c r="O229" s="140"/>
      <c r="P229" s="140"/>
      <c r="Q229" s="140"/>
      <c r="R229" s="140"/>
      <c r="S229" s="140"/>
      <c r="T229" s="140"/>
      <c r="U229" s="140"/>
      <c r="V229" s="140"/>
      <c r="W229" s="140"/>
      <c r="X229" s="140"/>
      <c r="Y229" s="140"/>
      <c r="Z229" s="1"/>
      <c r="AA229" s="1"/>
    </row>
    <row r="230" spans="1:27" x14ac:dyDescent="0.2">
      <c r="A230" s="1"/>
      <c r="B230" s="2"/>
      <c r="C230" s="66"/>
      <c r="D230" s="2"/>
      <c r="E230" s="2"/>
      <c r="F230" s="7"/>
      <c r="G230" s="11"/>
      <c r="H230" s="140"/>
      <c r="I230" s="140"/>
      <c r="J230" s="140"/>
      <c r="K230" s="140"/>
      <c r="L230" s="140"/>
      <c r="M230" s="140"/>
      <c r="N230" s="140"/>
      <c r="O230" s="140"/>
      <c r="P230" s="140"/>
      <c r="Q230" s="140"/>
      <c r="R230" s="140"/>
      <c r="S230" s="140"/>
      <c r="T230" s="140"/>
      <c r="U230" s="140"/>
      <c r="V230" s="140"/>
      <c r="W230" s="140"/>
      <c r="X230" s="140"/>
      <c r="Y230" s="140"/>
      <c r="Z230" s="1"/>
      <c r="AA230" s="1"/>
    </row>
    <row r="231" spans="1:27" x14ac:dyDescent="0.2">
      <c r="A231" s="1"/>
      <c r="B231" s="2"/>
      <c r="C231" s="66"/>
      <c r="D231" s="2"/>
      <c r="E231" s="2"/>
      <c r="F231" s="7"/>
      <c r="G231" s="11"/>
      <c r="H231" s="140"/>
      <c r="I231" s="140"/>
      <c r="J231" s="140"/>
      <c r="K231" s="140"/>
      <c r="L231" s="140"/>
      <c r="M231" s="140"/>
      <c r="N231" s="140"/>
      <c r="O231" s="140"/>
      <c r="P231" s="140"/>
      <c r="Q231" s="140"/>
      <c r="R231" s="140"/>
      <c r="S231" s="140"/>
      <c r="T231" s="140"/>
      <c r="U231" s="140"/>
      <c r="V231" s="140"/>
      <c r="W231" s="140"/>
      <c r="X231" s="140"/>
      <c r="Y231" s="140"/>
      <c r="Z231" s="1"/>
      <c r="AA231" s="1"/>
    </row>
    <row r="232" spans="1:27" x14ac:dyDescent="0.2">
      <c r="A232" s="1"/>
      <c r="B232" s="2"/>
      <c r="C232" s="66"/>
      <c r="D232" s="2"/>
      <c r="E232" s="2"/>
      <c r="F232" s="7"/>
      <c r="G232" s="11"/>
      <c r="H232" s="140"/>
      <c r="I232" s="140"/>
      <c r="J232" s="140"/>
      <c r="K232" s="140"/>
      <c r="L232" s="140"/>
      <c r="M232" s="140"/>
      <c r="N232" s="140"/>
      <c r="O232" s="140"/>
      <c r="P232" s="140"/>
      <c r="Q232" s="140"/>
      <c r="R232" s="140"/>
      <c r="S232" s="140"/>
      <c r="T232" s="140"/>
      <c r="U232" s="140"/>
      <c r="V232" s="140"/>
      <c r="W232" s="140"/>
      <c r="X232" s="140"/>
      <c r="Y232" s="140"/>
      <c r="Z232" s="1"/>
      <c r="AA232" s="1"/>
    </row>
    <row r="233" spans="1:27" x14ac:dyDescent="0.2">
      <c r="A233" s="1"/>
      <c r="B233" s="2"/>
      <c r="C233" s="66"/>
      <c r="D233" s="2"/>
      <c r="E233" s="2"/>
      <c r="F233" s="7"/>
      <c r="G233" s="11"/>
      <c r="H233" s="140"/>
      <c r="I233" s="140"/>
      <c r="J233" s="140"/>
      <c r="K233" s="140"/>
      <c r="L233" s="140"/>
      <c r="M233" s="140"/>
      <c r="N233" s="140"/>
      <c r="O233" s="140"/>
      <c r="P233" s="140"/>
      <c r="Q233" s="140"/>
      <c r="R233" s="140"/>
      <c r="S233" s="140"/>
      <c r="T233" s="140"/>
      <c r="U233" s="140"/>
      <c r="V233" s="140"/>
      <c r="W233" s="140"/>
      <c r="X233" s="140"/>
      <c r="Y233" s="140"/>
      <c r="Z233" s="1"/>
      <c r="AA233" s="1"/>
    </row>
    <row r="234" spans="1:27" x14ac:dyDescent="0.2">
      <c r="A234" s="1"/>
      <c r="B234" s="2"/>
      <c r="C234" s="66"/>
      <c r="D234" s="2"/>
      <c r="E234" s="2"/>
      <c r="F234" s="7"/>
      <c r="G234" s="11"/>
      <c r="H234" s="140"/>
      <c r="I234" s="140"/>
      <c r="J234" s="140"/>
      <c r="K234" s="140"/>
      <c r="L234" s="140"/>
      <c r="M234" s="140"/>
      <c r="N234" s="140"/>
      <c r="O234" s="140"/>
      <c r="P234" s="140"/>
      <c r="Q234" s="140"/>
      <c r="R234" s="140"/>
      <c r="S234" s="140"/>
      <c r="T234" s="140"/>
      <c r="U234" s="140"/>
      <c r="V234" s="140"/>
      <c r="W234" s="140"/>
      <c r="X234" s="140"/>
      <c r="Y234" s="140"/>
      <c r="Z234" s="1"/>
      <c r="AA234" s="1"/>
    </row>
    <row r="235" spans="1:27" x14ac:dyDescent="0.2">
      <c r="A235" s="1"/>
      <c r="B235" s="2"/>
      <c r="C235" s="66"/>
      <c r="D235" s="2"/>
      <c r="E235" s="2"/>
      <c r="F235" s="7"/>
      <c r="G235" s="11"/>
      <c r="H235" s="140"/>
      <c r="I235" s="140"/>
      <c r="J235" s="140"/>
      <c r="K235" s="140"/>
      <c r="L235" s="140"/>
      <c r="M235" s="140"/>
      <c r="N235" s="140"/>
      <c r="O235" s="140"/>
      <c r="P235" s="140"/>
      <c r="Q235" s="140"/>
      <c r="R235" s="140"/>
      <c r="S235" s="140"/>
      <c r="T235" s="140"/>
      <c r="U235" s="140"/>
      <c r="V235" s="140"/>
      <c r="W235" s="140"/>
      <c r="X235" s="140"/>
      <c r="Y235" s="140"/>
      <c r="Z235" s="1"/>
      <c r="AA235" s="1"/>
    </row>
    <row r="236" spans="1:27" x14ac:dyDescent="0.2">
      <c r="A236" s="1"/>
      <c r="B236" s="2"/>
      <c r="C236" s="66"/>
      <c r="D236" s="2"/>
      <c r="E236" s="2"/>
      <c r="F236" s="7"/>
      <c r="G236" s="11"/>
      <c r="H236" s="140"/>
      <c r="I236" s="140"/>
      <c r="J236" s="140"/>
      <c r="K236" s="140"/>
      <c r="L236" s="140"/>
      <c r="M236" s="140"/>
      <c r="N236" s="140"/>
      <c r="O236" s="140"/>
      <c r="P236" s="140"/>
      <c r="Q236" s="140"/>
      <c r="R236" s="140"/>
      <c r="S236" s="140"/>
      <c r="T236" s="140"/>
      <c r="U236" s="140"/>
      <c r="V236" s="140"/>
      <c r="W236" s="140"/>
      <c r="X236" s="140"/>
      <c r="Y236" s="140"/>
      <c r="Z236" s="1"/>
      <c r="AA236" s="1"/>
    </row>
    <row r="237" spans="1:27" x14ac:dyDescent="0.2">
      <c r="A237" s="1"/>
      <c r="B237" s="2"/>
      <c r="C237" s="66"/>
      <c r="D237" s="2"/>
      <c r="E237" s="2"/>
      <c r="F237" s="7"/>
      <c r="G237" s="11"/>
      <c r="H237" s="140"/>
      <c r="I237" s="140"/>
      <c r="J237" s="140"/>
      <c r="K237" s="140"/>
      <c r="L237" s="140"/>
      <c r="M237" s="140"/>
      <c r="N237" s="140"/>
      <c r="O237" s="140"/>
      <c r="P237" s="140"/>
      <c r="Q237" s="140"/>
      <c r="R237" s="140"/>
      <c r="S237" s="140"/>
      <c r="T237" s="140"/>
      <c r="U237" s="140"/>
      <c r="V237" s="140"/>
      <c r="W237" s="140"/>
      <c r="X237" s="140"/>
      <c r="Y237" s="140"/>
      <c r="Z237" s="1"/>
      <c r="AA237" s="1"/>
    </row>
    <row r="238" spans="1:27" x14ac:dyDescent="0.2">
      <c r="A238" s="1"/>
      <c r="B238" s="2"/>
      <c r="C238" s="66"/>
      <c r="D238" s="2"/>
      <c r="E238" s="2"/>
      <c r="F238" s="7"/>
      <c r="G238" s="11"/>
      <c r="H238" s="140"/>
      <c r="I238" s="140"/>
      <c r="J238" s="140"/>
      <c r="K238" s="140"/>
      <c r="L238" s="140"/>
      <c r="M238" s="140"/>
      <c r="N238" s="140"/>
      <c r="O238" s="140"/>
      <c r="P238" s="140"/>
      <c r="Q238" s="140"/>
      <c r="R238" s="140"/>
      <c r="S238" s="140"/>
      <c r="T238" s="140"/>
      <c r="U238" s="140"/>
      <c r="V238" s="140"/>
      <c r="W238" s="140"/>
      <c r="X238" s="140"/>
      <c r="Y238" s="140"/>
      <c r="Z238" s="1"/>
      <c r="AA238" s="1"/>
    </row>
    <row r="239" spans="1:27" x14ac:dyDescent="0.2">
      <c r="A239" s="1"/>
      <c r="B239" s="2"/>
      <c r="C239" s="66"/>
      <c r="D239" s="2"/>
      <c r="E239" s="2"/>
      <c r="F239" s="7"/>
      <c r="G239" s="11"/>
      <c r="H239" s="140"/>
      <c r="I239" s="140"/>
      <c r="J239" s="140"/>
      <c r="K239" s="140"/>
      <c r="L239" s="140"/>
      <c r="M239" s="140"/>
      <c r="N239" s="140"/>
      <c r="O239" s="140"/>
      <c r="P239" s="140"/>
      <c r="Q239" s="140"/>
      <c r="R239" s="140"/>
      <c r="S239" s="140"/>
      <c r="T239" s="140"/>
      <c r="U239" s="140"/>
      <c r="V239" s="140"/>
      <c r="W239" s="140"/>
      <c r="X239" s="140"/>
      <c r="Y239" s="140"/>
      <c r="Z239" s="1"/>
      <c r="AA239" s="1"/>
    </row>
    <row r="240" spans="1:27" x14ac:dyDescent="0.2">
      <c r="A240" s="1"/>
      <c r="B240" s="2"/>
      <c r="C240" s="66"/>
      <c r="D240" s="2"/>
      <c r="E240" s="2"/>
      <c r="F240" s="7"/>
      <c r="G240" s="11"/>
      <c r="H240" s="140"/>
      <c r="I240" s="140"/>
      <c r="J240" s="140"/>
      <c r="K240" s="140"/>
      <c r="L240" s="140"/>
      <c r="M240" s="140"/>
      <c r="N240" s="140"/>
      <c r="O240" s="140"/>
      <c r="P240" s="140"/>
      <c r="Q240" s="140"/>
      <c r="R240" s="140"/>
      <c r="S240" s="140"/>
      <c r="T240" s="140"/>
      <c r="U240" s="140"/>
      <c r="V240" s="140"/>
      <c r="W240" s="140"/>
      <c r="X240" s="140"/>
      <c r="Y240" s="140"/>
      <c r="Z240" s="1"/>
      <c r="AA240" s="1"/>
    </row>
    <row r="241" spans="1:27" x14ac:dyDescent="0.2">
      <c r="A241" s="1"/>
      <c r="B241" s="2"/>
      <c r="C241" s="66"/>
      <c r="D241" s="2"/>
      <c r="E241" s="2"/>
      <c r="F241" s="7"/>
      <c r="G241" s="11"/>
      <c r="H241" s="140"/>
      <c r="I241" s="140"/>
      <c r="J241" s="140"/>
      <c r="K241" s="140"/>
      <c r="L241" s="140"/>
      <c r="M241" s="140"/>
      <c r="N241" s="140"/>
      <c r="O241" s="140"/>
      <c r="P241" s="140"/>
      <c r="Q241" s="140"/>
      <c r="R241" s="140"/>
      <c r="S241" s="140"/>
      <c r="T241" s="140"/>
      <c r="U241" s="140"/>
      <c r="V241" s="140"/>
      <c r="W241" s="140"/>
      <c r="X241" s="140"/>
      <c r="Y241" s="140"/>
      <c r="Z241" s="1"/>
      <c r="AA241" s="1"/>
    </row>
    <row r="242" spans="1:27" x14ac:dyDescent="0.2">
      <c r="A242" s="1"/>
      <c r="B242" s="2"/>
      <c r="C242" s="66"/>
      <c r="D242" s="2"/>
      <c r="E242" s="2"/>
      <c r="F242" s="7"/>
      <c r="G242" s="11"/>
      <c r="H242" s="140"/>
      <c r="I242" s="140"/>
      <c r="J242" s="140"/>
      <c r="K242" s="140"/>
      <c r="L242" s="140"/>
      <c r="M242" s="140"/>
      <c r="N242" s="140"/>
      <c r="O242" s="140"/>
      <c r="P242" s="140"/>
      <c r="Q242" s="140"/>
      <c r="R242" s="140"/>
      <c r="S242" s="140"/>
      <c r="T242" s="140"/>
      <c r="U242" s="140"/>
      <c r="V242" s="140"/>
      <c r="W242" s="140"/>
      <c r="X242" s="140"/>
      <c r="Y242" s="140"/>
      <c r="Z242" s="1"/>
      <c r="AA242" s="1"/>
    </row>
    <row r="243" spans="1:27" x14ac:dyDescent="0.2">
      <c r="A243" s="1"/>
      <c r="B243" s="2"/>
      <c r="C243" s="66"/>
      <c r="D243" s="2"/>
      <c r="E243" s="2"/>
      <c r="F243" s="7"/>
      <c r="G243" s="11"/>
      <c r="H243" s="140"/>
      <c r="I243" s="140"/>
      <c r="J243" s="140"/>
      <c r="K243" s="140"/>
      <c r="L243" s="140"/>
      <c r="M243" s="140"/>
      <c r="N243" s="140"/>
      <c r="O243" s="140"/>
      <c r="P243" s="140"/>
      <c r="Q243" s="140"/>
      <c r="R243" s="140"/>
      <c r="S243" s="140"/>
      <c r="T243" s="140"/>
      <c r="U243" s="140"/>
      <c r="V243" s="140"/>
      <c r="W243" s="140"/>
      <c r="X243" s="140"/>
      <c r="Y243" s="140"/>
      <c r="Z243" s="1"/>
      <c r="AA243" s="1"/>
    </row>
    <row r="244" spans="1:27" x14ac:dyDescent="0.2">
      <c r="A244" s="1"/>
      <c r="B244" s="2"/>
      <c r="C244" s="66"/>
      <c r="D244" s="2"/>
      <c r="E244" s="2"/>
      <c r="F244" s="7"/>
      <c r="G244" s="11"/>
      <c r="H244" s="140"/>
      <c r="I244" s="140"/>
      <c r="J244" s="140"/>
      <c r="K244" s="140"/>
      <c r="L244" s="140"/>
      <c r="M244" s="140"/>
      <c r="N244" s="140"/>
      <c r="O244" s="140"/>
      <c r="P244" s="140"/>
      <c r="Q244" s="140"/>
      <c r="R244" s="140"/>
      <c r="S244" s="140"/>
      <c r="T244" s="140"/>
      <c r="U244" s="140"/>
      <c r="V244" s="140"/>
      <c r="W244" s="140"/>
      <c r="X244" s="140"/>
      <c r="Y244" s="140"/>
      <c r="Z244" s="1"/>
      <c r="AA244" s="1"/>
    </row>
    <row r="245" spans="1:27" x14ac:dyDescent="0.2">
      <c r="A245" s="1"/>
      <c r="B245" s="2"/>
      <c r="C245" s="66"/>
      <c r="D245" s="2"/>
      <c r="E245" s="2"/>
      <c r="F245" s="7"/>
      <c r="G245" s="11"/>
      <c r="H245" s="140"/>
      <c r="I245" s="140"/>
      <c r="J245" s="140"/>
      <c r="K245" s="140"/>
      <c r="L245" s="140"/>
      <c r="M245" s="140"/>
      <c r="N245" s="140"/>
      <c r="O245" s="140"/>
      <c r="P245" s="140"/>
      <c r="Q245" s="140"/>
      <c r="R245" s="140"/>
      <c r="S245" s="140"/>
      <c r="T245" s="140"/>
      <c r="U245" s="140"/>
      <c r="V245" s="140"/>
      <c r="W245" s="140"/>
      <c r="X245" s="140"/>
      <c r="Y245" s="140"/>
      <c r="Z245" s="1"/>
      <c r="AA245" s="1"/>
    </row>
    <row r="246" spans="1:27" x14ac:dyDescent="0.2">
      <c r="A246" s="1"/>
      <c r="B246" s="2"/>
      <c r="C246" s="66"/>
      <c r="D246" s="2"/>
      <c r="E246" s="2"/>
      <c r="F246" s="7"/>
      <c r="G246" s="11"/>
      <c r="H246" s="140"/>
      <c r="I246" s="140"/>
      <c r="J246" s="140"/>
      <c r="K246" s="140"/>
      <c r="L246" s="140"/>
      <c r="M246" s="140"/>
      <c r="N246" s="140"/>
      <c r="O246" s="140"/>
      <c r="P246" s="140"/>
      <c r="Q246" s="140"/>
      <c r="R246" s="140"/>
      <c r="S246" s="140"/>
      <c r="T246" s="140"/>
      <c r="U246" s="140"/>
      <c r="V246" s="140"/>
      <c r="W246" s="140"/>
      <c r="X246" s="140"/>
      <c r="Y246" s="140"/>
      <c r="Z246" s="1"/>
      <c r="AA246" s="1"/>
    </row>
    <row r="247" spans="1:27" x14ac:dyDescent="0.2">
      <c r="A247" s="1"/>
      <c r="B247" s="2"/>
      <c r="C247" s="66"/>
      <c r="D247" s="2"/>
      <c r="E247" s="2"/>
      <c r="F247" s="7"/>
      <c r="G247" s="11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  <c r="V247" s="140"/>
      <c r="W247" s="140"/>
      <c r="X247" s="140"/>
      <c r="Y247" s="140"/>
      <c r="Z247" s="1"/>
      <c r="AA247" s="1"/>
    </row>
    <row r="248" spans="1:27" x14ac:dyDescent="0.2">
      <c r="A248" s="1"/>
      <c r="B248" s="2"/>
      <c r="C248" s="66"/>
      <c r="D248" s="2"/>
      <c r="E248" s="2"/>
      <c r="F248" s="7"/>
      <c r="G248" s="11"/>
      <c r="H248" s="140"/>
      <c r="I248" s="140"/>
      <c r="J248" s="140"/>
      <c r="K248" s="140"/>
      <c r="L248" s="140"/>
      <c r="M248" s="140"/>
      <c r="N248" s="140"/>
      <c r="O248" s="140"/>
      <c r="P248" s="140"/>
      <c r="Q248" s="140"/>
      <c r="R248" s="140"/>
      <c r="S248" s="140"/>
      <c r="T248" s="140"/>
      <c r="U248" s="140"/>
      <c r="V248" s="140"/>
      <c r="W248" s="140"/>
      <c r="X248" s="140"/>
      <c r="Y248" s="140"/>
      <c r="Z248" s="1"/>
      <c r="AA248" s="1"/>
    </row>
    <row r="249" spans="1:27" x14ac:dyDescent="0.2">
      <c r="A249" s="1"/>
      <c r="B249" s="2"/>
      <c r="C249" s="66"/>
      <c r="D249" s="2"/>
      <c r="E249" s="2"/>
      <c r="F249" s="7"/>
      <c r="G249" s="11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  <c r="V249" s="140"/>
      <c r="W249" s="140"/>
      <c r="X249" s="140"/>
      <c r="Y249" s="140"/>
      <c r="Z249" s="1"/>
      <c r="AA249" s="1"/>
    </row>
    <row r="250" spans="1:27" x14ac:dyDescent="0.2">
      <c r="A250" s="1"/>
      <c r="B250" s="2"/>
      <c r="C250" s="66"/>
      <c r="D250" s="2"/>
      <c r="E250" s="2"/>
      <c r="F250" s="7"/>
      <c r="G250" s="11"/>
      <c r="H250" s="140"/>
      <c r="I250" s="140"/>
      <c r="J250" s="140"/>
      <c r="K250" s="140"/>
      <c r="L250" s="140"/>
      <c r="M250" s="140"/>
      <c r="N250" s="140"/>
      <c r="O250" s="140"/>
      <c r="P250" s="140"/>
      <c r="Q250" s="140"/>
      <c r="R250" s="140"/>
      <c r="S250" s="140"/>
      <c r="T250" s="140"/>
      <c r="U250" s="140"/>
      <c r="V250" s="140"/>
      <c r="W250" s="140"/>
      <c r="X250" s="140"/>
      <c r="Y250" s="140"/>
      <c r="Z250" s="1"/>
      <c r="AA250" s="1"/>
    </row>
    <row r="251" spans="1:27" x14ac:dyDescent="0.2">
      <c r="A251" s="1"/>
      <c r="B251" s="2"/>
      <c r="C251" s="66"/>
      <c r="D251" s="2"/>
      <c r="E251" s="2"/>
      <c r="F251" s="7"/>
      <c r="G251" s="11"/>
      <c r="H251" s="140"/>
      <c r="I251" s="140"/>
      <c r="J251" s="140"/>
      <c r="K251" s="140"/>
      <c r="L251" s="140"/>
      <c r="M251" s="140"/>
      <c r="N251" s="140"/>
      <c r="O251" s="140"/>
      <c r="P251" s="140"/>
      <c r="Q251" s="140"/>
      <c r="R251" s="140"/>
      <c r="S251" s="140"/>
      <c r="T251" s="140"/>
      <c r="U251" s="140"/>
      <c r="V251" s="140"/>
      <c r="W251" s="140"/>
      <c r="X251" s="140"/>
      <c r="Y251" s="140"/>
      <c r="Z251" s="1"/>
      <c r="AA251" s="1"/>
    </row>
    <row r="252" spans="1:27" x14ac:dyDescent="0.2">
      <c r="A252" s="1"/>
      <c r="B252" s="2"/>
      <c r="C252" s="66"/>
      <c r="D252" s="2"/>
      <c r="E252" s="2"/>
      <c r="F252" s="7"/>
      <c r="G252" s="11"/>
      <c r="H252" s="140"/>
      <c r="I252" s="140"/>
      <c r="J252" s="140"/>
      <c r="K252" s="140"/>
      <c r="L252" s="140"/>
      <c r="M252" s="140"/>
      <c r="N252" s="140"/>
      <c r="O252" s="140"/>
      <c r="P252" s="140"/>
      <c r="Q252" s="140"/>
      <c r="R252" s="140"/>
      <c r="S252" s="140"/>
      <c r="T252" s="140"/>
      <c r="U252" s="140"/>
      <c r="V252" s="140"/>
      <c r="W252" s="140"/>
      <c r="X252" s="140"/>
      <c r="Y252" s="140"/>
      <c r="Z252" s="1"/>
      <c r="AA252" s="1"/>
    </row>
    <row r="253" spans="1:27" x14ac:dyDescent="0.2">
      <c r="A253" s="1"/>
      <c r="B253" s="2"/>
      <c r="C253" s="66"/>
      <c r="D253" s="2"/>
      <c r="E253" s="2"/>
      <c r="F253" s="7"/>
      <c r="G253" s="11"/>
      <c r="H253" s="140"/>
      <c r="I253" s="140"/>
      <c r="J253" s="140"/>
      <c r="K253" s="140"/>
      <c r="L253" s="140"/>
      <c r="M253" s="140"/>
      <c r="N253" s="140"/>
      <c r="O253" s="140"/>
      <c r="P253" s="140"/>
      <c r="Q253" s="140"/>
      <c r="R253" s="140"/>
      <c r="S253" s="140"/>
      <c r="T253" s="140"/>
      <c r="U253" s="140"/>
      <c r="V253" s="140"/>
      <c r="W253" s="140"/>
      <c r="X253" s="140"/>
      <c r="Y253" s="140"/>
      <c r="Z253" s="1"/>
      <c r="AA253" s="1"/>
    </row>
    <row r="254" spans="1:27" x14ac:dyDescent="0.2">
      <c r="A254" s="1"/>
      <c r="B254" s="2"/>
      <c r="C254" s="66"/>
      <c r="D254" s="2"/>
      <c r="E254" s="2"/>
      <c r="F254" s="7"/>
      <c r="G254" s="11"/>
      <c r="H254" s="140"/>
      <c r="I254" s="140"/>
      <c r="J254" s="140"/>
      <c r="K254" s="140"/>
      <c r="L254" s="140"/>
      <c r="M254" s="140"/>
      <c r="N254" s="140"/>
      <c r="O254" s="140"/>
      <c r="P254" s="140"/>
      <c r="Q254" s="140"/>
      <c r="R254" s="140"/>
      <c r="S254" s="140"/>
      <c r="T254" s="140"/>
      <c r="U254" s="140"/>
      <c r="V254" s="140"/>
      <c r="W254" s="140"/>
      <c r="X254" s="140"/>
      <c r="Y254" s="140"/>
      <c r="Z254" s="1"/>
      <c r="AA254" s="1"/>
    </row>
    <row r="255" spans="1:27" x14ac:dyDescent="0.2">
      <c r="A255" s="1"/>
      <c r="B255" s="1"/>
      <c r="C255" s="66"/>
      <c r="D255" s="1"/>
      <c r="E255" s="1"/>
      <c r="F255" s="5"/>
      <c r="G255" s="11"/>
      <c r="H255" s="140"/>
      <c r="I255" s="140"/>
      <c r="J255" s="140"/>
      <c r="K255" s="140"/>
      <c r="L255" s="140"/>
      <c r="M255" s="140"/>
      <c r="N255" s="140"/>
      <c r="O255" s="140"/>
      <c r="P255" s="140"/>
      <c r="Q255" s="140"/>
      <c r="R255" s="140"/>
      <c r="S255" s="140"/>
      <c r="T255" s="140"/>
      <c r="U255" s="140"/>
      <c r="V255" s="140"/>
      <c r="W255" s="140"/>
      <c r="X255" s="140"/>
      <c r="Y255" s="140"/>
      <c r="Z255" s="1"/>
      <c r="AA255" s="1"/>
    </row>
    <row r="256" spans="1:27" x14ac:dyDescent="0.2">
      <c r="A256" s="1"/>
      <c r="B256" s="1"/>
      <c r="C256" s="66"/>
      <c r="D256" s="1"/>
      <c r="E256" s="1"/>
      <c r="F256" s="5"/>
      <c r="G256" s="11"/>
      <c r="H256" s="140"/>
      <c r="I256" s="140"/>
      <c r="J256" s="140"/>
      <c r="K256" s="140"/>
      <c r="L256" s="140"/>
      <c r="M256" s="140"/>
      <c r="N256" s="140"/>
      <c r="O256" s="140"/>
      <c r="P256" s="140"/>
      <c r="Q256" s="140"/>
      <c r="R256" s="140"/>
      <c r="S256" s="140"/>
      <c r="T256" s="140"/>
      <c r="U256" s="140"/>
      <c r="V256" s="140"/>
      <c r="W256" s="140"/>
      <c r="X256" s="140"/>
      <c r="Y256" s="140"/>
      <c r="Z256" s="1"/>
      <c r="AA256" s="1"/>
    </row>
    <row r="257" spans="1:27" x14ac:dyDescent="0.2">
      <c r="A257" s="1"/>
      <c r="B257" s="1"/>
      <c r="C257" s="66"/>
      <c r="D257" s="1"/>
      <c r="E257" s="1"/>
      <c r="F257" s="5"/>
      <c r="G257" s="11"/>
      <c r="H257" s="140"/>
      <c r="I257" s="140"/>
      <c r="J257" s="140"/>
      <c r="K257" s="140"/>
      <c r="L257" s="140"/>
      <c r="M257" s="140"/>
      <c r="N257" s="140"/>
      <c r="O257" s="140"/>
      <c r="P257" s="140"/>
      <c r="Q257" s="140"/>
      <c r="R257" s="140"/>
      <c r="S257" s="140"/>
      <c r="T257" s="140"/>
      <c r="U257" s="140"/>
      <c r="V257" s="140"/>
      <c r="W257" s="140"/>
      <c r="X257" s="140"/>
      <c r="Y257" s="140"/>
      <c r="Z257" s="1"/>
      <c r="AA257" s="1"/>
    </row>
    <row r="258" spans="1:27" x14ac:dyDescent="0.2">
      <c r="A258" s="1"/>
      <c r="B258" s="1"/>
      <c r="C258" s="66"/>
      <c r="D258" s="1"/>
      <c r="E258" s="1"/>
      <c r="F258" s="5"/>
      <c r="G258" s="11"/>
      <c r="H258" s="140"/>
      <c r="I258" s="140"/>
      <c r="J258" s="140"/>
      <c r="K258" s="140"/>
      <c r="L258" s="140"/>
      <c r="M258" s="140"/>
      <c r="N258" s="140"/>
      <c r="O258" s="140"/>
      <c r="P258" s="140"/>
      <c r="Q258" s="140"/>
      <c r="R258" s="140"/>
      <c r="S258" s="140"/>
      <c r="T258" s="140"/>
      <c r="U258" s="140"/>
      <c r="V258" s="140"/>
      <c r="W258" s="140"/>
      <c r="X258" s="140"/>
      <c r="Y258" s="140"/>
      <c r="Z258" s="1"/>
      <c r="AA258" s="1"/>
    </row>
    <row r="259" spans="1:27" x14ac:dyDescent="0.2">
      <c r="A259" s="1"/>
      <c r="B259" s="1"/>
      <c r="C259" s="66"/>
      <c r="D259" s="1"/>
      <c r="E259" s="1"/>
      <c r="F259" s="5"/>
      <c r="G259" s="11"/>
      <c r="H259" s="140"/>
      <c r="I259" s="140"/>
      <c r="J259" s="140"/>
      <c r="K259" s="140"/>
      <c r="L259" s="140"/>
      <c r="M259" s="140"/>
      <c r="N259" s="140"/>
      <c r="O259" s="140"/>
      <c r="P259" s="140"/>
      <c r="Q259" s="140"/>
      <c r="R259" s="140"/>
      <c r="S259" s="140"/>
      <c r="T259" s="140"/>
      <c r="U259" s="140"/>
      <c r="V259" s="140"/>
      <c r="W259" s="140"/>
      <c r="X259" s="140"/>
      <c r="Y259" s="140"/>
      <c r="Z259" s="1"/>
      <c r="AA259" s="1"/>
    </row>
    <row r="260" spans="1:27" x14ac:dyDescent="0.2">
      <c r="A260" s="1"/>
      <c r="B260" s="1"/>
      <c r="C260" s="66"/>
      <c r="D260" s="1"/>
      <c r="E260" s="1"/>
      <c r="F260" s="5"/>
      <c r="G260" s="11"/>
      <c r="H260" s="140"/>
      <c r="I260" s="140"/>
      <c r="J260" s="140"/>
      <c r="K260" s="140"/>
      <c r="L260" s="140"/>
      <c r="M260" s="140"/>
      <c r="N260" s="140"/>
      <c r="O260" s="140"/>
      <c r="P260" s="140"/>
      <c r="Q260" s="140"/>
      <c r="R260" s="140"/>
      <c r="S260" s="140"/>
      <c r="T260" s="140"/>
      <c r="U260" s="140"/>
      <c r="V260" s="140"/>
      <c r="W260" s="140"/>
      <c r="X260" s="140"/>
      <c r="Y260" s="140"/>
      <c r="Z260" s="1"/>
      <c r="AA260" s="1"/>
    </row>
    <row r="261" spans="1:27" x14ac:dyDescent="0.2">
      <c r="A261" s="1"/>
      <c r="B261" s="1"/>
      <c r="C261" s="66"/>
      <c r="D261" s="1"/>
      <c r="E261" s="1"/>
      <c r="F261" s="5"/>
      <c r="G261" s="11"/>
      <c r="H261" s="140"/>
      <c r="I261" s="140"/>
      <c r="J261" s="140"/>
      <c r="K261" s="140"/>
      <c r="L261" s="140"/>
      <c r="M261" s="140"/>
      <c r="N261" s="140"/>
      <c r="O261" s="140"/>
      <c r="P261" s="140"/>
      <c r="Q261" s="140"/>
      <c r="R261" s="140"/>
      <c r="S261" s="140"/>
      <c r="T261" s="140"/>
      <c r="U261" s="140"/>
      <c r="V261" s="140"/>
      <c r="W261" s="140"/>
      <c r="X261" s="140"/>
      <c r="Y261" s="140"/>
      <c r="Z261" s="1"/>
      <c r="AA261" s="1"/>
    </row>
    <row r="262" spans="1:27" x14ac:dyDescent="0.2">
      <c r="A262" s="1"/>
      <c r="B262" s="1"/>
      <c r="C262" s="66"/>
      <c r="D262" s="1"/>
      <c r="E262" s="1"/>
      <c r="F262" s="5"/>
      <c r="G262" s="11"/>
      <c r="H262" s="140"/>
      <c r="I262" s="140"/>
      <c r="J262" s="140"/>
      <c r="K262" s="140"/>
      <c r="L262" s="140"/>
      <c r="M262" s="140"/>
      <c r="N262" s="140"/>
      <c r="O262" s="140"/>
      <c r="P262" s="140"/>
      <c r="Q262" s="140"/>
      <c r="R262" s="140"/>
      <c r="S262" s="140"/>
      <c r="T262" s="140"/>
      <c r="U262" s="140"/>
      <c r="V262" s="140"/>
      <c r="W262" s="140"/>
      <c r="X262" s="140"/>
      <c r="Y262" s="140"/>
      <c r="Z262" s="1"/>
      <c r="AA262" s="1"/>
    </row>
    <row r="263" spans="1:27" x14ac:dyDescent="0.2">
      <c r="A263" s="1"/>
      <c r="B263" s="1"/>
      <c r="C263" s="66"/>
      <c r="D263" s="1"/>
      <c r="E263" s="1"/>
      <c r="F263" s="5"/>
      <c r="G263" s="11"/>
      <c r="H263" s="140"/>
      <c r="I263" s="140"/>
      <c r="J263" s="140"/>
      <c r="K263" s="140"/>
      <c r="L263" s="140"/>
      <c r="M263" s="140"/>
      <c r="N263" s="140"/>
      <c r="O263" s="140"/>
      <c r="P263" s="140"/>
      <c r="Q263" s="140"/>
      <c r="R263" s="140"/>
      <c r="S263" s="140"/>
      <c r="T263" s="140"/>
      <c r="U263" s="140"/>
      <c r="V263" s="140"/>
      <c r="W263" s="140"/>
      <c r="X263" s="140"/>
      <c r="Y263" s="140"/>
      <c r="Z263" s="1"/>
      <c r="AA263" s="1"/>
    </row>
    <row r="264" spans="1:27" x14ac:dyDescent="0.2">
      <c r="A264" s="1"/>
      <c r="B264" s="1"/>
      <c r="C264" s="66"/>
      <c r="D264" s="1"/>
      <c r="E264" s="1"/>
      <c r="F264" s="5"/>
      <c r="G264" s="11"/>
      <c r="H264" s="140"/>
      <c r="I264" s="140"/>
      <c r="J264" s="140"/>
      <c r="K264" s="140"/>
      <c r="L264" s="140"/>
      <c r="M264" s="140"/>
      <c r="N264" s="140"/>
      <c r="O264" s="140"/>
      <c r="P264" s="140"/>
      <c r="Q264" s="140"/>
      <c r="R264" s="140"/>
      <c r="S264" s="140"/>
      <c r="T264" s="140"/>
      <c r="U264" s="140"/>
      <c r="V264" s="140"/>
      <c r="W264" s="140"/>
      <c r="X264" s="140"/>
      <c r="Y264" s="140"/>
      <c r="Z264" s="1"/>
      <c r="AA264" s="1"/>
    </row>
    <row r="265" spans="1:27" x14ac:dyDescent="0.2">
      <c r="A265" s="1"/>
      <c r="B265" s="1"/>
      <c r="C265" s="66"/>
      <c r="D265" s="1"/>
      <c r="E265" s="1"/>
      <c r="F265" s="5"/>
      <c r="G265" s="11"/>
      <c r="H265" s="140"/>
      <c r="I265" s="140"/>
      <c r="J265" s="140"/>
      <c r="K265" s="140"/>
      <c r="L265" s="140"/>
      <c r="M265" s="140"/>
      <c r="N265" s="140"/>
      <c r="O265" s="140"/>
      <c r="P265" s="140"/>
      <c r="Q265" s="140"/>
      <c r="R265" s="140"/>
      <c r="S265" s="140"/>
      <c r="T265" s="140"/>
      <c r="U265" s="140"/>
      <c r="V265" s="140"/>
      <c r="W265" s="140"/>
      <c r="X265" s="140"/>
      <c r="Y265" s="140"/>
      <c r="Z265" s="1"/>
      <c r="AA265" s="1"/>
    </row>
    <row r="266" spans="1:27" x14ac:dyDescent="0.2">
      <c r="A266" s="1"/>
      <c r="B266" s="1"/>
      <c r="C266" s="66"/>
      <c r="D266" s="1"/>
      <c r="E266" s="1"/>
      <c r="F266" s="5"/>
      <c r="G266" s="11"/>
      <c r="H266" s="140"/>
      <c r="I266" s="140"/>
      <c r="J266" s="140"/>
      <c r="K266" s="140"/>
      <c r="L266" s="140"/>
      <c r="M266" s="140"/>
      <c r="N266" s="140"/>
      <c r="O266" s="140"/>
      <c r="P266" s="140"/>
      <c r="Q266" s="140"/>
      <c r="R266" s="140"/>
      <c r="S266" s="140"/>
      <c r="T266" s="140"/>
      <c r="U266" s="140"/>
      <c r="V266" s="140"/>
      <c r="W266" s="140"/>
      <c r="X266" s="140"/>
      <c r="Y266" s="140"/>
      <c r="Z266" s="1"/>
      <c r="AA266" s="1"/>
    </row>
    <row r="267" spans="1:27" x14ac:dyDescent="0.2">
      <c r="A267" s="1"/>
      <c r="B267" s="1"/>
      <c r="C267" s="66"/>
      <c r="D267" s="1"/>
      <c r="E267" s="1"/>
      <c r="F267" s="5"/>
      <c r="G267" s="11"/>
      <c r="H267" s="140"/>
      <c r="I267" s="140"/>
      <c r="J267" s="140"/>
      <c r="K267" s="140"/>
      <c r="L267" s="140"/>
      <c r="M267" s="140"/>
      <c r="N267" s="140"/>
      <c r="O267" s="140"/>
      <c r="P267" s="140"/>
      <c r="Q267" s="140"/>
      <c r="R267" s="140"/>
      <c r="S267" s="140"/>
      <c r="T267" s="140"/>
      <c r="U267" s="140"/>
      <c r="V267" s="140"/>
      <c r="W267" s="140"/>
      <c r="X267" s="140"/>
      <c r="Y267" s="140"/>
      <c r="Z267" s="1"/>
      <c r="AA267" s="1"/>
    </row>
    <row r="268" spans="1:27" x14ac:dyDescent="0.2">
      <c r="A268" s="1"/>
      <c r="B268" s="1"/>
      <c r="C268" s="66"/>
      <c r="D268" s="1"/>
      <c r="E268" s="1"/>
      <c r="F268" s="5"/>
      <c r="G268" s="11"/>
      <c r="H268" s="140"/>
      <c r="I268" s="140"/>
      <c r="J268" s="140"/>
      <c r="K268" s="140"/>
      <c r="L268" s="140"/>
      <c r="M268" s="140"/>
      <c r="N268" s="140"/>
      <c r="O268" s="140"/>
      <c r="P268" s="140"/>
      <c r="Q268" s="140"/>
      <c r="R268" s="140"/>
      <c r="S268" s="140"/>
      <c r="T268" s="140"/>
      <c r="U268" s="140"/>
      <c r="V268" s="140"/>
      <c r="W268" s="140"/>
      <c r="X268" s="140"/>
      <c r="Y268" s="140"/>
      <c r="Z268" s="1"/>
      <c r="AA268" s="1"/>
    </row>
    <row r="269" spans="1:27" x14ac:dyDescent="0.2">
      <c r="A269" s="1"/>
      <c r="B269" s="1"/>
      <c r="C269" s="66"/>
      <c r="D269" s="1"/>
      <c r="E269" s="1"/>
      <c r="F269" s="5"/>
      <c r="G269" s="11"/>
      <c r="H269" s="140"/>
      <c r="I269" s="140"/>
      <c r="J269" s="140"/>
      <c r="K269" s="140"/>
      <c r="L269" s="140"/>
      <c r="M269" s="140"/>
      <c r="N269" s="140"/>
      <c r="O269" s="140"/>
      <c r="P269" s="140"/>
      <c r="Q269" s="140"/>
      <c r="R269" s="140"/>
      <c r="S269" s="140"/>
      <c r="T269" s="140"/>
      <c r="U269" s="140"/>
      <c r="V269" s="140"/>
      <c r="W269" s="140"/>
      <c r="X269" s="140"/>
      <c r="Y269" s="140"/>
      <c r="Z269" s="1"/>
      <c r="AA269" s="1"/>
    </row>
    <row r="270" spans="1:27" x14ac:dyDescent="0.2">
      <c r="A270" s="1"/>
      <c r="B270" s="1"/>
      <c r="C270" s="66"/>
      <c r="D270" s="1"/>
      <c r="E270" s="1"/>
      <c r="F270" s="5"/>
      <c r="G270" s="11"/>
      <c r="H270" s="140"/>
      <c r="I270" s="140"/>
      <c r="J270" s="140"/>
      <c r="K270" s="140"/>
      <c r="L270" s="140"/>
      <c r="M270" s="140"/>
      <c r="N270" s="140"/>
      <c r="O270" s="140"/>
      <c r="P270" s="140"/>
      <c r="Q270" s="140"/>
      <c r="R270" s="140"/>
      <c r="S270" s="140"/>
      <c r="T270" s="140"/>
      <c r="U270" s="140"/>
      <c r="V270" s="140"/>
      <c r="W270" s="140"/>
      <c r="X270" s="140"/>
      <c r="Y270" s="140"/>
      <c r="Z270" s="1"/>
      <c r="AA270" s="1"/>
    </row>
    <row r="271" spans="1:27" x14ac:dyDescent="0.2">
      <c r="A271" s="1"/>
      <c r="B271" s="1"/>
      <c r="C271" s="66"/>
      <c r="D271" s="1"/>
      <c r="E271" s="1"/>
      <c r="F271" s="5"/>
      <c r="G271" s="11"/>
      <c r="H271" s="140"/>
      <c r="I271" s="140"/>
      <c r="J271" s="140"/>
      <c r="K271" s="140"/>
      <c r="L271" s="140"/>
      <c r="M271" s="140"/>
      <c r="N271" s="140"/>
      <c r="O271" s="140"/>
      <c r="P271" s="140"/>
      <c r="Q271" s="140"/>
      <c r="R271" s="140"/>
      <c r="S271" s="140"/>
      <c r="T271" s="140"/>
      <c r="U271" s="140"/>
      <c r="V271" s="140"/>
      <c r="W271" s="140"/>
      <c r="X271" s="140"/>
      <c r="Y271" s="140"/>
      <c r="Z271" s="1"/>
      <c r="AA271" s="1"/>
    </row>
    <row r="272" spans="1:27" x14ac:dyDescent="0.2">
      <c r="A272" s="1"/>
      <c r="B272" s="1"/>
      <c r="C272" s="66"/>
      <c r="D272" s="1"/>
      <c r="E272" s="1"/>
      <c r="F272" s="5"/>
      <c r="G272" s="11"/>
      <c r="H272" s="140"/>
      <c r="I272" s="140"/>
      <c r="J272" s="140"/>
      <c r="K272" s="140"/>
      <c r="L272" s="140"/>
      <c r="M272" s="140"/>
      <c r="N272" s="140"/>
      <c r="O272" s="140"/>
      <c r="P272" s="140"/>
      <c r="Q272" s="140"/>
      <c r="R272" s="140"/>
      <c r="S272" s="140"/>
      <c r="T272" s="140"/>
      <c r="U272" s="140"/>
      <c r="V272" s="140"/>
      <c r="W272" s="140"/>
      <c r="X272" s="140"/>
      <c r="Y272" s="140"/>
      <c r="Z272" s="1"/>
      <c r="AA272" s="1"/>
    </row>
    <row r="273" spans="1:27" x14ac:dyDescent="0.2">
      <c r="A273" s="1"/>
      <c r="B273" s="1"/>
      <c r="C273" s="66"/>
      <c r="D273" s="1"/>
      <c r="E273" s="1"/>
      <c r="F273" s="5"/>
      <c r="G273" s="11"/>
      <c r="H273" s="140"/>
      <c r="I273" s="140"/>
      <c r="J273" s="140"/>
      <c r="K273" s="140"/>
      <c r="L273" s="140"/>
      <c r="M273" s="140"/>
      <c r="N273" s="140"/>
      <c r="O273" s="140"/>
      <c r="P273" s="140"/>
      <c r="Q273" s="140"/>
      <c r="R273" s="140"/>
      <c r="S273" s="140"/>
      <c r="T273" s="140"/>
      <c r="U273" s="140"/>
      <c r="V273" s="140"/>
      <c r="W273" s="140"/>
      <c r="X273" s="140"/>
      <c r="Y273" s="140"/>
      <c r="Z273" s="1"/>
      <c r="AA273" s="1"/>
    </row>
    <row r="274" spans="1:27" x14ac:dyDescent="0.2">
      <c r="A274" s="1"/>
      <c r="B274" s="1"/>
      <c r="C274" s="66"/>
      <c r="D274" s="1"/>
      <c r="E274" s="1"/>
      <c r="F274" s="5"/>
      <c r="G274" s="11"/>
      <c r="H274" s="140"/>
      <c r="I274" s="140"/>
      <c r="J274" s="140"/>
      <c r="K274" s="140"/>
      <c r="L274" s="140"/>
      <c r="M274" s="140"/>
      <c r="N274" s="140"/>
      <c r="O274" s="140"/>
      <c r="P274" s="140"/>
      <c r="Q274" s="140"/>
      <c r="R274" s="140"/>
      <c r="S274" s="140"/>
      <c r="T274" s="140"/>
      <c r="U274" s="140"/>
      <c r="V274" s="140"/>
      <c r="W274" s="140"/>
      <c r="X274" s="140"/>
      <c r="Y274" s="140"/>
      <c r="Z274" s="1"/>
      <c r="AA274" s="1"/>
    </row>
    <row r="275" spans="1:27" x14ac:dyDescent="0.2">
      <c r="A275" s="1"/>
      <c r="B275" s="1"/>
      <c r="C275" s="66"/>
      <c r="D275" s="1"/>
      <c r="E275" s="1"/>
      <c r="F275" s="5"/>
      <c r="G275" s="11"/>
      <c r="H275" s="140"/>
      <c r="I275" s="140"/>
      <c r="J275" s="140"/>
      <c r="K275" s="140"/>
      <c r="L275" s="140"/>
      <c r="M275" s="140"/>
      <c r="N275" s="140"/>
      <c r="O275" s="140"/>
      <c r="P275" s="140"/>
      <c r="Q275" s="140"/>
      <c r="R275" s="140"/>
      <c r="S275" s="140"/>
      <c r="T275" s="140"/>
      <c r="U275" s="140"/>
      <c r="V275" s="140"/>
      <c r="W275" s="140"/>
      <c r="X275" s="140"/>
      <c r="Y275" s="140"/>
      <c r="Z275" s="1"/>
      <c r="AA275" s="1"/>
    </row>
    <row r="276" spans="1:27" x14ac:dyDescent="0.2">
      <c r="A276" s="1"/>
      <c r="B276" s="1"/>
      <c r="C276" s="66"/>
      <c r="D276" s="1"/>
      <c r="E276" s="1"/>
      <c r="F276" s="5"/>
      <c r="G276" s="11"/>
      <c r="H276" s="140"/>
      <c r="I276" s="140"/>
      <c r="J276" s="140"/>
      <c r="K276" s="140"/>
      <c r="L276" s="140"/>
      <c r="M276" s="140"/>
      <c r="N276" s="140"/>
      <c r="O276" s="140"/>
      <c r="P276" s="140"/>
      <c r="Q276" s="140"/>
      <c r="R276" s="140"/>
      <c r="S276" s="140"/>
      <c r="T276" s="140"/>
      <c r="U276" s="140"/>
      <c r="V276" s="140"/>
      <c r="W276" s="140"/>
      <c r="X276" s="140"/>
      <c r="Y276" s="140"/>
      <c r="Z276" s="1"/>
      <c r="AA276" s="1"/>
    </row>
    <row r="277" spans="1:27" x14ac:dyDescent="0.2">
      <c r="A277" s="1"/>
      <c r="B277" s="1"/>
      <c r="C277" s="66"/>
      <c r="D277" s="1"/>
      <c r="E277" s="1"/>
      <c r="F277" s="5"/>
      <c r="G277" s="11"/>
      <c r="H277" s="140"/>
      <c r="I277" s="140"/>
      <c r="J277" s="140"/>
      <c r="K277" s="140"/>
      <c r="L277" s="140"/>
      <c r="M277" s="140"/>
      <c r="N277" s="140"/>
      <c r="O277" s="140"/>
      <c r="P277" s="140"/>
      <c r="Q277" s="140"/>
      <c r="R277" s="140"/>
      <c r="S277" s="140"/>
      <c r="T277" s="140"/>
      <c r="U277" s="140"/>
      <c r="V277" s="140"/>
      <c r="W277" s="140"/>
      <c r="X277" s="140"/>
      <c r="Y277" s="140"/>
      <c r="Z277" s="1"/>
      <c r="AA277" s="1"/>
    </row>
    <row r="278" spans="1:27" x14ac:dyDescent="0.2">
      <c r="A278" s="1"/>
      <c r="B278" s="1"/>
      <c r="C278" s="66"/>
      <c r="D278" s="1"/>
      <c r="E278" s="1"/>
      <c r="F278" s="5"/>
      <c r="G278" s="11"/>
      <c r="H278" s="140"/>
      <c r="I278" s="140"/>
      <c r="J278" s="140"/>
      <c r="K278" s="140"/>
      <c r="L278" s="140"/>
      <c r="M278" s="140"/>
      <c r="N278" s="140"/>
      <c r="O278" s="140"/>
      <c r="P278" s="140"/>
      <c r="Q278" s="140"/>
      <c r="R278" s="140"/>
      <c r="S278" s="140"/>
      <c r="T278" s="140"/>
      <c r="U278" s="140"/>
      <c r="V278" s="140"/>
      <c r="W278" s="140"/>
      <c r="X278" s="140"/>
      <c r="Y278" s="140"/>
      <c r="Z278" s="1"/>
      <c r="AA278" s="1"/>
    </row>
    <row r="279" spans="1:27" x14ac:dyDescent="0.2">
      <c r="A279" s="1"/>
      <c r="B279" s="1"/>
      <c r="C279" s="66"/>
      <c r="D279" s="1"/>
      <c r="E279" s="1"/>
      <c r="F279" s="5"/>
      <c r="G279" s="11"/>
      <c r="H279" s="140"/>
      <c r="I279" s="140"/>
      <c r="J279" s="140"/>
      <c r="K279" s="140"/>
      <c r="L279" s="140"/>
      <c r="M279" s="140"/>
      <c r="N279" s="140"/>
      <c r="O279" s="140"/>
      <c r="P279" s="140"/>
      <c r="Q279" s="140"/>
      <c r="R279" s="140"/>
      <c r="S279" s="140"/>
      <c r="T279" s="140"/>
      <c r="U279" s="140"/>
      <c r="V279" s="140"/>
      <c r="W279" s="140"/>
      <c r="X279" s="140"/>
      <c r="Y279" s="140"/>
      <c r="Z279" s="1"/>
      <c r="AA279" s="1"/>
    </row>
    <row r="280" spans="1:27" x14ac:dyDescent="0.2">
      <c r="A280" s="1"/>
      <c r="B280" s="1"/>
      <c r="C280" s="66"/>
      <c r="D280" s="1"/>
      <c r="E280" s="1"/>
      <c r="F280" s="5"/>
      <c r="G280" s="11"/>
      <c r="H280" s="140"/>
      <c r="I280" s="140"/>
      <c r="J280" s="140"/>
      <c r="K280" s="140"/>
      <c r="L280" s="140"/>
      <c r="M280" s="140"/>
      <c r="N280" s="140"/>
      <c r="O280" s="140"/>
      <c r="P280" s="140"/>
      <c r="Q280" s="140"/>
      <c r="R280" s="140"/>
      <c r="S280" s="140"/>
      <c r="T280" s="140"/>
      <c r="U280" s="140"/>
      <c r="V280" s="140"/>
      <c r="W280" s="140"/>
      <c r="X280" s="140"/>
      <c r="Y280" s="140"/>
      <c r="Z280" s="1"/>
      <c r="AA280" s="1"/>
    </row>
    <row r="281" spans="1:27" x14ac:dyDescent="0.2">
      <c r="A281" s="1"/>
      <c r="B281" s="1"/>
      <c r="C281" s="66"/>
      <c r="D281" s="1"/>
      <c r="E281" s="1"/>
      <c r="F281" s="5"/>
      <c r="G281" s="11"/>
      <c r="H281" s="140"/>
      <c r="I281" s="140"/>
      <c r="J281" s="140"/>
      <c r="K281" s="140"/>
      <c r="L281" s="140"/>
      <c r="M281" s="140"/>
      <c r="N281" s="140"/>
      <c r="O281" s="140"/>
      <c r="P281" s="140"/>
      <c r="Q281" s="140"/>
      <c r="R281" s="140"/>
      <c r="S281" s="140"/>
      <c r="T281" s="140"/>
      <c r="U281" s="140"/>
      <c r="V281" s="140"/>
      <c r="W281" s="140"/>
      <c r="X281" s="140"/>
      <c r="Y281" s="140"/>
      <c r="Z281" s="1"/>
      <c r="AA281" s="1"/>
    </row>
    <row r="282" spans="1:27" x14ac:dyDescent="0.2">
      <c r="A282" s="1"/>
      <c r="B282" s="1"/>
      <c r="C282" s="66"/>
      <c r="D282" s="1"/>
      <c r="E282" s="1"/>
      <c r="F282" s="5"/>
      <c r="G282" s="11"/>
      <c r="H282" s="140"/>
      <c r="I282" s="140"/>
      <c r="J282" s="140"/>
      <c r="K282" s="140"/>
      <c r="L282" s="140"/>
      <c r="M282" s="140"/>
      <c r="N282" s="140"/>
      <c r="O282" s="140"/>
      <c r="P282" s="140"/>
      <c r="Q282" s="140"/>
      <c r="R282" s="140"/>
      <c r="S282" s="140"/>
      <c r="T282" s="140"/>
      <c r="U282" s="140"/>
      <c r="V282" s="140"/>
      <c r="W282" s="140"/>
      <c r="X282" s="140"/>
      <c r="Y282" s="140"/>
      <c r="Z282" s="1"/>
      <c r="AA282" s="1"/>
    </row>
    <row r="283" spans="1:27" x14ac:dyDescent="0.2">
      <c r="A283" s="1"/>
      <c r="B283" s="1"/>
      <c r="C283" s="66"/>
      <c r="D283" s="1"/>
      <c r="E283" s="1"/>
      <c r="F283" s="5"/>
      <c r="G283" s="11"/>
      <c r="H283" s="140"/>
      <c r="I283" s="140"/>
      <c r="J283" s="140"/>
      <c r="K283" s="140"/>
      <c r="L283" s="140"/>
      <c r="M283" s="140"/>
      <c r="N283" s="140"/>
      <c r="O283" s="140"/>
      <c r="P283" s="140"/>
      <c r="Q283" s="140"/>
      <c r="R283" s="140"/>
      <c r="S283" s="140"/>
      <c r="T283" s="140"/>
      <c r="U283" s="140"/>
      <c r="V283" s="140"/>
      <c r="W283" s="140"/>
      <c r="X283" s="140"/>
      <c r="Y283" s="140"/>
      <c r="Z283" s="1"/>
      <c r="AA283" s="1"/>
    </row>
    <row r="284" spans="1:27" x14ac:dyDescent="0.2">
      <c r="A284" s="1"/>
      <c r="B284" s="1"/>
      <c r="C284" s="66"/>
      <c r="D284" s="1"/>
      <c r="E284" s="1"/>
      <c r="F284" s="5"/>
      <c r="G284" s="11"/>
      <c r="H284" s="140"/>
      <c r="I284" s="140"/>
      <c r="J284" s="140"/>
      <c r="K284" s="140"/>
      <c r="L284" s="140"/>
      <c r="M284" s="140"/>
      <c r="N284" s="140"/>
      <c r="O284" s="140"/>
      <c r="P284" s="140"/>
      <c r="Q284" s="140"/>
      <c r="R284" s="140"/>
      <c r="S284" s="140"/>
      <c r="T284" s="140"/>
      <c r="U284" s="140"/>
      <c r="V284" s="140"/>
      <c r="W284" s="140"/>
      <c r="X284" s="140"/>
      <c r="Y284" s="140"/>
      <c r="Z284" s="1"/>
      <c r="AA284" s="1"/>
    </row>
    <row r="285" spans="1:27" x14ac:dyDescent="0.2">
      <c r="A285" s="1"/>
      <c r="B285" s="1"/>
      <c r="C285" s="66"/>
      <c r="D285" s="1"/>
      <c r="E285" s="1"/>
      <c r="F285" s="5"/>
      <c r="G285" s="11"/>
      <c r="H285" s="140"/>
      <c r="I285" s="140"/>
      <c r="J285" s="140"/>
      <c r="K285" s="140"/>
      <c r="L285" s="140"/>
      <c r="M285" s="140"/>
      <c r="N285" s="140"/>
      <c r="O285" s="140"/>
      <c r="P285" s="140"/>
      <c r="Q285" s="140"/>
      <c r="R285" s="140"/>
      <c r="S285" s="140"/>
      <c r="T285" s="140"/>
      <c r="U285" s="140"/>
      <c r="V285" s="140"/>
      <c r="W285" s="140"/>
      <c r="X285" s="140"/>
      <c r="Y285" s="140"/>
      <c r="Z285" s="1"/>
      <c r="AA285" s="1"/>
    </row>
    <row r="286" spans="1:27" x14ac:dyDescent="0.2">
      <c r="A286" s="1"/>
      <c r="B286" s="1"/>
      <c r="C286" s="66"/>
      <c r="D286" s="1"/>
      <c r="E286" s="1"/>
      <c r="F286" s="5"/>
      <c r="G286" s="11"/>
      <c r="H286" s="140"/>
      <c r="I286" s="140"/>
      <c r="J286" s="140"/>
      <c r="K286" s="140"/>
      <c r="L286" s="140"/>
      <c r="M286" s="140"/>
      <c r="N286" s="140"/>
      <c r="O286" s="140"/>
      <c r="P286" s="140"/>
      <c r="Q286" s="140"/>
      <c r="R286" s="140"/>
      <c r="S286" s="140"/>
      <c r="T286" s="140"/>
      <c r="U286" s="140"/>
      <c r="V286" s="140"/>
      <c r="W286" s="140"/>
      <c r="X286" s="140"/>
      <c r="Y286" s="140"/>
      <c r="Z286" s="1"/>
      <c r="AA286" s="1"/>
    </row>
    <row r="287" spans="1:27" x14ac:dyDescent="0.2">
      <c r="A287" s="1"/>
      <c r="B287" s="1"/>
      <c r="C287" s="66"/>
      <c r="D287" s="1"/>
      <c r="E287" s="1"/>
      <c r="F287" s="5"/>
      <c r="G287" s="11"/>
      <c r="H287" s="140"/>
      <c r="I287" s="140"/>
      <c r="J287" s="140"/>
      <c r="K287" s="140"/>
      <c r="L287" s="140"/>
      <c r="M287" s="140"/>
      <c r="N287" s="140"/>
      <c r="O287" s="140"/>
      <c r="P287" s="140"/>
      <c r="Q287" s="140"/>
      <c r="R287" s="140"/>
      <c r="S287" s="140"/>
      <c r="T287" s="140"/>
      <c r="U287" s="140"/>
      <c r="V287" s="140"/>
      <c r="W287" s="140"/>
      <c r="X287" s="140"/>
      <c r="Y287" s="140"/>
      <c r="Z287" s="1"/>
      <c r="AA287" s="1"/>
    </row>
    <row r="288" spans="1:27" x14ac:dyDescent="0.2">
      <c r="A288" s="1"/>
      <c r="B288" s="1"/>
      <c r="C288" s="66"/>
      <c r="D288" s="1"/>
      <c r="E288" s="1"/>
      <c r="F288" s="5"/>
      <c r="G288" s="11"/>
      <c r="H288" s="140"/>
      <c r="I288" s="140"/>
      <c r="J288" s="140"/>
      <c r="K288" s="140"/>
      <c r="L288" s="140"/>
      <c r="M288" s="140"/>
      <c r="N288" s="140"/>
      <c r="O288" s="140"/>
      <c r="P288" s="140"/>
      <c r="Q288" s="140"/>
      <c r="R288" s="140"/>
      <c r="S288" s="140"/>
      <c r="T288" s="140"/>
      <c r="U288" s="140"/>
      <c r="V288" s="140"/>
      <c r="W288" s="140"/>
      <c r="X288" s="140"/>
      <c r="Y288" s="140"/>
      <c r="Z288" s="1"/>
      <c r="AA288" s="1"/>
    </row>
    <row r="289" spans="1:27" x14ac:dyDescent="0.2">
      <c r="A289" s="1"/>
      <c r="B289" s="1"/>
      <c r="C289" s="66"/>
      <c r="D289" s="1"/>
      <c r="E289" s="1"/>
      <c r="F289" s="5"/>
      <c r="G289" s="11"/>
      <c r="H289" s="140"/>
      <c r="I289" s="140"/>
      <c r="J289" s="140"/>
      <c r="K289" s="140"/>
      <c r="L289" s="140"/>
      <c r="M289" s="140"/>
      <c r="N289" s="140"/>
      <c r="O289" s="140"/>
      <c r="P289" s="140"/>
      <c r="Q289" s="140"/>
      <c r="R289" s="140"/>
      <c r="S289" s="140"/>
      <c r="T289" s="140"/>
      <c r="U289" s="140"/>
      <c r="V289" s="140"/>
      <c r="W289" s="140"/>
      <c r="X289" s="140"/>
      <c r="Y289" s="140"/>
      <c r="Z289" s="1"/>
      <c r="AA289" s="1"/>
    </row>
    <row r="290" spans="1:27" x14ac:dyDescent="0.2">
      <c r="A290" s="1"/>
      <c r="B290" s="1"/>
      <c r="C290" s="66"/>
      <c r="D290" s="1"/>
      <c r="E290" s="1"/>
      <c r="F290" s="5"/>
      <c r="G290" s="11"/>
      <c r="H290" s="140"/>
      <c r="I290" s="140"/>
      <c r="J290" s="140"/>
      <c r="K290" s="140"/>
      <c r="L290" s="140"/>
      <c r="M290" s="140"/>
      <c r="N290" s="140"/>
      <c r="O290" s="140"/>
      <c r="P290" s="140"/>
      <c r="Q290" s="140"/>
      <c r="R290" s="140"/>
      <c r="S290" s="140"/>
      <c r="T290" s="140"/>
      <c r="U290" s="140"/>
      <c r="V290" s="140"/>
      <c r="W290" s="140"/>
      <c r="X290" s="140"/>
      <c r="Y290" s="140"/>
      <c r="Z290" s="1"/>
      <c r="AA290" s="1"/>
    </row>
    <row r="291" spans="1:27" x14ac:dyDescent="0.2">
      <c r="A291" s="1"/>
      <c r="B291" s="1"/>
      <c r="C291" s="66"/>
      <c r="D291" s="1"/>
      <c r="E291" s="1"/>
      <c r="F291" s="5"/>
      <c r="G291" s="11"/>
      <c r="H291" s="140"/>
      <c r="I291" s="140"/>
      <c r="J291" s="140"/>
      <c r="K291" s="140"/>
      <c r="L291" s="140"/>
      <c r="M291" s="140"/>
      <c r="N291" s="140"/>
      <c r="O291" s="140"/>
      <c r="P291" s="140"/>
      <c r="Q291" s="140"/>
      <c r="R291" s="140"/>
      <c r="S291" s="140"/>
      <c r="T291" s="140"/>
      <c r="U291" s="140"/>
      <c r="V291" s="140"/>
      <c r="W291" s="140"/>
      <c r="X291" s="140"/>
      <c r="Y291" s="140"/>
      <c r="Z291" s="1"/>
      <c r="AA291" s="1"/>
    </row>
    <row r="292" spans="1:27" x14ac:dyDescent="0.2">
      <c r="A292" s="1"/>
      <c r="B292" s="1"/>
      <c r="C292" s="66"/>
      <c r="D292" s="1"/>
      <c r="E292" s="1"/>
      <c r="F292" s="5"/>
      <c r="G292" s="11"/>
      <c r="H292" s="140"/>
      <c r="I292" s="140"/>
      <c r="J292" s="140"/>
      <c r="K292" s="140"/>
      <c r="L292" s="140"/>
      <c r="M292" s="140"/>
      <c r="N292" s="140"/>
      <c r="O292" s="140"/>
      <c r="P292" s="140"/>
      <c r="Q292" s="140"/>
      <c r="R292" s="140"/>
      <c r="S292" s="140"/>
      <c r="T292" s="140"/>
      <c r="U292" s="140"/>
      <c r="V292" s="140"/>
      <c r="W292" s="140"/>
      <c r="X292" s="140"/>
      <c r="Y292" s="140"/>
      <c r="Z292" s="1"/>
      <c r="AA292" s="1"/>
    </row>
    <row r="293" spans="1:27" x14ac:dyDescent="0.2">
      <c r="A293" s="1"/>
      <c r="B293" s="1"/>
      <c r="C293" s="66"/>
      <c r="D293" s="1"/>
      <c r="E293" s="1"/>
      <c r="F293" s="5"/>
      <c r="G293" s="11"/>
      <c r="H293" s="140"/>
      <c r="I293" s="140"/>
      <c r="J293" s="140"/>
      <c r="K293" s="140"/>
      <c r="L293" s="140"/>
      <c r="M293" s="140"/>
      <c r="N293" s="140"/>
      <c r="O293" s="140"/>
      <c r="P293" s="140"/>
      <c r="Q293" s="140"/>
      <c r="R293" s="140"/>
      <c r="S293" s="140"/>
      <c r="T293" s="140"/>
      <c r="U293" s="140"/>
      <c r="V293" s="140"/>
      <c r="W293" s="140"/>
      <c r="X293" s="140"/>
      <c r="Y293" s="140"/>
      <c r="Z293" s="1"/>
      <c r="AA293" s="1"/>
    </row>
    <row r="294" spans="1:27" x14ac:dyDescent="0.2">
      <c r="A294" s="1"/>
      <c r="B294" s="1"/>
      <c r="C294" s="66"/>
      <c r="D294" s="1"/>
      <c r="E294" s="1"/>
      <c r="F294" s="5"/>
      <c r="G294" s="11"/>
      <c r="H294" s="140"/>
      <c r="I294" s="140"/>
      <c r="J294" s="140"/>
      <c r="K294" s="140"/>
      <c r="L294" s="140"/>
      <c r="M294" s="140"/>
      <c r="N294" s="140"/>
      <c r="O294" s="140"/>
      <c r="P294" s="140"/>
      <c r="Q294" s="140"/>
      <c r="R294" s="140"/>
      <c r="S294" s="140"/>
      <c r="T294" s="140"/>
      <c r="U294" s="140"/>
      <c r="V294" s="140"/>
      <c r="W294" s="140"/>
      <c r="X294" s="140"/>
      <c r="Y294" s="140"/>
      <c r="Z294" s="1"/>
      <c r="AA294" s="1"/>
    </row>
    <row r="295" spans="1:27" x14ac:dyDescent="0.2">
      <c r="A295" s="1"/>
      <c r="B295" s="1"/>
      <c r="C295" s="66"/>
      <c r="D295" s="1"/>
      <c r="E295" s="1"/>
      <c r="F295" s="5"/>
      <c r="G295" s="11"/>
      <c r="H295" s="140"/>
      <c r="I295" s="140"/>
      <c r="J295" s="140"/>
      <c r="K295" s="140"/>
      <c r="L295" s="140"/>
      <c r="M295" s="140"/>
      <c r="N295" s="140"/>
      <c r="O295" s="140"/>
      <c r="P295" s="140"/>
      <c r="Q295" s="140"/>
      <c r="R295" s="140"/>
      <c r="S295" s="140"/>
      <c r="T295" s="140"/>
      <c r="U295" s="140"/>
      <c r="V295" s="140"/>
      <c r="W295" s="140"/>
      <c r="X295" s="140"/>
      <c r="Y295" s="140"/>
      <c r="Z295" s="1"/>
      <c r="AA295" s="1"/>
    </row>
    <row r="296" spans="1:27" x14ac:dyDescent="0.2">
      <c r="A296" s="1"/>
      <c r="B296" s="1"/>
      <c r="C296" s="66"/>
      <c r="D296" s="1"/>
      <c r="E296" s="1"/>
      <c r="F296" s="5"/>
      <c r="G296" s="11"/>
      <c r="H296" s="140"/>
      <c r="I296" s="140"/>
      <c r="J296" s="140"/>
      <c r="K296" s="140"/>
      <c r="L296" s="140"/>
      <c r="M296" s="140"/>
      <c r="N296" s="140"/>
      <c r="O296" s="140"/>
      <c r="P296" s="140"/>
      <c r="Q296" s="140"/>
      <c r="R296" s="140"/>
      <c r="S296" s="140"/>
      <c r="T296" s="140"/>
      <c r="U296" s="140"/>
      <c r="V296" s="140"/>
      <c r="W296" s="140"/>
      <c r="X296" s="140"/>
      <c r="Y296" s="140"/>
      <c r="Z296" s="1"/>
      <c r="AA296" s="1"/>
    </row>
    <row r="297" spans="1:27" x14ac:dyDescent="0.2">
      <c r="A297" s="1"/>
      <c r="B297" s="1"/>
      <c r="C297" s="66"/>
      <c r="D297" s="1"/>
      <c r="E297" s="1"/>
      <c r="F297" s="5"/>
      <c r="G297" s="11"/>
      <c r="H297" s="140"/>
      <c r="I297" s="140"/>
      <c r="J297" s="140"/>
      <c r="K297" s="140"/>
      <c r="L297" s="140"/>
      <c r="M297" s="140"/>
      <c r="N297" s="140"/>
      <c r="O297" s="140"/>
      <c r="P297" s="140"/>
      <c r="Q297" s="140"/>
      <c r="R297" s="140"/>
      <c r="S297" s="140"/>
      <c r="T297" s="140"/>
      <c r="U297" s="140"/>
      <c r="V297" s="140"/>
      <c r="W297" s="140"/>
      <c r="X297" s="140"/>
      <c r="Y297" s="140"/>
      <c r="Z297" s="1"/>
      <c r="AA297" s="1"/>
    </row>
    <row r="298" spans="1:27" x14ac:dyDescent="0.2">
      <c r="A298" s="1"/>
      <c r="B298" s="1"/>
      <c r="C298" s="66"/>
      <c r="D298" s="1"/>
      <c r="E298" s="1"/>
      <c r="F298" s="5"/>
      <c r="G298" s="11"/>
      <c r="H298" s="140"/>
      <c r="I298" s="140"/>
      <c r="J298" s="140"/>
      <c r="K298" s="140"/>
      <c r="L298" s="140"/>
      <c r="M298" s="140"/>
      <c r="N298" s="140"/>
      <c r="O298" s="140"/>
      <c r="P298" s="140"/>
      <c r="Q298" s="140"/>
      <c r="R298" s="140"/>
      <c r="S298" s="140"/>
      <c r="T298" s="140"/>
      <c r="U298" s="140"/>
      <c r="V298" s="140"/>
      <c r="W298" s="140"/>
      <c r="X298" s="140"/>
      <c r="Y298" s="140"/>
      <c r="Z298" s="1"/>
      <c r="AA298" s="1"/>
    </row>
    <row r="299" spans="1:27" x14ac:dyDescent="0.2">
      <c r="A299" s="1"/>
      <c r="B299" s="1"/>
      <c r="C299" s="66"/>
      <c r="D299" s="1"/>
      <c r="E299" s="1"/>
      <c r="F299" s="5"/>
      <c r="G299" s="11"/>
      <c r="H299" s="140"/>
      <c r="I299" s="140"/>
      <c r="J299" s="140"/>
      <c r="K299" s="140"/>
      <c r="L299" s="140"/>
      <c r="M299" s="140"/>
      <c r="N299" s="140"/>
      <c r="O299" s="140"/>
      <c r="P299" s="140"/>
      <c r="Q299" s="140"/>
      <c r="R299" s="140"/>
      <c r="S299" s="140"/>
      <c r="T299" s="140"/>
      <c r="U299" s="140"/>
      <c r="V299" s="140"/>
      <c r="W299" s="140"/>
      <c r="X299" s="140"/>
      <c r="Y299" s="140"/>
      <c r="Z299" s="1"/>
      <c r="AA299" s="1"/>
    </row>
    <row r="300" spans="1:27" x14ac:dyDescent="0.2">
      <c r="A300" s="1"/>
      <c r="B300" s="1"/>
      <c r="C300" s="66"/>
      <c r="D300" s="1"/>
      <c r="E300" s="1"/>
      <c r="F300" s="5"/>
      <c r="G300" s="11"/>
      <c r="H300" s="140"/>
      <c r="I300" s="140"/>
      <c r="J300" s="140"/>
      <c r="K300" s="140"/>
      <c r="L300" s="140"/>
      <c r="M300" s="140"/>
      <c r="N300" s="140"/>
      <c r="O300" s="140"/>
      <c r="P300" s="140"/>
      <c r="Q300" s="140"/>
      <c r="R300" s="140"/>
      <c r="S300" s="140"/>
      <c r="T300" s="140"/>
      <c r="U300" s="140"/>
      <c r="V300" s="140"/>
      <c r="W300" s="140"/>
      <c r="X300" s="140"/>
      <c r="Y300" s="140"/>
      <c r="Z300" s="1"/>
      <c r="AA300" s="1"/>
    </row>
    <row r="301" spans="1:27" x14ac:dyDescent="0.2">
      <c r="A301" s="1"/>
      <c r="B301" s="1"/>
      <c r="C301" s="66"/>
      <c r="D301" s="1"/>
      <c r="E301" s="1"/>
      <c r="F301" s="5"/>
      <c r="G301" s="11"/>
      <c r="H301" s="140"/>
      <c r="I301" s="140"/>
      <c r="J301" s="140"/>
      <c r="K301" s="140"/>
      <c r="L301" s="140"/>
      <c r="M301" s="140"/>
      <c r="N301" s="140"/>
      <c r="O301" s="140"/>
      <c r="P301" s="140"/>
      <c r="Q301" s="140"/>
      <c r="R301" s="140"/>
      <c r="S301" s="140"/>
      <c r="T301" s="140"/>
      <c r="U301" s="140"/>
      <c r="V301" s="140"/>
      <c r="W301" s="140"/>
      <c r="X301" s="140"/>
      <c r="Y301" s="140"/>
      <c r="Z301" s="1"/>
      <c r="AA301" s="1"/>
    </row>
    <row r="302" spans="1:27" x14ac:dyDescent="0.2">
      <c r="A302" s="1"/>
      <c r="B302" s="1"/>
      <c r="C302" s="66"/>
      <c r="D302" s="1"/>
      <c r="E302" s="1"/>
      <c r="F302" s="5"/>
      <c r="G302" s="11"/>
      <c r="H302" s="140"/>
      <c r="I302" s="140"/>
      <c r="J302" s="140"/>
      <c r="K302" s="140"/>
      <c r="L302" s="140"/>
      <c r="M302" s="140"/>
      <c r="N302" s="140"/>
      <c r="O302" s="140"/>
      <c r="P302" s="140"/>
      <c r="Q302" s="140"/>
      <c r="R302" s="140"/>
      <c r="S302" s="140"/>
      <c r="T302" s="140"/>
      <c r="U302" s="140"/>
      <c r="V302" s="140"/>
      <c r="W302" s="140"/>
      <c r="X302" s="140"/>
      <c r="Y302" s="140"/>
      <c r="Z302" s="1"/>
      <c r="AA302" s="1"/>
    </row>
    <row r="303" spans="1:27" x14ac:dyDescent="0.2">
      <c r="A303" s="1"/>
      <c r="B303" s="1"/>
      <c r="C303" s="66"/>
      <c r="D303" s="1"/>
      <c r="E303" s="1"/>
      <c r="F303" s="5"/>
      <c r="G303" s="11"/>
      <c r="H303" s="140"/>
      <c r="I303" s="140"/>
      <c r="J303" s="140"/>
      <c r="K303" s="140"/>
      <c r="L303" s="140"/>
      <c r="M303" s="140"/>
      <c r="N303" s="140"/>
      <c r="O303" s="140"/>
      <c r="P303" s="140"/>
      <c r="Q303" s="140"/>
      <c r="R303" s="140"/>
      <c r="S303" s="140"/>
      <c r="T303" s="140"/>
      <c r="U303" s="140"/>
      <c r="V303" s="140"/>
      <c r="W303" s="140"/>
      <c r="X303" s="140"/>
      <c r="Y303" s="140"/>
      <c r="Z303" s="1"/>
      <c r="AA303" s="1"/>
    </row>
    <row r="304" spans="1:27" x14ac:dyDescent="0.2">
      <c r="A304" s="1"/>
      <c r="B304" s="1"/>
      <c r="C304" s="66"/>
      <c r="D304" s="1"/>
      <c r="E304" s="1"/>
      <c r="F304" s="5"/>
      <c r="G304" s="11"/>
      <c r="H304" s="140"/>
      <c r="I304" s="140"/>
      <c r="J304" s="140"/>
      <c r="K304" s="140"/>
      <c r="L304" s="140"/>
      <c r="M304" s="140"/>
      <c r="N304" s="140"/>
      <c r="O304" s="140"/>
      <c r="P304" s="140"/>
      <c r="Q304" s="140"/>
      <c r="R304" s="140"/>
      <c r="S304" s="140"/>
      <c r="T304" s="140"/>
      <c r="U304" s="140"/>
      <c r="V304" s="140"/>
      <c r="W304" s="140"/>
      <c r="X304" s="140"/>
      <c r="Y304" s="140"/>
      <c r="Z304" s="1"/>
      <c r="AA304" s="1"/>
    </row>
    <row r="305" spans="1:27" x14ac:dyDescent="0.2">
      <c r="A305" s="1"/>
      <c r="B305" s="1"/>
      <c r="C305" s="66"/>
      <c r="D305" s="1"/>
      <c r="E305" s="1"/>
      <c r="F305" s="5"/>
      <c r="G305" s="11"/>
      <c r="H305" s="140"/>
      <c r="I305" s="140"/>
      <c r="J305" s="140"/>
      <c r="K305" s="140"/>
      <c r="L305" s="140"/>
      <c r="M305" s="140"/>
      <c r="N305" s="140"/>
      <c r="O305" s="140"/>
      <c r="P305" s="140"/>
      <c r="Q305" s="140"/>
      <c r="R305" s="140"/>
      <c r="S305" s="140"/>
      <c r="T305" s="140"/>
      <c r="U305" s="140"/>
      <c r="V305" s="140"/>
      <c r="W305" s="140"/>
      <c r="X305" s="140"/>
      <c r="Y305" s="140"/>
      <c r="Z305" s="1"/>
      <c r="AA305" s="1"/>
    </row>
    <row r="306" spans="1:27" x14ac:dyDescent="0.2">
      <c r="A306" s="1"/>
      <c r="B306" s="1"/>
      <c r="C306" s="66"/>
      <c r="D306" s="1"/>
      <c r="E306" s="1"/>
      <c r="F306" s="5"/>
      <c r="G306" s="11"/>
      <c r="H306" s="140"/>
      <c r="I306" s="140"/>
      <c r="J306" s="140"/>
      <c r="K306" s="140"/>
      <c r="L306" s="140"/>
      <c r="M306" s="140"/>
      <c r="N306" s="140"/>
      <c r="O306" s="140"/>
      <c r="P306" s="140"/>
      <c r="Q306" s="140"/>
      <c r="R306" s="140"/>
      <c r="S306" s="140"/>
      <c r="T306" s="140"/>
      <c r="U306" s="140"/>
      <c r="V306" s="140"/>
      <c r="W306" s="140"/>
      <c r="X306" s="140"/>
      <c r="Y306" s="140"/>
      <c r="Z306" s="1"/>
      <c r="AA306" s="1"/>
    </row>
    <row r="307" spans="1:27" x14ac:dyDescent="0.2">
      <c r="A307" s="1"/>
      <c r="B307" s="1"/>
      <c r="C307" s="66"/>
      <c r="D307" s="1"/>
      <c r="E307" s="1"/>
      <c r="F307" s="5"/>
      <c r="G307" s="11"/>
      <c r="H307" s="140"/>
      <c r="I307" s="140"/>
      <c r="J307" s="140"/>
      <c r="K307" s="140"/>
      <c r="L307" s="140"/>
      <c r="M307" s="140"/>
      <c r="N307" s="140"/>
      <c r="O307" s="140"/>
      <c r="P307" s="140"/>
      <c r="Q307" s="140"/>
      <c r="R307" s="140"/>
      <c r="S307" s="140"/>
      <c r="T307" s="140"/>
      <c r="U307" s="140"/>
      <c r="V307" s="140"/>
      <c r="W307" s="140"/>
      <c r="X307" s="140"/>
      <c r="Y307" s="140"/>
      <c r="Z307" s="1"/>
      <c r="AA307" s="1"/>
    </row>
    <row r="308" spans="1:27" x14ac:dyDescent="0.2">
      <c r="A308" s="1"/>
      <c r="B308" s="1"/>
      <c r="C308" s="66"/>
      <c r="D308" s="1"/>
      <c r="E308" s="1"/>
      <c r="F308" s="5"/>
      <c r="G308" s="11"/>
      <c r="H308" s="140"/>
      <c r="I308" s="140"/>
      <c r="J308" s="140"/>
      <c r="K308" s="140"/>
      <c r="L308" s="140"/>
      <c r="M308" s="140"/>
      <c r="N308" s="140"/>
      <c r="O308" s="140"/>
      <c r="P308" s="140"/>
      <c r="Q308" s="140"/>
      <c r="R308" s="140"/>
      <c r="S308" s="140"/>
      <c r="T308" s="140"/>
      <c r="U308" s="140"/>
      <c r="V308" s="140"/>
      <c r="W308" s="140"/>
      <c r="X308" s="140"/>
      <c r="Y308" s="140"/>
      <c r="Z308" s="1"/>
      <c r="AA308" s="1"/>
    </row>
    <row r="309" spans="1:27" x14ac:dyDescent="0.2">
      <c r="A309" s="1"/>
      <c r="B309" s="1"/>
      <c r="C309" s="66"/>
      <c r="D309" s="1"/>
      <c r="E309" s="1"/>
      <c r="F309" s="5"/>
      <c r="G309" s="11"/>
      <c r="H309" s="140"/>
      <c r="I309" s="140"/>
      <c r="J309" s="140"/>
      <c r="K309" s="140"/>
      <c r="L309" s="140"/>
      <c r="M309" s="140"/>
      <c r="N309" s="140"/>
      <c r="O309" s="140"/>
      <c r="P309" s="140"/>
      <c r="Q309" s="140"/>
      <c r="R309" s="140"/>
      <c r="S309" s="140"/>
      <c r="T309" s="140"/>
      <c r="U309" s="140"/>
      <c r="V309" s="140"/>
      <c r="W309" s="140"/>
      <c r="X309" s="140"/>
      <c r="Y309" s="140"/>
      <c r="Z309" s="1"/>
      <c r="AA309" s="1"/>
    </row>
    <row r="310" spans="1:27" x14ac:dyDescent="0.2">
      <c r="A310" s="1"/>
      <c r="B310" s="1"/>
      <c r="C310" s="66"/>
      <c r="D310" s="1"/>
      <c r="E310" s="1"/>
      <c r="F310" s="5"/>
      <c r="G310" s="11"/>
      <c r="H310" s="140"/>
      <c r="I310" s="140"/>
      <c r="J310" s="140"/>
      <c r="K310" s="140"/>
      <c r="L310" s="140"/>
      <c r="M310" s="140"/>
      <c r="N310" s="140"/>
      <c r="O310" s="140"/>
      <c r="P310" s="140"/>
      <c r="Q310" s="140"/>
      <c r="R310" s="140"/>
      <c r="S310" s="140"/>
      <c r="T310" s="140"/>
      <c r="U310" s="140"/>
      <c r="V310" s="140"/>
      <c r="W310" s="140"/>
      <c r="X310" s="140"/>
      <c r="Y310" s="140"/>
      <c r="Z310" s="1"/>
      <c r="AA310" s="1"/>
    </row>
    <row r="311" spans="1:27" x14ac:dyDescent="0.2">
      <c r="A311" s="1"/>
      <c r="B311" s="1"/>
      <c r="C311" s="66"/>
      <c r="D311" s="1"/>
      <c r="E311" s="1"/>
      <c r="F311" s="5"/>
      <c r="G311" s="11"/>
      <c r="H311" s="140"/>
      <c r="I311" s="140"/>
      <c r="J311" s="140"/>
      <c r="K311" s="140"/>
      <c r="L311" s="140"/>
      <c r="M311" s="140"/>
      <c r="N311" s="140"/>
      <c r="O311" s="140"/>
      <c r="P311" s="140"/>
      <c r="Q311" s="140"/>
      <c r="R311" s="140"/>
      <c r="S311" s="140"/>
      <c r="T311" s="140"/>
      <c r="U311" s="140"/>
      <c r="V311" s="140"/>
      <c r="W311" s="140"/>
      <c r="X311" s="140"/>
      <c r="Y311" s="140"/>
      <c r="Z311" s="1"/>
      <c r="AA311" s="1"/>
    </row>
    <row r="312" spans="1:27" x14ac:dyDescent="0.2">
      <c r="A312" s="1"/>
      <c r="B312" s="1"/>
      <c r="C312" s="66"/>
      <c r="D312" s="1"/>
      <c r="E312" s="1"/>
      <c r="F312" s="5"/>
      <c r="G312" s="11"/>
      <c r="H312" s="140"/>
      <c r="I312" s="140"/>
      <c r="J312" s="140"/>
      <c r="K312" s="140"/>
      <c r="L312" s="140"/>
      <c r="M312" s="140"/>
      <c r="N312" s="140"/>
      <c r="O312" s="140"/>
      <c r="P312" s="140"/>
      <c r="Q312" s="140"/>
      <c r="R312" s="140"/>
      <c r="S312" s="140"/>
      <c r="T312" s="140"/>
      <c r="U312" s="140"/>
      <c r="V312" s="140"/>
      <c r="W312" s="140"/>
      <c r="X312" s="140"/>
      <c r="Y312" s="140"/>
      <c r="Z312" s="1"/>
      <c r="AA312" s="1"/>
    </row>
    <row r="313" spans="1:27" x14ac:dyDescent="0.2">
      <c r="A313" s="1"/>
      <c r="B313" s="1"/>
      <c r="C313" s="66"/>
      <c r="D313" s="1"/>
      <c r="E313" s="1"/>
      <c r="F313" s="5"/>
      <c r="G313" s="11"/>
      <c r="H313" s="140"/>
      <c r="I313" s="140"/>
      <c r="J313" s="140"/>
      <c r="K313" s="140"/>
      <c r="L313" s="140"/>
      <c r="M313" s="140"/>
      <c r="N313" s="140"/>
      <c r="O313" s="140"/>
      <c r="P313" s="140"/>
      <c r="Q313" s="140"/>
      <c r="R313" s="140"/>
      <c r="S313" s="140"/>
      <c r="T313" s="140"/>
      <c r="U313" s="140"/>
      <c r="V313" s="140"/>
      <c r="W313" s="140"/>
      <c r="X313" s="140"/>
      <c r="Y313" s="140"/>
      <c r="Z313" s="1"/>
      <c r="AA313" s="1"/>
    </row>
    <row r="314" spans="1:27" x14ac:dyDescent="0.2">
      <c r="A314" s="1"/>
      <c r="B314" s="1"/>
      <c r="C314" s="66"/>
      <c r="D314" s="1"/>
      <c r="E314" s="1"/>
      <c r="F314" s="5"/>
      <c r="G314" s="11"/>
      <c r="H314" s="140"/>
      <c r="I314" s="140"/>
      <c r="J314" s="140"/>
      <c r="K314" s="140"/>
      <c r="L314" s="140"/>
      <c r="M314" s="140"/>
      <c r="N314" s="140"/>
      <c r="O314" s="140"/>
      <c r="P314" s="140"/>
      <c r="Q314" s="140"/>
      <c r="R314" s="140"/>
      <c r="S314" s="140"/>
      <c r="T314" s="140"/>
      <c r="U314" s="140"/>
      <c r="V314" s="140"/>
      <c r="W314" s="140"/>
      <c r="X314" s="140"/>
      <c r="Y314" s="140"/>
      <c r="Z314" s="1"/>
      <c r="AA314" s="1"/>
    </row>
    <row r="315" spans="1:27" x14ac:dyDescent="0.2">
      <c r="A315" s="1"/>
      <c r="B315" s="1"/>
      <c r="C315" s="66"/>
      <c r="D315" s="1"/>
      <c r="E315" s="1"/>
      <c r="F315" s="5"/>
      <c r="G315" s="11"/>
      <c r="H315" s="140"/>
      <c r="I315" s="140"/>
      <c r="J315" s="140"/>
      <c r="K315" s="140"/>
      <c r="L315" s="140"/>
      <c r="M315" s="140"/>
      <c r="N315" s="140"/>
      <c r="O315" s="140"/>
      <c r="P315" s="140"/>
      <c r="Q315" s="140"/>
      <c r="R315" s="140"/>
      <c r="S315" s="140"/>
      <c r="T315" s="140"/>
      <c r="U315" s="140"/>
      <c r="V315" s="140"/>
      <c r="W315" s="140"/>
      <c r="X315" s="140"/>
      <c r="Y315" s="140"/>
      <c r="Z315" s="1"/>
      <c r="AA315" s="1"/>
    </row>
    <row r="316" spans="1:27" x14ac:dyDescent="0.2">
      <c r="A316" s="1"/>
      <c r="B316" s="1"/>
      <c r="C316" s="66"/>
      <c r="D316" s="1"/>
      <c r="E316" s="1"/>
      <c r="F316" s="5"/>
      <c r="G316" s="11"/>
      <c r="H316" s="140"/>
      <c r="I316" s="140"/>
      <c r="J316" s="140"/>
      <c r="K316" s="140"/>
      <c r="L316" s="140"/>
      <c r="M316" s="140"/>
      <c r="N316" s="140"/>
      <c r="O316" s="140"/>
      <c r="P316" s="140"/>
      <c r="Q316" s="140"/>
      <c r="R316" s="140"/>
      <c r="S316" s="140"/>
      <c r="T316" s="140"/>
      <c r="U316" s="140"/>
      <c r="V316" s="140"/>
      <c r="W316" s="140"/>
      <c r="X316" s="140"/>
      <c r="Y316" s="140"/>
      <c r="Z316" s="1"/>
      <c r="AA316" s="1"/>
    </row>
    <row r="317" spans="1:27" x14ac:dyDescent="0.2">
      <c r="A317" s="1"/>
      <c r="B317" s="1"/>
      <c r="C317" s="66"/>
      <c r="D317" s="1"/>
      <c r="E317" s="1"/>
      <c r="F317" s="5"/>
      <c r="G317" s="11"/>
      <c r="H317" s="140"/>
      <c r="I317" s="140"/>
      <c r="J317" s="140"/>
      <c r="K317" s="140"/>
      <c r="L317" s="140"/>
      <c r="M317" s="140"/>
      <c r="N317" s="140"/>
      <c r="O317" s="140"/>
      <c r="P317" s="140"/>
      <c r="Q317" s="140"/>
      <c r="R317" s="140"/>
      <c r="S317" s="140"/>
      <c r="T317" s="140"/>
      <c r="U317" s="140"/>
      <c r="V317" s="140"/>
      <c r="W317" s="140"/>
      <c r="X317" s="140"/>
      <c r="Y317" s="140"/>
      <c r="Z317" s="1"/>
      <c r="AA317" s="1"/>
    </row>
    <row r="318" spans="1:27" x14ac:dyDescent="0.2">
      <c r="A318" s="1"/>
      <c r="B318" s="1"/>
      <c r="C318" s="66"/>
      <c r="D318" s="1"/>
      <c r="E318" s="1"/>
      <c r="F318" s="5"/>
      <c r="G318" s="11"/>
      <c r="H318" s="140"/>
      <c r="I318" s="140"/>
      <c r="J318" s="140"/>
      <c r="K318" s="140"/>
      <c r="L318" s="140"/>
      <c r="M318" s="140"/>
      <c r="N318" s="140"/>
      <c r="O318" s="140"/>
      <c r="P318" s="140"/>
      <c r="Q318" s="140"/>
      <c r="R318" s="140"/>
      <c r="S318" s="140"/>
      <c r="T318" s="140"/>
      <c r="U318" s="140"/>
      <c r="V318" s="140"/>
      <c r="W318" s="140"/>
      <c r="X318" s="140"/>
      <c r="Y318" s="140"/>
      <c r="Z318" s="1"/>
      <c r="AA318" s="1"/>
    </row>
    <row r="319" spans="1:27" x14ac:dyDescent="0.2">
      <c r="A319" s="1"/>
      <c r="B319" s="1"/>
      <c r="C319" s="66"/>
      <c r="D319" s="1"/>
      <c r="E319" s="1"/>
      <c r="F319" s="5"/>
      <c r="G319" s="11"/>
      <c r="H319" s="140"/>
      <c r="I319" s="140"/>
      <c r="J319" s="140"/>
      <c r="K319" s="140"/>
      <c r="L319" s="140"/>
      <c r="M319" s="140"/>
      <c r="N319" s="140"/>
      <c r="O319" s="140"/>
      <c r="P319" s="140"/>
      <c r="Q319" s="140"/>
      <c r="R319" s="140"/>
      <c r="S319" s="140"/>
      <c r="T319" s="140"/>
      <c r="U319" s="140"/>
      <c r="V319" s="140"/>
      <c r="W319" s="140"/>
      <c r="X319" s="140"/>
      <c r="Y319" s="140"/>
      <c r="Z319" s="1"/>
      <c r="AA319" s="1"/>
    </row>
    <row r="320" spans="1:27" x14ac:dyDescent="0.2">
      <c r="A320" s="1"/>
      <c r="B320" s="1"/>
      <c r="C320" s="66"/>
      <c r="D320" s="1"/>
      <c r="E320" s="1"/>
      <c r="F320" s="5"/>
      <c r="G320" s="11"/>
      <c r="H320" s="140"/>
      <c r="I320" s="140"/>
      <c r="J320" s="140"/>
      <c r="K320" s="140"/>
      <c r="L320" s="140"/>
      <c r="M320" s="140"/>
      <c r="N320" s="140"/>
      <c r="O320" s="140"/>
      <c r="P320" s="140"/>
      <c r="Q320" s="140"/>
      <c r="R320" s="140"/>
      <c r="S320" s="140"/>
      <c r="T320" s="140"/>
      <c r="U320" s="140"/>
      <c r="V320" s="140"/>
      <c r="W320" s="140"/>
      <c r="X320" s="140"/>
      <c r="Y320" s="140"/>
      <c r="Z320" s="1"/>
      <c r="AA320" s="1"/>
    </row>
    <row r="321" spans="1:27" x14ac:dyDescent="0.2">
      <c r="A321" s="1"/>
      <c r="B321" s="1"/>
      <c r="C321" s="66"/>
      <c r="D321" s="1"/>
      <c r="E321" s="1"/>
      <c r="F321" s="5"/>
      <c r="G321" s="11"/>
      <c r="H321" s="140"/>
      <c r="I321" s="140"/>
      <c r="J321" s="140"/>
      <c r="K321" s="140"/>
      <c r="L321" s="140"/>
      <c r="M321" s="140"/>
      <c r="N321" s="140"/>
      <c r="O321" s="140"/>
      <c r="P321" s="140"/>
      <c r="Q321" s="140"/>
      <c r="R321" s="140"/>
      <c r="S321" s="140"/>
      <c r="T321" s="140"/>
      <c r="U321" s="140"/>
      <c r="V321" s="140"/>
      <c r="W321" s="140"/>
      <c r="X321" s="140"/>
      <c r="Y321" s="140"/>
      <c r="Z321" s="1"/>
      <c r="AA321" s="1"/>
    </row>
    <row r="322" spans="1:27" x14ac:dyDescent="0.2">
      <c r="A322" s="1"/>
      <c r="B322" s="1"/>
      <c r="C322" s="66"/>
      <c r="D322" s="1"/>
      <c r="E322" s="1"/>
      <c r="F322" s="5"/>
      <c r="G322" s="11"/>
      <c r="H322" s="140"/>
      <c r="I322" s="140"/>
      <c r="J322" s="140"/>
      <c r="K322" s="140"/>
      <c r="L322" s="140"/>
      <c r="M322" s="140"/>
      <c r="N322" s="140"/>
      <c r="O322" s="140"/>
      <c r="P322" s="140"/>
      <c r="Q322" s="140"/>
      <c r="R322" s="140"/>
      <c r="S322" s="140"/>
      <c r="T322" s="140"/>
      <c r="U322" s="140"/>
      <c r="V322" s="140"/>
      <c r="W322" s="140"/>
      <c r="X322" s="140"/>
      <c r="Y322" s="140"/>
      <c r="Z322" s="1"/>
      <c r="AA322" s="1"/>
    </row>
    <row r="323" spans="1:27" x14ac:dyDescent="0.2">
      <c r="A323" s="1"/>
      <c r="B323" s="1"/>
      <c r="C323" s="66"/>
      <c r="D323" s="1"/>
      <c r="E323" s="1"/>
      <c r="F323" s="5"/>
      <c r="G323" s="11"/>
      <c r="H323" s="140"/>
      <c r="I323" s="140"/>
      <c r="J323" s="140"/>
      <c r="K323" s="140"/>
      <c r="L323" s="140"/>
      <c r="M323" s="140"/>
      <c r="N323" s="140"/>
      <c r="O323" s="140"/>
      <c r="P323" s="140"/>
      <c r="Q323" s="140"/>
      <c r="R323" s="140"/>
      <c r="S323" s="140"/>
      <c r="T323" s="140"/>
      <c r="U323" s="140"/>
      <c r="V323" s="140"/>
      <c r="W323" s="140"/>
      <c r="X323" s="140"/>
      <c r="Y323" s="140"/>
      <c r="Z323" s="1"/>
      <c r="AA323" s="1"/>
    </row>
    <row r="324" spans="1:27" x14ac:dyDescent="0.2">
      <c r="A324" s="1"/>
      <c r="B324" s="1"/>
      <c r="C324" s="66"/>
      <c r="D324" s="1"/>
      <c r="E324" s="1"/>
      <c r="F324" s="5"/>
      <c r="G324" s="11"/>
      <c r="H324" s="140"/>
      <c r="I324" s="140"/>
      <c r="J324" s="140"/>
      <c r="K324" s="140"/>
      <c r="L324" s="140"/>
      <c r="M324" s="140"/>
      <c r="N324" s="140"/>
      <c r="O324" s="140"/>
      <c r="P324" s="140"/>
      <c r="Q324" s="140"/>
      <c r="R324" s="140"/>
      <c r="S324" s="140"/>
      <c r="T324" s="140"/>
      <c r="U324" s="140"/>
      <c r="V324" s="140"/>
      <c r="W324" s="140"/>
      <c r="X324" s="140"/>
      <c r="Y324" s="140"/>
      <c r="Z324" s="1"/>
      <c r="AA324" s="1"/>
    </row>
    <row r="325" spans="1:27" x14ac:dyDescent="0.2">
      <c r="A325" s="1"/>
      <c r="B325" s="1"/>
      <c r="C325" s="66"/>
      <c r="D325" s="1"/>
      <c r="E325" s="1"/>
      <c r="F325" s="5"/>
      <c r="G325" s="11"/>
      <c r="H325" s="140"/>
      <c r="I325" s="140"/>
      <c r="J325" s="140"/>
      <c r="K325" s="140"/>
      <c r="L325" s="140"/>
      <c r="M325" s="140"/>
      <c r="N325" s="140"/>
      <c r="O325" s="140"/>
      <c r="P325" s="140"/>
      <c r="Q325" s="140"/>
      <c r="R325" s="140"/>
      <c r="S325" s="140"/>
      <c r="T325" s="140"/>
      <c r="U325" s="140"/>
      <c r="V325" s="140"/>
      <c r="W325" s="140"/>
      <c r="X325" s="140"/>
      <c r="Y325" s="140"/>
      <c r="Z325" s="1"/>
      <c r="AA325" s="1"/>
    </row>
    <row r="326" spans="1:27" x14ac:dyDescent="0.2">
      <c r="A326" s="1"/>
      <c r="B326" s="1"/>
      <c r="C326" s="66"/>
      <c r="D326" s="1"/>
      <c r="E326" s="1"/>
      <c r="F326" s="5"/>
      <c r="G326" s="11"/>
      <c r="H326" s="140"/>
      <c r="I326" s="140"/>
      <c r="J326" s="140"/>
      <c r="K326" s="140"/>
      <c r="L326" s="140"/>
      <c r="M326" s="140"/>
      <c r="N326" s="140"/>
      <c r="O326" s="140"/>
      <c r="P326" s="140"/>
      <c r="Q326" s="140"/>
      <c r="R326" s="140"/>
      <c r="S326" s="140"/>
      <c r="T326" s="140"/>
      <c r="U326" s="140"/>
      <c r="V326" s="140"/>
      <c r="W326" s="140"/>
      <c r="X326" s="140"/>
      <c r="Y326" s="140"/>
      <c r="Z326" s="1"/>
      <c r="AA326" s="1"/>
    </row>
    <row r="327" spans="1:27" x14ac:dyDescent="0.2">
      <c r="A327" s="1"/>
      <c r="B327" s="1"/>
      <c r="C327" s="66"/>
      <c r="D327" s="1"/>
      <c r="E327" s="1"/>
      <c r="F327" s="5"/>
      <c r="G327" s="11"/>
      <c r="H327" s="140"/>
      <c r="I327" s="140"/>
      <c r="J327" s="140"/>
      <c r="K327" s="140"/>
      <c r="L327" s="140"/>
      <c r="M327" s="140"/>
      <c r="N327" s="140"/>
      <c r="O327" s="140"/>
      <c r="P327" s="140"/>
      <c r="Q327" s="140"/>
      <c r="R327" s="140"/>
      <c r="S327" s="140"/>
      <c r="T327" s="140"/>
      <c r="U327" s="140"/>
      <c r="V327" s="140"/>
      <c r="W327" s="140"/>
      <c r="X327" s="140"/>
      <c r="Y327" s="140"/>
      <c r="Z327" s="1"/>
      <c r="AA327" s="1"/>
    </row>
    <row r="328" spans="1:27" x14ac:dyDescent="0.2">
      <c r="A328" s="1"/>
      <c r="B328" s="1"/>
      <c r="C328" s="66"/>
      <c r="D328" s="1"/>
      <c r="E328" s="1"/>
      <c r="F328" s="5"/>
      <c r="G328" s="11"/>
      <c r="H328" s="140"/>
      <c r="I328" s="140"/>
      <c r="J328" s="140"/>
      <c r="K328" s="140"/>
      <c r="L328" s="140"/>
      <c r="M328" s="140"/>
      <c r="N328" s="140"/>
      <c r="O328" s="140"/>
      <c r="P328" s="140"/>
      <c r="Q328" s="140"/>
      <c r="R328" s="140"/>
      <c r="S328" s="140"/>
      <c r="T328" s="140"/>
      <c r="U328" s="140"/>
      <c r="V328" s="140"/>
      <c r="W328" s="140"/>
      <c r="X328" s="140"/>
      <c r="Y328" s="140"/>
      <c r="Z328" s="1"/>
      <c r="AA328" s="1"/>
    </row>
    <row r="329" spans="1:27" x14ac:dyDescent="0.2">
      <c r="A329" s="1"/>
      <c r="B329" s="1"/>
      <c r="C329" s="66"/>
      <c r="D329" s="1"/>
      <c r="E329" s="1"/>
      <c r="F329" s="5"/>
      <c r="G329" s="11"/>
      <c r="H329" s="140"/>
      <c r="I329" s="140"/>
      <c r="J329" s="140"/>
      <c r="K329" s="140"/>
      <c r="L329" s="140"/>
      <c r="M329" s="140"/>
      <c r="N329" s="140"/>
      <c r="O329" s="140"/>
      <c r="P329" s="140"/>
      <c r="Q329" s="140"/>
      <c r="R329" s="140"/>
      <c r="S329" s="140"/>
      <c r="T329" s="140"/>
      <c r="U329" s="140"/>
      <c r="V329" s="140"/>
      <c r="W329" s="140"/>
      <c r="X329" s="140"/>
      <c r="Y329" s="140"/>
      <c r="Z329" s="1"/>
      <c r="AA329" s="1"/>
    </row>
    <row r="330" spans="1:27" x14ac:dyDescent="0.2">
      <c r="A330" s="1"/>
      <c r="B330" s="1"/>
      <c r="C330" s="66"/>
      <c r="D330" s="1"/>
      <c r="E330" s="1"/>
      <c r="F330" s="5"/>
      <c r="G330" s="11"/>
      <c r="H330" s="140"/>
      <c r="I330" s="140"/>
      <c r="J330" s="140"/>
      <c r="K330" s="140"/>
      <c r="L330" s="140"/>
      <c r="M330" s="140"/>
      <c r="N330" s="140"/>
      <c r="O330" s="140"/>
      <c r="P330" s="140"/>
      <c r="Q330" s="140"/>
      <c r="R330" s="140"/>
      <c r="S330" s="140"/>
      <c r="T330" s="140"/>
      <c r="U330" s="140"/>
      <c r="V330" s="140"/>
      <c r="W330" s="140"/>
      <c r="X330" s="140"/>
      <c r="Y330" s="140"/>
      <c r="Z330" s="1"/>
      <c r="AA330" s="1"/>
    </row>
    <row r="331" spans="1:27" x14ac:dyDescent="0.2">
      <c r="A331" s="1"/>
      <c r="B331" s="1"/>
      <c r="C331" s="66"/>
      <c r="D331" s="1"/>
      <c r="E331" s="1"/>
      <c r="F331" s="5"/>
      <c r="G331" s="11"/>
      <c r="H331" s="140"/>
      <c r="I331" s="140"/>
      <c r="J331" s="140"/>
      <c r="K331" s="140"/>
      <c r="L331" s="140"/>
      <c r="M331" s="140"/>
      <c r="N331" s="140"/>
      <c r="O331" s="140"/>
      <c r="P331" s="140"/>
      <c r="Q331" s="140"/>
      <c r="R331" s="140"/>
      <c r="S331" s="140"/>
      <c r="T331" s="140"/>
      <c r="U331" s="140"/>
      <c r="V331" s="140"/>
      <c r="W331" s="140"/>
      <c r="X331" s="140"/>
      <c r="Y331" s="140"/>
      <c r="Z331" s="1"/>
      <c r="AA331" s="1"/>
    </row>
    <row r="332" spans="1:27" x14ac:dyDescent="0.2">
      <c r="A332" s="1"/>
      <c r="B332" s="1"/>
      <c r="C332" s="66"/>
      <c r="D332" s="1"/>
      <c r="E332" s="1"/>
      <c r="F332" s="5"/>
      <c r="G332" s="11"/>
      <c r="H332" s="140"/>
      <c r="I332" s="140"/>
      <c r="J332" s="140"/>
      <c r="K332" s="140"/>
      <c r="L332" s="140"/>
      <c r="M332" s="140"/>
      <c r="N332" s="140"/>
      <c r="O332" s="140"/>
      <c r="P332" s="140"/>
      <c r="Q332" s="140"/>
      <c r="R332" s="140"/>
      <c r="S332" s="140"/>
      <c r="T332" s="140"/>
      <c r="U332" s="140"/>
      <c r="V332" s="140"/>
      <c r="W332" s="140"/>
      <c r="X332" s="140"/>
      <c r="Y332" s="140"/>
      <c r="Z332" s="1"/>
      <c r="AA332" s="1"/>
    </row>
    <row r="333" spans="1:27" x14ac:dyDescent="0.2">
      <c r="A333" s="1"/>
      <c r="B333" s="1"/>
      <c r="C333" s="66"/>
      <c r="D333" s="1"/>
      <c r="E333" s="1"/>
      <c r="F333" s="5"/>
      <c r="G333" s="11"/>
      <c r="H333" s="140"/>
      <c r="I333" s="140"/>
      <c r="J333" s="140"/>
      <c r="K333" s="140"/>
      <c r="L333" s="140"/>
      <c r="M333" s="140"/>
      <c r="N333" s="140"/>
      <c r="O333" s="140"/>
      <c r="P333" s="140"/>
      <c r="Q333" s="140"/>
      <c r="R333" s="140"/>
      <c r="S333" s="140"/>
      <c r="T333" s="140"/>
      <c r="U333" s="140"/>
      <c r="V333" s="140"/>
      <c r="W333" s="140"/>
      <c r="X333" s="140"/>
      <c r="Y333" s="140"/>
      <c r="Z333" s="1"/>
      <c r="AA333" s="1"/>
    </row>
    <row r="334" spans="1:27" x14ac:dyDescent="0.2">
      <c r="A334" s="1"/>
      <c r="B334" s="1"/>
      <c r="C334" s="66"/>
      <c r="D334" s="1"/>
      <c r="E334" s="1"/>
      <c r="F334" s="5"/>
      <c r="G334" s="11"/>
      <c r="H334" s="140"/>
      <c r="I334" s="140"/>
      <c r="J334" s="140"/>
      <c r="K334" s="140"/>
      <c r="L334" s="140"/>
      <c r="M334" s="140"/>
      <c r="N334" s="140"/>
      <c r="O334" s="140"/>
      <c r="P334" s="140"/>
      <c r="Q334" s="140"/>
      <c r="R334" s="140"/>
      <c r="S334" s="140"/>
      <c r="T334" s="140"/>
      <c r="U334" s="140"/>
      <c r="V334" s="140"/>
      <c r="W334" s="140"/>
      <c r="X334" s="140"/>
      <c r="Y334" s="140"/>
      <c r="Z334" s="1"/>
      <c r="AA334" s="1"/>
    </row>
    <row r="335" spans="1:27" x14ac:dyDescent="0.2">
      <c r="A335" s="1"/>
      <c r="B335" s="1"/>
      <c r="C335" s="66"/>
      <c r="D335" s="1"/>
      <c r="E335" s="1"/>
      <c r="F335" s="5"/>
      <c r="G335" s="11"/>
      <c r="H335" s="140"/>
      <c r="I335" s="140"/>
      <c r="J335" s="140"/>
      <c r="K335" s="140"/>
      <c r="L335" s="140"/>
      <c r="M335" s="140"/>
      <c r="N335" s="140"/>
      <c r="O335" s="140"/>
      <c r="P335" s="140"/>
      <c r="Q335" s="140"/>
      <c r="R335" s="140"/>
      <c r="S335" s="140"/>
      <c r="T335" s="140"/>
      <c r="U335" s="140"/>
      <c r="V335" s="140"/>
      <c r="W335" s="140"/>
      <c r="X335" s="140"/>
      <c r="Y335" s="140"/>
      <c r="Z335" s="1"/>
      <c r="AA335" s="1"/>
    </row>
    <row r="336" spans="1:27" x14ac:dyDescent="0.2">
      <c r="A336" s="1"/>
      <c r="B336" s="1"/>
      <c r="C336" s="66"/>
      <c r="D336" s="1"/>
      <c r="E336" s="1"/>
      <c r="F336" s="5"/>
      <c r="G336" s="11"/>
      <c r="H336" s="140"/>
      <c r="I336" s="140"/>
      <c r="J336" s="140"/>
      <c r="K336" s="140"/>
      <c r="L336" s="140"/>
      <c r="M336" s="140"/>
      <c r="N336" s="140"/>
      <c r="O336" s="140"/>
      <c r="P336" s="140"/>
      <c r="Q336" s="140"/>
      <c r="R336" s="140"/>
      <c r="S336" s="140"/>
      <c r="T336" s="140"/>
      <c r="U336" s="140"/>
      <c r="V336" s="140"/>
      <c r="W336" s="140"/>
      <c r="X336" s="140"/>
      <c r="Y336" s="140"/>
      <c r="Z336" s="1"/>
      <c r="AA336" s="1"/>
    </row>
    <row r="337" spans="1:27" x14ac:dyDescent="0.2">
      <c r="A337" s="1"/>
      <c r="B337" s="1"/>
      <c r="C337" s="66"/>
      <c r="D337" s="1"/>
      <c r="E337" s="1"/>
      <c r="F337" s="5"/>
      <c r="G337" s="11"/>
      <c r="H337" s="140"/>
      <c r="I337" s="140"/>
      <c r="J337" s="140"/>
      <c r="K337" s="140"/>
      <c r="L337" s="140"/>
      <c r="M337" s="140"/>
      <c r="N337" s="140"/>
      <c r="O337" s="140"/>
      <c r="P337" s="140"/>
      <c r="Q337" s="140"/>
      <c r="R337" s="140"/>
      <c r="S337" s="140"/>
      <c r="T337" s="140"/>
      <c r="U337" s="140"/>
      <c r="V337" s="140"/>
      <c r="W337" s="140"/>
      <c r="X337" s="140"/>
      <c r="Y337" s="140"/>
      <c r="Z337" s="1"/>
      <c r="AA337" s="1"/>
    </row>
    <row r="338" spans="1:27" x14ac:dyDescent="0.2">
      <c r="A338" s="1"/>
      <c r="B338" s="1"/>
      <c r="C338" s="66"/>
      <c r="D338" s="1"/>
      <c r="E338" s="1"/>
      <c r="F338" s="5"/>
      <c r="G338" s="11"/>
      <c r="H338" s="140"/>
      <c r="I338" s="140"/>
      <c r="J338" s="140"/>
      <c r="K338" s="140"/>
      <c r="L338" s="140"/>
      <c r="M338" s="140"/>
      <c r="N338" s="140"/>
      <c r="O338" s="140"/>
      <c r="P338" s="140"/>
      <c r="Q338" s="140"/>
      <c r="R338" s="140"/>
      <c r="S338" s="140"/>
      <c r="T338" s="140"/>
      <c r="U338" s="140"/>
      <c r="V338" s="140"/>
      <c r="W338" s="140"/>
      <c r="X338" s="140"/>
      <c r="Y338" s="140"/>
      <c r="Z338" s="1"/>
      <c r="AA338" s="1"/>
    </row>
    <row r="339" spans="1:27" x14ac:dyDescent="0.2">
      <c r="A339" s="1"/>
      <c r="B339" s="1"/>
      <c r="C339" s="66"/>
      <c r="D339" s="1"/>
      <c r="E339" s="1"/>
      <c r="F339" s="5"/>
      <c r="G339" s="11"/>
      <c r="H339" s="140"/>
      <c r="I339" s="140"/>
      <c r="J339" s="140"/>
      <c r="K339" s="140"/>
      <c r="L339" s="140"/>
      <c r="M339" s="140"/>
      <c r="N339" s="140"/>
      <c r="O339" s="140"/>
      <c r="P339" s="140"/>
      <c r="Q339" s="140"/>
      <c r="R339" s="140"/>
      <c r="S339" s="140"/>
      <c r="T339" s="140"/>
      <c r="U339" s="140"/>
      <c r="V339" s="140"/>
      <c r="W339" s="140"/>
      <c r="X339" s="140"/>
      <c r="Y339" s="140"/>
      <c r="Z339" s="1"/>
      <c r="AA339" s="1"/>
    </row>
    <row r="340" spans="1:27" x14ac:dyDescent="0.2">
      <c r="A340" s="1"/>
      <c r="B340" s="1"/>
      <c r="C340" s="66"/>
      <c r="D340" s="1"/>
      <c r="E340" s="1"/>
      <c r="F340" s="5"/>
      <c r="G340" s="11"/>
      <c r="H340" s="140"/>
      <c r="I340" s="140"/>
      <c r="J340" s="140"/>
      <c r="K340" s="140"/>
      <c r="L340" s="140"/>
      <c r="M340" s="140"/>
      <c r="N340" s="140"/>
      <c r="O340" s="140"/>
      <c r="P340" s="140"/>
      <c r="Q340" s="140"/>
      <c r="R340" s="140"/>
      <c r="S340" s="140"/>
      <c r="T340" s="140"/>
      <c r="U340" s="140"/>
      <c r="V340" s="140"/>
      <c r="W340" s="140"/>
      <c r="X340" s="140"/>
      <c r="Y340" s="140"/>
      <c r="Z340" s="1"/>
      <c r="AA340" s="1"/>
    </row>
    <row r="341" spans="1:27" x14ac:dyDescent="0.2">
      <c r="A341" s="1"/>
      <c r="B341" s="1"/>
      <c r="C341" s="66"/>
      <c r="D341" s="1"/>
      <c r="E341" s="1"/>
      <c r="F341" s="5"/>
      <c r="G341" s="11"/>
      <c r="H341" s="140"/>
      <c r="I341" s="140"/>
      <c r="J341" s="140"/>
      <c r="K341" s="140"/>
      <c r="L341" s="140"/>
      <c r="M341" s="140"/>
      <c r="N341" s="140"/>
      <c r="O341" s="140"/>
      <c r="P341" s="140"/>
      <c r="Q341" s="140"/>
      <c r="R341" s="140"/>
      <c r="S341" s="140"/>
      <c r="T341" s="140"/>
      <c r="U341" s="140"/>
      <c r="V341" s="140"/>
      <c r="W341" s="140"/>
      <c r="X341" s="140"/>
      <c r="Y341" s="140"/>
      <c r="Z341" s="1"/>
      <c r="AA341" s="1"/>
    </row>
    <row r="342" spans="1:27" x14ac:dyDescent="0.2">
      <c r="A342" s="1"/>
      <c r="B342" s="1"/>
      <c r="C342" s="66"/>
      <c r="D342" s="1"/>
      <c r="E342" s="1"/>
      <c r="F342" s="5"/>
      <c r="G342" s="11"/>
      <c r="H342" s="140"/>
      <c r="I342" s="140"/>
      <c r="J342" s="140"/>
      <c r="K342" s="140"/>
      <c r="L342" s="140"/>
      <c r="M342" s="140"/>
      <c r="N342" s="140"/>
      <c r="O342" s="140"/>
      <c r="P342" s="140"/>
      <c r="Q342" s="140"/>
      <c r="R342" s="140"/>
      <c r="S342" s="140"/>
      <c r="T342" s="140"/>
      <c r="U342" s="140"/>
      <c r="V342" s="140"/>
      <c r="W342" s="140"/>
      <c r="X342" s="140"/>
      <c r="Y342" s="140"/>
      <c r="Z342" s="1"/>
      <c r="AA342" s="1"/>
    </row>
    <row r="343" spans="1:27" x14ac:dyDescent="0.2">
      <c r="A343" s="1"/>
      <c r="B343" s="1"/>
      <c r="C343" s="66"/>
      <c r="D343" s="1"/>
      <c r="E343" s="1"/>
      <c r="F343" s="5"/>
      <c r="G343" s="11"/>
      <c r="H343" s="140"/>
      <c r="I343" s="140"/>
      <c r="J343" s="140"/>
      <c r="K343" s="140"/>
      <c r="L343" s="140"/>
      <c r="M343" s="140"/>
      <c r="N343" s="140"/>
      <c r="O343" s="140"/>
      <c r="P343" s="140"/>
      <c r="Q343" s="140"/>
      <c r="R343" s="140"/>
      <c r="S343" s="140"/>
      <c r="T343" s="140"/>
      <c r="U343" s="140"/>
      <c r="V343" s="140"/>
      <c r="W343" s="140"/>
      <c r="X343" s="140"/>
      <c r="Y343" s="140"/>
      <c r="Z343" s="1"/>
      <c r="AA343" s="1"/>
    </row>
    <row r="344" spans="1:27" x14ac:dyDescent="0.2">
      <c r="A344" s="1"/>
      <c r="B344" s="1"/>
      <c r="C344" s="66"/>
      <c r="D344" s="1"/>
      <c r="E344" s="1"/>
      <c r="F344" s="5"/>
      <c r="G344" s="11"/>
      <c r="H344" s="140"/>
      <c r="I344" s="140"/>
      <c r="J344" s="140"/>
      <c r="K344" s="140"/>
      <c r="L344" s="140"/>
      <c r="M344" s="140"/>
      <c r="N344" s="140"/>
      <c r="O344" s="140"/>
      <c r="P344" s="140"/>
      <c r="Q344" s="140"/>
      <c r="R344" s="140"/>
      <c r="S344" s="140"/>
      <c r="T344" s="140"/>
      <c r="U344" s="140"/>
      <c r="V344" s="140"/>
      <c r="W344" s="140"/>
      <c r="X344" s="140"/>
      <c r="Y344" s="140"/>
      <c r="Z344" s="1"/>
      <c r="AA344" s="1"/>
    </row>
    <row r="345" spans="1:27" x14ac:dyDescent="0.2">
      <c r="A345" s="1"/>
      <c r="B345" s="1"/>
      <c r="C345" s="66"/>
      <c r="D345" s="1"/>
      <c r="E345" s="1"/>
      <c r="F345" s="5"/>
      <c r="G345" s="11"/>
      <c r="H345" s="140"/>
      <c r="I345" s="140"/>
      <c r="J345" s="140"/>
      <c r="K345" s="140"/>
      <c r="L345" s="140"/>
      <c r="M345" s="140"/>
      <c r="N345" s="140"/>
      <c r="O345" s="140"/>
      <c r="P345" s="140"/>
      <c r="Q345" s="140"/>
      <c r="R345" s="140"/>
      <c r="S345" s="140"/>
      <c r="T345" s="140"/>
      <c r="U345" s="140"/>
      <c r="V345" s="140"/>
      <c r="W345" s="140"/>
      <c r="X345" s="140"/>
      <c r="Y345" s="140"/>
      <c r="Z345" s="1"/>
      <c r="AA345" s="1"/>
    </row>
    <row r="346" spans="1:27" x14ac:dyDescent="0.2">
      <c r="A346" s="1"/>
      <c r="B346" s="1"/>
      <c r="C346" s="66"/>
      <c r="D346" s="1"/>
      <c r="E346" s="1"/>
      <c r="F346" s="5"/>
      <c r="G346" s="11"/>
      <c r="H346" s="140"/>
      <c r="I346" s="140"/>
      <c r="J346" s="140"/>
      <c r="K346" s="140"/>
      <c r="L346" s="140"/>
      <c r="M346" s="140"/>
      <c r="N346" s="140"/>
      <c r="O346" s="140"/>
      <c r="P346" s="140"/>
      <c r="Q346" s="140"/>
      <c r="R346" s="140"/>
      <c r="S346" s="140"/>
      <c r="T346" s="140"/>
      <c r="U346" s="140"/>
      <c r="V346" s="140"/>
      <c r="W346" s="140"/>
      <c r="X346" s="140"/>
      <c r="Y346" s="140"/>
      <c r="Z346" s="1"/>
      <c r="AA346" s="1"/>
    </row>
    <row r="347" spans="1:27" x14ac:dyDescent="0.2">
      <c r="A347" s="1"/>
      <c r="B347" s="1"/>
      <c r="C347" s="66"/>
      <c r="D347" s="1"/>
      <c r="E347" s="1"/>
      <c r="F347" s="5"/>
      <c r="G347" s="11"/>
      <c r="H347" s="140"/>
      <c r="I347" s="140"/>
      <c r="J347" s="140"/>
      <c r="K347" s="140"/>
      <c r="L347" s="140"/>
      <c r="M347" s="140"/>
      <c r="N347" s="140"/>
      <c r="O347" s="140"/>
      <c r="P347" s="140"/>
      <c r="Q347" s="140"/>
      <c r="R347" s="140"/>
      <c r="S347" s="140"/>
      <c r="T347" s="140"/>
      <c r="U347" s="140"/>
      <c r="V347" s="140"/>
      <c r="W347" s="140"/>
      <c r="X347" s="140"/>
      <c r="Y347" s="140"/>
      <c r="Z347" s="1"/>
      <c r="AA347" s="1"/>
    </row>
    <row r="348" spans="1:27" x14ac:dyDescent="0.2">
      <c r="A348" s="1"/>
      <c r="B348" s="1"/>
      <c r="C348" s="66"/>
      <c r="D348" s="1"/>
      <c r="E348" s="1"/>
      <c r="F348" s="5"/>
      <c r="G348" s="11"/>
      <c r="H348" s="140"/>
      <c r="I348" s="140"/>
      <c r="J348" s="140"/>
      <c r="K348" s="140"/>
      <c r="L348" s="140"/>
      <c r="M348" s="140"/>
      <c r="N348" s="140"/>
      <c r="O348" s="140"/>
      <c r="P348" s="140"/>
      <c r="Q348" s="140"/>
      <c r="R348" s="140"/>
      <c r="S348" s="140"/>
      <c r="T348" s="140"/>
      <c r="U348" s="140"/>
      <c r="V348" s="140"/>
      <c r="W348" s="140"/>
      <c r="X348" s="140"/>
      <c r="Y348" s="140"/>
      <c r="Z348" s="1"/>
      <c r="AA348" s="1"/>
    </row>
    <row r="349" spans="1:27" x14ac:dyDescent="0.2">
      <c r="A349" s="1"/>
      <c r="B349" s="1"/>
      <c r="C349" s="66"/>
      <c r="D349" s="1"/>
      <c r="E349" s="1"/>
      <c r="F349" s="5"/>
      <c r="G349" s="11"/>
      <c r="H349" s="140"/>
      <c r="I349" s="140"/>
      <c r="J349" s="140"/>
      <c r="K349" s="140"/>
      <c r="L349" s="140"/>
      <c r="M349" s="140"/>
      <c r="N349" s="140"/>
      <c r="O349" s="140"/>
      <c r="P349" s="140"/>
      <c r="Q349" s="140"/>
      <c r="R349" s="140"/>
      <c r="S349" s="140"/>
      <c r="T349" s="140"/>
      <c r="U349" s="140"/>
      <c r="V349" s="140"/>
      <c r="W349" s="140"/>
      <c r="X349" s="140"/>
      <c r="Y349" s="140"/>
      <c r="Z349" s="1"/>
      <c r="AA349" s="1"/>
    </row>
    <row r="350" spans="1:27" x14ac:dyDescent="0.2">
      <c r="A350" s="1"/>
      <c r="B350" s="1"/>
      <c r="C350" s="66"/>
      <c r="D350" s="1"/>
      <c r="E350" s="1"/>
      <c r="F350" s="5"/>
      <c r="G350" s="11"/>
      <c r="H350" s="140"/>
      <c r="I350" s="140"/>
      <c r="J350" s="140"/>
      <c r="K350" s="140"/>
      <c r="L350" s="140"/>
      <c r="M350" s="140"/>
      <c r="N350" s="140"/>
      <c r="O350" s="140"/>
      <c r="P350" s="140"/>
      <c r="Q350" s="140"/>
      <c r="R350" s="140"/>
      <c r="S350" s="140"/>
      <c r="T350" s="140"/>
      <c r="U350" s="140"/>
      <c r="V350" s="140"/>
      <c r="W350" s="140"/>
      <c r="X350" s="140"/>
      <c r="Y350" s="140"/>
      <c r="Z350" s="1"/>
      <c r="AA350" s="1"/>
    </row>
    <row r="351" spans="1:27" x14ac:dyDescent="0.2">
      <c r="A351" s="1"/>
      <c r="B351" s="1"/>
      <c r="C351" s="66"/>
      <c r="D351" s="1"/>
      <c r="E351" s="1"/>
      <c r="F351" s="5"/>
      <c r="G351" s="11"/>
      <c r="H351" s="140"/>
      <c r="I351" s="140"/>
      <c r="J351" s="140"/>
      <c r="K351" s="140"/>
      <c r="L351" s="140"/>
      <c r="M351" s="140"/>
      <c r="N351" s="140"/>
      <c r="O351" s="140"/>
      <c r="P351" s="140"/>
      <c r="Q351" s="140"/>
      <c r="R351" s="140"/>
      <c r="S351" s="140"/>
      <c r="T351" s="140"/>
      <c r="U351" s="140"/>
      <c r="V351" s="140"/>
      <c r="W351" s="140"/>
      <c r="X351" s="140"/>
      <c r="Y351" s="140"/>
      <c r="Z351" s="1"/>
      <c r="AA351" s="1"/>
    </row>
    <row r="352" spans="1:27" x14ac:dyDescent="0.2">
      <c r="A352" s="1"/>
      <c r="B352" s="1"/>
      <c r="C352" s="66"/>
      <c r="D352" s="1"/>
      <c r="E352" s="1"/>
      <c r="F352" s="5"/>
      <c r="G352" s="11"/>
      <c r="H352" s="140"/>
      <c r="I352" s="140"/>
      <c r="J352" s="140"/>
      <c r="K352" s="140"/>
      <c r="L352" s="140"/>
      <c r="M352" s="140"/>
      <c r="N352" s="140"/>
      <c r="O352" s="140"/>
      <c r="P352" s="140"/>
      <c r="Q352" s="140"/>
      <c r="R352" s="140"/>
      <c r="S352" s="140"/>
      <c r="T352" s="140"/>
      <c r="U352" s="140"/>
      <c r="V352" s="140"/>
      <c r="W352" s="140"/>
      <c r="X352" s="140"/>
      <c r="Y352" s="140"/>
      <c r="Z352" s="1"/>
      <c r="AA352" s="1"/>
    </row>
    <row r="353" spans="1:27" x14ac:dyDescent="0.2">
      <c r="A353" s="1"/>
      <c r="B353" s="1"/>
      <c r="C353" s="66"/>
      <c r="D353" s="1"/>
      <c r="E353" s="1"/>
      <c r="F353" s="5"/>
      <c r="G353" s="11"/>
      <c r="H353" s="140"/>
      <c r="I353" s="140"/>
      <c r="J353" s="140"/>
      <c r="K353" s="140"/>
      <c r="L353" s="140"/>
      <c r="M353" s="140"/>
      <c r="N353" s="140"/>
      <c r="O353" s="140"/>
      <c r="P353" s="140"/>
      <c r="Q353" s="140"/>
      <c r="R353" s="140"/>
      <c r="S353" s="140"/>
      <c r="T353" s="140"/>
      <c r="U353" s="140"/>
      <c r="V353" s="140"/>
      <c r="W353" s="140"/>
      <c r="X353" s="140"/>
      <c r="Y353" s="140"/>
      <c r="Z353" s="1"/>
      <c r="AA353" s="1"/>
    </row>
    <row r="354" spans="1:27" x14ac:dyDescent="0.2">
      <c r="A354" s="1"/>
      <c r="B354" s="1"/>
      <c r="C354" s="66"/>
      <c r="D354" s="1"/>
      <c r="E354" s="1"/>
      <c r="F354" s="5"/>
      <c r="G354" s="11"/>
      <c r="H354" s="140"/>
      <c r="I354" s="140"/>
      <c r="J354" s="140"/>
      <c r="K354" s="140"/>
      <c r="L354" s="140"/>
      <c r="M354" s="140"/>
      <c r="N354" s="140"/>
      <c r="O354" s="140"/>
      <c r="P354" s="140"/>
      <c r="Q354" s="140"/>
      <c r="R354" s="140"/>
      <c r="S354" s="140"/>
      <c r="T354" s="140"/>
      <c r="U354" s="140"/>
      <c r="V354" s="140"/>
      <c r="W354" s="140"/>
      <c r="X354" s="140"/>
      <c r="Y354" s="140"/>
      <c r="Z354" s="1"/>
      <c r="AA354" s="1"/>
    </row>
    <row r="355" spans="1:27" x14ac:dyDescent="0.2">
      <c r="A355" s="1"/>
      <c r="B355" s="1"/>
      <c r="C355" s="66"/>
      <c r="D355" s="1"/>
      <c r="E355" s="1"/>
      <c r="F355" s="5"/>
      <c r="G355" s="11"/>
      <c r="H355" s="140"/>
      <c r="I355" s="140"/>
      <c r="J355" s="140"/>
      <c r="K355" s="140"/>
      <c r="L355" s="140"/>
      <c r="M355" s="140"/>
      <c r="N355" s="140"/>
      <c r="O355" s="140"/>
      <c r="P355" s="140"/>
      <c r="Q355" s="140"/>
      <c r="R355" s="140"/>
      <c r="S355" s="140"/>
      <c r="T355" s="140"/>
      <c r="U355" s="140"/>
      <c r="V355" s="140"/>
      <c r="W355" s="140"/>
      <c r="X355" s="140"/>
      <c r="Y355" s="140"/>
      <c r="Z355" s="1"/>
      <c r="AA355" s="1"/>
    </row>
    <row r="356" spans="1:27" x14ac:dyDescent="0.2">
      <c r="A356" s="1"/>
      <c r="B356" s="1"/>
      <c r="C356" s="66"/>
      <c r="D356" s="1"/>
      <c r="E356" s="1"/>
      <c r="F356" s="5"/>
      <c r="G356" s="11"/>
      <c r="H356" s="140"/>
      <c r="I356" s="140"/>
      <c r="J356" s="140"/>
      <c r="K356" s="140"/>
      <c r="L356" s="140"/>
      <c r="M356" s="140"/>
      <c r="N356" s="140"/>
      <c r="O356" s="140"/>
      <c r="P356" s="140"/>
      <c r="Q356" s="140"/>
      <c r="R356" s="140"/>
      <c r="S356" s="140"/>
      <c r="T356" s="140"/>
      <c r="U356" s="140"/>
      <c r="V356" s="140"/>
      <c r="W356" s="140"/>
      <c r="X356" s="140"/>
      <c r="Y356" s="140"/>
      <c r="Z356" s="1"/>
      <c r="AA356" s="1"/>
    </row>
    <row r="357" spans="1:27" x14ac:dyDescent="0.2">
      <c r="A357" s="1"/>
      <c r="B357" s="1"/>
      <c r="C357" s="66"/>
      <c r="D357" s="1"/>
      <c r="E357" s="1"/>
      <c r="F357" s="5"/>
      <c r="G357" s="11"/>
      <c r="H357" s="140"/>
      <c r="I357" s="140"/>
      <c r="J357" s="140"/>
      <c r="K357" s="140"/>
      <c r="L357" s="140"/>
      <c r="M357" s="140"/>
      <c r="N357" s="140"/>
      <c r="O357" s="140"/>
      <c r="P357" s="140"/>
      <c r="Q357" s="140"/>
      <c r="R357" s="140"/>
      <c r="S357" s="140"/>
      <c r="T357" s="140"/>
      <c r="U357" s="140"/>
      <c r="V357" s="140"/>
      <c r="W357" s="140"/>
      <c r="X357" s="140"/>
      <c r="Y357" s="140"/>
      <c r="Z357" s="1"/>
      <c r="AA357" s="1"/>
    </row>
    <row r="358" spans="1:27" x14ac:dyDescent="0.2">
      <c r="A358" s="1"/>
      <c r="B358" s="1"/>
      <c r="C358" s="66"/>
      <c r="D358" s="1"/>
      <c r="E358" s="1"/>
      <c r="F358" s="5"/>
      <c r="G358" s="11"/>
      <c r="H358" s="140"/>
      <c r="I358" s="140"/>
      <c r="J358" s="140"/>
      <c r="K358" s="140"/>
      <c r="L358" s="140"/>
      <c r="M358" s="140"/>
      <c r="N358" s="140"/>
      <c r="O358" s="140"/>
      <c r="P358" s="140"/>
      <c r="Q358" s="140"/>
      <c r="R358" s="140"/>
      <c r="S358" s="140"/>
      <c r="T358" s="140"/>
      <c r="U358" s="140"/>
      <c r="V358" s="140"/>
      <c r="W358" s="140"/>
      <c r="X358" s="140"/>
      <c r="Y358" s="140"/>
      <c r="Z358" s="1"/>
      <c r="AA358" s="1"/>
    </row>
    <row r="359" spans="1:27" x14ac:dyDescent="0.2">
      <c r="A359" s="1"/>
      <c r="B359" s="1"/>
      <c r="C359" s="66"/>
      <c r="D359" s="1"/>
      <c r="E359" s="1"/>
      <c r="F359" s="5"/>
      <c r="G359" s="11"/>
      <c r="H359" s="140"/>
      <c r="I359" s="140"/>
      <c r="J359" s="140"/>
      <c r="K359" s="140"/>
      <c r="L359" s="140"/>
      <c r="M359" s="140"/>
      <c r="N359" s="140"/>
      <c r="O359" s="140"/>
      <c r="P359" s="140"/>
      <c r="Q359" s="140"/>
      <c r="R359" s="140"/>
      <c r="S359" s="140"/>
      <c r="T359" s="140"/>
      <c r="U359" s="140"/>
      <c r="V359" s="140"/>
      <c r="W359" s="140"/>
      <c r="X359" s="140"/>
      <c r="Y359" s="140"/>
      <c r="Z359" s="1"/>
      <c r="AA359" s="1"/>
    </row>
    <row r="360" spans="1:27" x14ac:dyDescent="0.2">
      <c r="A360" s="1"/>
      <c r="B360" s="1"/>
      <c r="C360" s="66"/>
      <c r="D360" s="1"/>
      <c r="E360" s="1"/>
      <c r="F360" s="5"/>
      <c r="G360" s="11"/>
      <c r="H360" s="140"/>
      <c r="I360" s="140"/>
      <c r="J360" s="140"/>
      <c r="K360" s="140"/>
      <c r="L360" s="140"/>
      <c r="M360" s="140"/>
      <c r="N360" s="140"/>
      <c r="O360" s="140"/>
      <c r="P360" s="140"/>
      <c r="Q360" s="140"/>
      <c r="R360" s="140"/>
      <c r="S360" s="140"/>
      <c r="T360" s="140"/>
      <c r="U360" s="140"/>
      <c r="V360" s="140"/>
      <c r="W360" s="140"/>
      <c r="X360" s="140"/>
      <c r="Y360" s="140"/>
      <c r="Z360" s="1"/>
      <c r="AA360" s="1"/>
    </row>
    <row r="361" spans="1:27" x14ac:dyDescent="0.2">
      <c r="A361" s="1"/>
      <c r="B361" s="1"/>
      <c r="C361" s="66"/>
      <c r="D361" s="1"/>
      <c r="E361" s="1"/>
      <c r="F361" s="5"/>
      <c r="G361" s="11"/>
      <c r="H361" s="140"/>
      <c r="I361" s="140"/>
      <c r="J361" s="140"/>
      <c r="K361" s="140"/>
      <c r="L361" s="140"/>
      <c r="M361" s="140"/>
      <c r="N361" s="140"/>
      <c r="O361" s="140"/>
      <c r="P361" s="140"/>
      <c r="Q361" s="140"/>
      <c r="R361" s="140"/>
      <c r="S361" s="140"/>
      <c r="T361" s="140"/>
      <c r="U361" s="140"/>
      <c r="V361" s="140"/>
      <c r="W361" s="140"/>
      <c r="X361" s="140"/>
      <c r="Y361" s="140"/>
      <c r="Z361" s="1"/>
      <c r="AA361" s="1"/>
    </row>
    <row r="362" spans="1:27" x14ac:dyDescent="0.2">
      <c r="A362" s="1"/>
      <c r="B362" s="1"/>
      <c r="C362" s="66"/>
      <c r="D362" s="1"/>
      <c r="E362" s="1"/>
      <c r="F362" s="5"/>
      <c r="G362" s="11"/>
      <c r="H362" s="140"/>
      <c r="I362" s="140"/>
      <c r="J362" s="140"/>
      <c r="K362" s="140"/>
      <c r="L362" s="140"/>
      <c r="M362" s="140"/>
      <c r="N362" s="140"/>
      <c r="O362" s="140"/>
      <c r="P362" s="140"/>
      <c r="Q362" s="140"/>
      <c r="R362" s="140"/>
      <c r="S362" s="140"/>
      <c r="T362" s="140"/>
      <c r="U362" s="140"/>
      <c r="V362" s="140"/>
      <c r="W362" s="140"/>
      <c r="X362" s="140"/>
      <c r="Y362" s="140"/>
      <c r="Z362" s="1"/>
      <c r="AA362" s="1"/>
    </row>
    <row r="363" spans="1:27" x14ac:dyDescent="0.2">
      <c r="A363" s="1"/>
      <c r="B363" s="1"/>
      <c r="C363" s="66"/>
      <c r="D363" s="1"/>
      <c r="E363" s="1"/>
      <c r="F363" s="5"/>
      <c r="G363" s="11"/>
      <c r="H363" s="140"/>
      <c r="I363" s="140"/>
      <c r="J363" s="140"/>
      <c r="K363" s="140"/>
      <c r="L363" s="140"/>
      <c r="M363" s="140"/>
      <c r="N363" s="140"/>
      <c r="O363" s="140"/>
      <c r="P363" s="140"/>
      <c r="Q363" s="140"/>
      <c r="R363" s="140"/>
      <c r="S363" s="140"/>
      <c r="T363" s="140"/>
      <c r="U363" s="140"/>
      <c r="V363" s="140"/>
      <c r="W363" s="140"/>
      <c r="X363" s="140"/>
      <c r="Y363" s="140"/>
      <c r="Z363" s="1"/>
      <c r="AA363" s="1"/>
    </row>
    <row r="364" spans="1:27" x14ac:dyDescent="0.2">
      <c r="A364" s="1"/>
      <c r="B364" s="1"/>
      <c r="C364" s="66"/>
      <c r="D364" s="1"/>
      <c r="E364" s="1"/>
      <c r="F364" s="5"/>
      <c r="G364" s="11"/>
      <c r="H364" s="140"/>
      <c r="I364" s="140"/>
      <c r="J364" s="140"/>
      <c r="K364" s="140"/>
      <c r="L364" s="140"/>
      <c r="M364" s="140"/>
      <c r="N364" s="140"/>
      <c r="O364" s="140"/>
      <c r="P364" s="140"/>
      <c r="Q364" s="140"/>
      <c r="R364" s="140"/>
      <c r="S364" s="140"/>
      <c r="T364" s="140"/>
      <c r="U364" s="140"/>
      <c r="V364" s="140"/>
      <c r="W364" s="140"/>
      <c r="X364" s="140"/>
      <c r="Y364" s="140"/>
      <c r="Z364" s="1"/>
      <c r="AA364" s="1"/>
    </row>
    <row r="365" spans="1:27" x14ac:dyDescent="0.2">
      <c r="A365" s="1"/>
      <c r="B365" s="1"/>
      <c r="C365" s="66"/>
      <c r="D365" s="1"/>
      <c r="E365" s="1"/>
      <c r="F365" s="5"/>
      <c r="G365" s="11"/>
      <c r="H365" s="140"/>
      <c r="I365" s="140"/>
      <c r="J365" s="140"/>
      <c r="K365" s="140"/>
      <c r="L365" s="140"/>
      <c r="M365" s="140"/>
      <c r="N365" s="140"/>
      <c r="O365" s="140"/>
      <c r="P365" s="140"/>
      <c r="Q365" s="140"/>
      <c r="R365" s="140"/>
      <c r="S365" s="140"/>
      <c r="T365" s="140"/>
      <c r="U365" s="140"/>
      <c r="V365" s="140"/>
      <c r="W365" s="140"/>
      <c r="X365" s="140"/>
      <c r="Y365" s="140"/>
      <c r="Z365" s="1"/>
      <c r="AA365" s="1"/>
    </row>
    <row r="366" spans="1:27" x14ac:dyDescent="0.2">
      <c r="A366" s="1"/>
      <c r="B366" s="1"/>
      <c r="C366" s="66"/>
      <c r="D366" s="1"/>
      <c r="E366" s="1"/>
      <c r="F366" s="5"/>
      <c r="G366" s="11"/>
      <c r="H366" s="140"/>
      <c r="I366" s="140"/>
      <c r="J366" s="140"/>
      <c r="K366" s="140"/>
      <c r="L366" s="140"/>
      <c r="M366" s="140"/>
      <c r="N366" s="140"/>
      <c r="O366" s="140"/>
      <c r="P366" s="140"/>
      <c r="Q366" s="140"/>
      <c r="R366" s="140"/>
      <c r="S366" s="140"/>
      <c r="T366" s="140"/>
      <c r="U366" s="140"/>
      <c r="V366" s="140"/>
      <c r="W366" s="140"/>
      <c r="X366" s="140"/>
      <c r="Y366" s="140"/>
      <c r="Z366" s="1"/>
      <c r="AA366" s="1"/>
    </row>
    <row r="367" spans="1:27" x14ac:dyDescent="0.2">
      <c r="A367" s="1"/>
      <c r="B367" s="1"/>
      <c r="C367" s="66"/>
      <c r="D367" s="1"/>
      <c r="E367" s="1"/>
      <c r="F367" s="5"/>
      <c r="G367" s="11"/>
      <c r="H367" s="140"/>
      <c r="I367" s="140"/>
      <c r="J367" s="140"/>
      <c r="K367" s="140"/>
      <c r="L367" s="140"/>
      <c r="M367" s="140"/>
      <c r="N367" s="140"/>
      <c r="O367" s="140"/>
      <c r="P367" s="140"/>
      <c r="Q367" s="140"/>
      <c r="R367" s="140"/>
      <c r="S367" s="140"/>
      <c r="T367" s="140"/>
      <c r="U367" s="140"/>
      <c r="V367" s="140"/>
      <c r="W367" s="140"/>
      <c r="X367" s="140"/>
      <c r="Y367" s="140"/>
      <c r="Z367" s="1"/>
      <c r="AA367" s="1"/>
    </row>
    <row r="368" spans="1:27" x14ac:dyDescent="0.2">
      <c r="A368" s="1"/>
      <c r="B368" s="1"/>
      <c r="C368" s="66"/>
      <c r="D368" s="1"/>
      <c r="E368" s="1"/>
      <c r="F368" s="5"/>
      <c r="G368" s="11"/>
      <c r="H368" s="140"/>
      <c r="I368" s="140"/>
      <c r="J368" s="140"/>
      <c r="K368" s="140"/>
      <c r="L368" s="140"/>
      <c r="M368" s="140"/>
      <c r="N368" s="140"/>
      <c r="O368" s="140"/>
      <c r="P368" s="140"/>
      <c r="Q368" s="140"/>
      <c r="R368" s="140"/>
      <c r="S368" s="140"/>
      <c r="T368" s="140"/>
      <c r="U368" s="140"/>
      <c r="V368" s="140"/>
      <c r="W368" s="140"/>
      <c r="X368" s="140"/>
      <c r="Y368" s="140"/>
      <c r="Z368" s="1"/>
      <c r="AA368" s="1"/>
    </row>
    <row r="369" spans="1:27" x14ac:dyDescent="0.2">
      <c r="A369" s="1"/>
      <c r="B369" s="1"/>
      <c r="C369" s="66"/>
      <c r="D369" s="1"/>
      <c r="E369" s="1"/>
      <c r="F369" s="5"/>
      <c r="G369" s="11"/>
      <c r="H369" s="140"/>
      <c r="I369" s="140"/>
      <c r="J369" s="140"/>
      <c r="K369" s="140"/>
      <c r="L369" s="140"/>
      <c r="M369" s="140"/>
      <c r="N369" s="140"/>
      <c r="O369" s="140"/>
      <c r="P369" s="140"/>
      <c r="Q369" s="140"/>
      <c r="R369" s="140"/>
      <c r="S369" s="140"/>
      <c r="T369" s="140"/>
      <c r="U369" s="140"/>
      <c r="V369" s="140"/>
      <c r="W369" s="140"/>
      <c r="X369" s="140"/>
      <c r="Y369" s="140"/>
      <c r="Z369" s="1"/>
      <c r="AA369" s="1"/>
    </row>
    <row r="370" spans="1:27" x14ac:dyDescent="0.2">
      <c r="A370" s="1"/>
      <c r="B370" s="1"/>
      <c r="C370" s="66"/>
      <c r="D370" s="1"/>
      <c r="E370" s="1"/>
      <c r="F370" s="5"/>
      <c r="G370" s="11"/>
      <c r="H370" s="140"/>
      <c r="I370" s="140"/>
      <c r="J370" s="140"/>
      <c r="K370" s="140"/>
      <c r="L370" s="140"/>
      <c r="M370" s="140"/>
      <c r="N370" s="140"/>
      <c r="O370" s="140"/>
      <c r="P370" s="140"/>
      <c r="Q370" s="140"/>
      <c r="R370" s="140"/>
      <c r="S370" s="140"/>
      <c r="T370" s="140"/>
      <c r="U370" s="140"/>
      <c r="V370" s="140"/>
      <c r="W370" s="140"/>
      <c r="X370" s="140"/>
      <c r="Y370" s="140"/>
      <c r="Z370" s="1"/>
      <c r="AA370" s="1"/>
    </row>
    <row r="371" spans="1:27" x14ac:dyDescent="0.2">
      <c r="A371" s="1"/>
      <c r="B371" s="1"/>
      <c r="C371" s="66"/>
      <c r="D371" s="1"/>
      <c r="E371" s="1"/>
      <c r="F371" s="5"/>
      <c r="G371" s="11"/>
      <c r="H371" s="140"/>
      <c r="I371" s="140"/>
      <c r="J371" s="140"/>
      <c r="K371" s="140"/>
      <c r="L371" s="140"/>
      <c r="M371" s="140"/>
      <c r="N371" s="140"/>
      <c r="O371" s="140"/>
      <c r="P371" s="140"/>
      <c r="Q371" s="140"/>
      <c r="R371" s="140"/>
      <c r="S371" s="140"/>
      <c r="T371" s="140"/>
      <c r="U371" s="140"/>
      <c r="V371" s="140"/>
      <c r="W371" s="140"/>
      <c r="X371" s="140"/>
      <c r="Y371" s="140"/>
      <c r="Z371" s="1"/>
      <c r="AA371" s="1"/>
    </row>
    <row r="372" spans="1:27" x14ac:dyDescent="0.2">
      <c r="A372" s="1"/>
      <c r="B372" s="1"/>
      <c r="C372" s="66"/>
      <c r="D372" s="1"/>
      <c r="E372" s="1"/>
      <c r="F372" s="5"/>
      <c r="G372" s="11"/>
      <c r="H372" s="140"/>
      <c r="I372" s="140"/>
      <c r="J372" s="140"/>
      <c r="K372" s="140"/>
      <c r="L372" s="140"/>
      <c r="M372" s="140"/>
      <c r="N372" s="140"/>
      <c r="O372" s="140"/>
      <c r="P372" s="140"/>
      <c r="Q372" s="140"/>
      <c r="R372" s="140"/>
      <c r="S372" s="140"/>
      <c r="T372" s="140"/>
      <c r="U372" s="140"/>
      <c r="V372" s="140"/>
      <c r="W372" s="140"/>
      <c r="X372" s="140"/>
      <c r="Y372" s="140"/>
      <c r="Z372" s="1"/>
      <c r="AA372" s="1"/>
    </row>
    <row r="373" spans="1:27" x14ac:dyDescent="0.2">
      <c r="A373" s="1"/>
      <c r="B373" s="1"/>
      <c r="C373" s="66"/>
      <c r="D373" s="1"/>
      <c r="E373" s="1"/>
      <c r="F373" s="5"/>
      <c r="G373" s="11"/>
      <c r="H373" s="140"/>
      <c r="I373" s="140"/>
      <c r="J373" s="140"/>
      <c r="K373" s="140"/>
      <c r="L373" s="140"/>
      <c r="M373" s="140"/>
      <c r="N373" s="140"/>
      <c r="O373" s="140"/>
      <c r="P373" s="140"/>
      <c r="Q373" s="140"/>
      <c r="R373" s="140"/>
      <c r="S373" s="140"/>
      <c r="T373" s="140"/>
      <c r="U373" s="140"/>
      <c r="V373" s="140"/>
      <c r="W373" s="140"/>
      <c r="X373" s="140"/>
      <c r="Y373" s="140"/>
      <c r="Z373" s="1"/>
      <c r="AA373" s="1"/>
    </row>
    <row r="374" spans="1:27" x14ac:dyDescent="0.2">
      <c r="A374" s="1"/>
      <c r="B374" s="1"/>
      <c r="C374" s="66"/>
      <c r="D374" s="1"/>
      <c r="E374" s="1"/>
      <c r="F374" s="5"/>
      <c r="G374" s="11"/>
      <c r="H374" s="140"/>
      <c r="I374" s="140"/>
      <c r="J374" s="140"/>
      <c r="K374" s="140"/>
      <c r="L374" s="140"/>
      <c r="M374" s="140"/>
      <c r="N374" s="140"/>
      <c r="O374" s="140"/>
      <c r="P374" s="140"/>
      <c r="Q374" s="140"/>
      <c r="R374" s="140"/>
      <c r="S374" s="140"/>
      <c r="T374" s="140"/>
      <c r="U374" s="140"/>
      <c r="V374" s="140"/>
      <c r="W374" s="140"/>
      <c r="X374" s="140"/>
      <c r="Y374" s="140"/>
      <c r="Z374" s="1"/>
      <c r="AA374" s="1"/>
    </row>
    <row r="375" spans="1:27" x14ac:dyDescent="0.2">
      <c r="A375" s="1"/>
      <c r="B375" s="1"/>
      <c r="C375" s="66"/>
      <c r="D375" s="1"/>
      <c r="E375" s="1"/>
      <c r="F375" s="5"/>
      <c r="G375" s="11"/>
      <c r="H375" s="140"/>
      <c r="I375" s="140"/>
      <c r="J375" s="140"/>
      <c r="K375" s="140"/>
      <c r="L375" s="140"/>
      <c r="M375" s="140"/>
      <c r="N375" s="140"/>
      <c r="O375" s="140"/>
      <c r="P375" s="140"/>
      <c r="Q375" s="140"/>
      <c r="R375" s="140"/>
      <c r="S375" s="140"/>
      <c r="T375" s="140"/>
      <c r="U375" s="140"/>
      <c r="V375" s="140"/>
      <c r="W375" s="140"/>
      <c r="X375" s="140"/>
      <c r="Y375" s="140"/>
      <c r="Z375" s="1"/>
      <c r="AA375" s="1"/>
    </row>
    <row r="376" spans="1:27" x14ac:dyDescent="0.2">
      <c r="A376" s="1"/>
      <c r="B376" s="1"/>
      <c r="C376" s="66"/>
      <c r="D376" s="1"/>
      <c r="E376" s="1"/>
      <c r="F376" s="5"/>
      <c r="G376" s="11"/>
      <c r="H376" s="140"/>
      <c r="I376" s="140"/>
      <c r="J376" s="140"/>
      <c r="K376" s="140"/>
      <c r="L376" s="140"/>
      <c r="M376" s="140"/>
      <c r="N376" s="140"/>
      <c r="O376" s="140"/>
      <c r="P376" s="140"/>
      <c r="Q376" s="140"/>
      <c r="R376" s="140"/>
      <c r="S376" s="140"/>
      <c r="T376" s="140"/>
      <c r="U376" s="140"/>
      <c r="V376" s="140"/>
      <c r="W376" s="140"/>
      <c r="X376" s="140"/>
      <c r="Y376" s="140"/>
      <c r="Z376" s="1"/>
      <c r="AA376" s="1"/>
    </row>
    <row r="377" spans="1:27" x14ac:dyDescent="0.2">
      <c r="A377" s="1"/>
      <c r="B377" s="1"/>
      <c r="C377" s="66"/>
      <c r="D377" s="1"/>
      <c r="E377" s="1"/>
      <c r="F377" s="5"/>
      <c r="G377" s="11"/>
      <c r="H377" s="140"/>
      <c r="I377" s="140"/>
      <c r="J377" s="140"/>
      <c r="K377" s="140"/>
      <c r="L377" s="140"/>
      <c r="M377" s="140"/>
      <c r="N377" s="140"/>
      <c r="O377" s="140"/>
      <c r="P377" s="140"/>
      <c r="Q377" s="140"/>
      <c r="R377" s="140"/>
      <c r="S377" s="140"/>
      <c r="T377" s="140"/>
      <c r="U377" s="140"/>
      <c r="V377" s="140"/>
      <c r="W377" s="140"/>
      <c r="X377" s="140"/>
      <c r="Y377" s="140"/>
      <c r="Z377" s="1"/>
      <c r="AA377" s="1"/>
    </row>
    <row r="378" spans="1:27" x14ac:dyDescent="0.2">
      <c r="A378" s="1"/>
      <c r="B378" s="1"/>
      <c r="C378" s="66"/>
      <c r="D378" s="1"/>
      <c r="E378" s="1"/>
      <c r="F378" s="5"/>
      <c r="G378" s="11"/>
      <c r="H378" s="140"/>
      <c r="I378" s="140"/>
      <c r="J378" s="140"/>
      <c r="K378" s="140"/>
      <c r="L378" s="140"/>
      <c r="M378" s="140"/>
      <c r="N378" s="140"/>
      <c r="O378" s="140"/>
      <c r="P378" s="140"/>
      <c r="Q378" s="140"/>
      <c r="R378" s="140"/>
      <c r="S378" s="140"/>
      <c r="T378" s="140"/>
      <c r="U378" s="140"/>
      <c r="V378" s="140"/>
      <c r="W378" s="140"/>
      <c r="X378" s="140"/>
      <c r="Y378" s="140"/>
      <c r="Z378" s="1"/>
      <c r="AA378" s="1"/>
    </row>
    <row r="379" spans="1:27" x14ac:dyDescent="0.2">
      <c r="A379" s="1"/>
      <c r="B379" s="1"/>
      <c r="C379" s="66"/>
      <c r="D379" s="1"/>
      <c r="E379" s="1"/>
      <c r="F379" s="5"/>
      <c r="G379" s="11"/>
      <c r="H379" s="140"/>
      <c r="I379" s="140"/>
      <c r="J379" s="140"/>
      <c r="K379" s="140"/>
      <c r="L379" s="140"/>
      <c r="M379" s="140"/>
      <c r="N379" s="140"/>
      <c r="O379" s="140"/>
      <c r="P379" s="140"/>
      <c r="Q379" s="140"/>
      <c r="R379" s="140"/>
      <c r="S379" s="140"/>
      <c r="T379" s="140"/>
      <c r="U379" s="140"/>
      <c r="V379" s="140"/>
      <c r="W379" s="140"/>
      <c r="X379" s="140"/>
      <c r="Y379" s="140"/>
      <c r="Z379" s="1"/>
      <c r="AA379" s="1"/>
    </row>
    <row r="380" spans="1:27" x14ac:dyDescent="0.2">
      <c r="A380" s="1"/>
      <c r="B380" s="1"/>
      <c r="C380" s="66"/>
      <c r="D380" s="1"/>
      <c r="E380" s="1"/>
      <c r="F380" s="5"/>
      <c r="G380" s="11"/>
      <c r="H380" s="140"/>
      <c r="I380" s="140"/>
      <c r="J380" s="140"/>
      <c r="K380" s="140"/>
      <c r="L380" s="140"/>
      <c r="M380" s="140"/>
      <c r="N380" s="140"/>
      <c r="O380" s="140"/>
      <c r="P380" s="140"/>
      <c r="Q380" s="140"/>
      <c r="R380" s="140"/>
      <c r="S380" s="140"/>
      <c r="T380" s="140"/>
      <c r="U380" s="140"/>
      <c r="V380" s="140"/>
      <c r="W380" s="140"/>
      <c r="X380" s="140"/>
      <c r="Y380" s="140"/>
      <c r="Z380" s="1"/>
      <c r="AA380" s="1"/>
    </row>
    <row r="381" spans="1:27" x14ac:dyDescent="0.2">
      <c r="A381" s="1"/>
      <c r="B381" s="1"/>
      <c r="C381" s="66"/>
      <c r="D381" s="1"/>
      <c r="E381" s="1"/>
      <c r="F381" s="5"/>
      <c r="G381" s="11"/>
      <c r="H381" s="140"/>
      <c r="I381" s="140"/>
      <c r="J381" s="140"/>
      <c r="K381" s="140"/>
      <c r="L381" s="140"/>
      <c r="M381" s="140"/>
      <c r="N381" s="140"/>
      <c r="O381" s="140"/>
      <c r="P381" s="140"/>
      <c r="Q381" s="140"/>
      <c r="R381" s="140"/>
      <c r="S381" s="140"/>
      <c r="T381" s="140"/>
      <c r="U381" s="140"/>
      <c r="V381" s="140"/>
      <c r="W381" s="140"/>
      <c r="X381" s="140"/>
      <c r="Y381" s="140"/>
      <c r="Z381" s="1"/>
      <c r="AA381" s="1"/>
    </row>
    <row r="382" spans="1:27" x14ac:dyDescent="0.2">
      <c r="A382" s="1"/>
      <c r="B382" s="1"/>
      <c r="C382" s="66"/>
      <c r="D382" s="1"/>
      <c r="E382" s="1"/>
      <c r="F382" s="5"/>
      <c r="G382" s="11"/>
      <c r="H382" s="140"/>
      <c r="I382" s="140"/>
      <c r="J382" s="140"/>
      <c r="K382" s="140"/>
      <c r="L382" s="140"/>
      <c r="M382" s="140"/>
      <c r="N382" s="140"/>
      <c r="O382" s="140"/>
      <c r="P382" s="140"/>
      <c r="Q382" s="140"/>
      <c r="R382" s="140"/>
      <c r="S382" s="140"/>
      <c r="T382" s="140"/>
      <c r="U382" s="140"/>
      <c r="V382" s="140"/>
      <c r="W382" s="140"/>
      <c r="X382" s="140"/>
      <c r="Y382" s="140"/>
      <c r="Z382" s="1"/>
      <c r="AA382" s="1"/>
    </row>
    <row r="383" spans="1:27" x14ac:dyDescent="0.2">
      <c r="A383" s="1"/>
      <c r="B383" s="1"/>
      <c r="C383" s="66"/>
      <c r="D383" s="1"/>
      <c r="E383" s="1"/>
      <c r="F383" s="5"/>
      <c r="G383" s="11"/>
      <c r="H383" s="140"/>
      <c r="I383" s="140"/>
      <c r="J383" s="140"/>
      <c r="K383" s="140"/>
      <c r="L383" s="140"/>
      <c r="M383" s="140"/>
      <c r="N383" s="140"/>
      <c r="O383" s="140"/>
      <c r="P383" s="140"/>
      <c r="Q383" s="140"/>
      <c r="R383" s="140"/>
      <c r="S383" s="140"/>
      <c r="T383" s="140"/>
      <c r="U383" s="140"/>
      <c r="V383" s="140"/>
      <c r="W383" s="140"/>
      <c r="X383" s="140"/>
      <c r="Y383" s="140"/>
      <c r="Z383" s="1"/>
      <c r="AA383" s="1"/>
    </row>
    <row r="384" spans="1:27" x14ac:dyDescent="0.2">
      <c r="A384" s="1"/>
      <c r="B384" s="1"/>
      <c r="C384" s="66"/>
      <c r="D384" s="1"/>
      <c r="E384" s="1"/>
      <c r="F384" s="5"/>
      <c r="G384" s="11"/>
      <c r="H384" s="140"/>
      <c r="I384" s="140"/>
      <c r="J384" s="140"/>
      <c r="K384" s="140"/>
      <c r="L384" s="140"/>
      <c r="M384" s="140"/>
      <c r="N384" s="140"/>
      <c r="O384" s="140"/>
      <c r="P384" s="140"/>
      <c r="Q384" s="140"/>
      <c r="R384" s="140"/>
      <c r="S384" s="140"/>
      <c r="T384" s="140"/>
      <c r="U384" s="140"/>
      <c r="V384" s="140"/>
      <c r="W384" s="140"/>
      <c r="X384" s="140"/>
      <c r="Y384" s="140"/>
      <c r="Z384" s="1"/>
      <c r="AA384" s="1"/>
    </row>
    <row r="385" spans="1:27" x14ac:dyDescent="0.2">
      <c r="A385" s="1"/>
      <c r="B385" s="1"/>
      <c r="C385" s="66"/>
      <c r="D385" s="1"/>
      <c r="E385" s="1"/>
      <c r="F385" s="5"/>
      <c r="G385" s="11"/>
      <c r="H385" s="140"/>
      <c r="I385" s="140"/>
      <c r="J385" s="140"/>
      <c r="K385" s="140"/>
      <c r="L385" s="140"/>
      <c r="M385" s="140"/>
      <c r="N385" s="140"/>
      <c r="O385" s="140"/>
      <c r="P385" s="140"/>
      <c r="Q385" s="140"/>
      <c r="R385" s="140"/>
      <c r="S385" s="140"/>
      <c r="T385" s="140"/>
      <c r="U385" s="140"/>
      <c r="V385" s="140"/>
      <c r="W385" s="140"/>
      <c r="X385" s="140"/>
      <c r="Y385" s="140"/>
      <c r="Z385" s="1"/>
      <c r="AA385" s="1"/>
    </row>
    <row r="386" spans="1:27" x14ac:dyDescent="0.2">
      <c r="A386" s="1"/>
      <c r="B386" s="1"/>
      <c r="C386" s="66"/>
      <c r="D386" s="1"/>
      <c r="E386" s="1"/>
      <c r="F386" s="5"/>
      <c r="G386" s="11"/>
      <c r="H386" s="140"/>
      <c r="I386" s="140"/>
      <c r="J386" s="140"/>
      <c r="K386" s="140"/>
      <c r="L386" s="140"/>
      <c r="M386" s="140"/>
      <c r="N386" s="140"/>
      <c r="O386" s="140"/>
      <c r="P386" s="140"/>
      <c r="Q386" s="140"/>
      <c r="R386" s="140"/>
      <c r="S386" s="140"/>
      <c r="T386" s="140"/>
      <c r="U386" s="140"/>
      <c r="V386" s="140"/>
      <c r="W386" s="140"/>
      <c r="X386" s="140"/>
      <c r="Y386" s="140"/>
      <c r="Z386" s="1"/>
      <c r="AA386" s="1"/>
    </row>
    <row r="387" spans="1:27" x14ac:dyDescent="0.2">
      <c r="A387" s="1"/>
      <c r="B387" s="1"/>
      <c r="C387" s="66"/>
      <c r="D387" s="1"/>
      <c r="E387" s="1"/>
      <c r="F387" s="5"/>
      <c r="G387" s="11"/>
      <c r="H387" s="140"/>
      <c r="I387" s="140"/>
      <c r="J387" s="140"/>
      <c r="K387" s="140"/>
      <c r="L387" s="140"/>
      <c r="M387" s="140"/>
      <c r="N387" s="140"/>
      <c r="O387" s="140"/>
      <c r="P387" s="140"/>
      <c r="Q387" s="140"/>
      <c r="R387" s="140"/>
      <c r="S387" s="140"/>
      <c r="T387" s="140"/>
      <c r="U387" s="140"/>
      <c r="V387" s="140"/>
      <c r="W387" s="140"/>
      <c r="X387" s="140"/>
      <c r="Y387" s="140"/>
      <c r="Z387" s="1"/>
      <c r="AA387" s="1"/>
    </row>
    <row r="388" spans="1:27" x14ac:dyDescent="0.2">
      <c r="A388" s="1"/>
      <c r="B388" s="1"/>
      <c r="C388" s="66"/>
      <c r="D388" s="1"/>
      <c r="E388" s="1"/>
      <c r="F388" s="5"/>
      <c r="G388" s="11"/>
      <c r="H388" s="140"/>
      <c r="I388" s="140"/>
      <c r="J388" s="140"/>
      <c r="K388" s="140"/>
      <c r="L388" s="140"/>
      <c r="M388" s="140"/>
      <c r="N388" s="140"/>
      <c r="O388" s="140"/>
      <c r="P388" s="140"/>
      <c r="Q388" s="140"/>
      <c r="R388" s="140"/>
      <c r="S388" s="140"/>
      <c r="T388" s="140"/>
      <c r="U388" s="140"/>
      <c r="V388" s="140"/>
      <c r="W388" s="140"/>
      <c r="X388" s="140"/>
      <c r="Y388" s="140"/>
      <c r="Z388" s="1"/>
      <c r="AA388" s="1"/>
    </row>
    <row r="389" spans="1:27" x14ac:dyDescent="0.2">
      <c r="A389" s="1"/>
      <c r="B389" s="1"/>
      <c r="C389" s="66"/>
      <c r="D389" s="1"/>
      <c r="E389" s="1"/>
      <c r="F389" s="5"/>
      <c r="G389" s="11"/>
      <c r="H389" s="140"/>
      <c r="I389" s="140"/>
      <c r="J389" s="140"/>
      <c r="K389" s="140"/>
      <c r="L389" s="140"/>
      <c r="M389" s="140"/>
      <c r="N389" s="140"/>
      <c r="O389" s="140"/>
      <c r="P389" s="140"/>
      <c r="Q389" s="140"/>
      <c r="R389" s="140"/>
      <c r="S389" s="140"/>
      <c r="T389" s="140"/>
      <c r="U389" s="140"/>
      <c r="V389" s="140"/>
      <c r="W389" s="140"/>
      <c r="X389" s="140"/>
      <c r="Y389" s="140"/>
      <c r="Z389" s="1"/>
      <c r="AA389" s="1"/>
    </row>
    <row r="390" spans="1:27" x14ac:dyDescent="0.2">
      <c r="A390" s="1"/>
      <c r="B390" s="1"/>
      <c r="C390" s="66"/>
      <c r="D390" s="1"/>
      <c r="E390" s="1"/>
      <c r="F390" s="5"/>
      <c r="G390" s="11"/>
      <c r="H390" s="140"/>
      <c r="I390" s="140"/>
      <c r="J390" s="140"/>
      <c r="K390" s="140"/>
      <c r="L390" s="140"/>
      <c r="M390" s="140"/>
      <c r="N390" s="140"/>
      <c r="O390" s="140"/>
      <c r="P390" s="140"/>
      <c r="Q390" s="140"/>
      <c r="R390" s="140"/>
      <c r="S390" s="140"/>
      <c r="T390" s="140"/>
      <c r="U390" s="140"/>
      <c r="V390" s="140"/>
      <c r="W390" s="140"/>
      <c r="X390" s="140"/>
      <c r="Y390" s="140"/>
      <c r="Z390" s="1"/>
      <c r="AA390" s="1"/>
    </row>
    <row r="391" spans="1:27" x14ac:dyDescent="0.2">
      <c r="A391" s="1"/>
      <c r="B391" s="1"/>
      <c r="C391" s="66"/>
      <c r="D391" s="1"/>
      <c r="E391" s="1"/>
      <c r="F391" s="5"/>
      <c r="G391" s="11"/>
      <c r="H391" s="140"/>
      <c r="I391" s="140"/>
      <c r="J391" s="140"/>
      <c r="K391" s="140"/>
      <c r="L391" s="140"/>
      <c r="M391" s="140"/>
      <c r="N391" s="140"/>
      <c r="O391" s="140"/>
      <c r="P391" s="140"/>
      <c r="Q391" s="140"/>
      <c r="R391" s="140"/>
      <c r="S391" s="140"/>
      <c r="T391" s="140"/>
      <c r="U391" s="140"/>
      <c r="V391" s="140"/>
      <c r="W391" s="140"/>
      <c r="X391" s="140"/>
      <c r="Y391" s="140"/>
      <c r="Z391" s="1"/>
      <c r="AA391" s="1"/>
    </row>
    <row r="392" spans="1:27" x14ac:dyDescent="0.2">
      <c r="A392" s="1"/>
      <c r="B392" s="1"/>
      <c r="C392" s="66"/>
      <c r="D392" s="1"/>
      <c r="E392" s="1"/>
      <c r="F392" s="5"/>
      <c r="G392" s="11"/>
      <c r="H392" s="140"/>
      <c r="I392" s="140"/>
      <c r="J392" s="140"/>
      <c r="K392" s="140"/>
      <c r="L392" s="140"/>
      <c r="M392" s="140"/>
      <c r="N392" s="140"/>
      <c r="O392" s="140"/>
      <c r="P392" s="140"/>
      <c r="Q392" s="140"/>
      <c r="R392" s="140"/>
      <c r="S392" s="140"/>
      <c r="T392" s="140"/>
      <c r="U392" s="140"/>
      <c r="V392" s="140"/>
      <c r="W392" s="140"/>
      <c r="X392" s="140"/>
      <c r="Y392" s="140"/>
      <c r="Z392" s="1"/>
      <c r="AA392" s="1"/>
    </row>
    <row r="393" spans="1:27" x14ac:dyDescent="0.2">
      <c r="A393" s="1"/>
      <c r="B393" s="1"/>
      <c r="C393" s="66"/>
      <c r="D393" s="1"/>
      <c r="E393" s="1"/>
      <c r="F393" s="5"/>
      <c r="G393" s="11"/>
      <c r="H393" s="140"/>
      <c r="I393" s="140"/>
      <c r="J393" s="140"/>
      <c r="K393" s="140"/>
      <c r="L393" s="140"/>
      <c r="M393" s="140"/>
      <c r="N393" s="140"/>
      <c r="O393" s="140"/>
      <c r="P393" s="140"/>
      <c r="Q393" s="140"/>
      <c r="R393" s="140"/>
      <c r="S393" s="140"/>
      <c r="T393" s="140"/>
      <c r="U393" s="140"/>
      <c r="V393" s="140"/>
      <c r="W393" s="140"/>
      <c r="X393" s="140"/>
      <c r="Y393" s="140"/>
      <c r="Z393" s="1"/>
      <c r="AA393" s="1"/>
    </row>
    <row r="394" spans="1:27" x14ac:dyDescent="0.2">
      <c r="A394" s="1"/>
      <c r="B394" s="1"/>
      <c r="C394" s="66"/>
      <c r="D394" s="1"/>
      <c r="E394" s="1"/>
      <c r="F394" s="5"/>
      <c r="G394" s="11"/>
      <c r="H394" s="140"/>
      <c r="I394" s="140"/>
      <c r="J394" s="140"/>
      <c r="K394" s="140"/>
      <c r="L394" s="140"/>
      <c r="M394" s="140"/>
      <c r="N394" s="140"/>
      <c r="O394" s="140"/>
      <c r="P394" s="140"/>
      <c r="Q394" s="140"/>
      <c r="R394" s="140"/>
      <c r="S394" s="140"/>
      <c r="T394" s="140"/>
      <c r="U394" s="140"/>
      <c r="V394" s="140"/>
      <c r="W394" s="140"/>
      <c r="X394" s="140"/>
      <c r="Y394" s="140"/>
      <c r="Z394" s="1"/>
      <c r="AA394" s="1"/>
    </row>
    <row r="395" spans="1:27" x14ac:dyDescent="0.2">
      <c r="A395" s="1"/>
      <c r="B395" s="1"/>
      <c r="C395" s="66"/>
      <c r="D395" s="1"/>
      <c r="E395" s="1"/>
      <c r="F395" s="5"/>
      <c r="G395" s="11"/>
      <c r="H395" s="140"/>
      <c r="I395" s="140"/>
      <c r="J395" s="140"/>
      <c r="K395" s="140"/>
      <c r="L395" s="140"/>
      <c r="M395" s="140"/>
      <c r="N395" s="140"/>
      <c r="O395" s="140"/>
      <c r="P395" s="140"/>
      <c r="Q395" s="140"/>
      <c r="R395" s="140"/>
      <c r="S395" s="140"/>
      <c r="T395" s="140"/>
      <c r="U395" s="140"/>
      <c r="V395" s="140"/>
      <c r="W395" s="140"/>
      <c r="X395" s="140"/>
      <c r="Y395" s="140"/>
      <c r="Z395" s="1"/>
      <c r="AA395" s="1"/>
    </row>
    <row r="396" spans="1:27" x14ac:dyDescent="0.2">
      <c r="A396" s="1"/>
      <c r="B396" s="1"/>
      <c r="C396" s="66"/>
      <c r="D396" s="1"/>
      <c r="E396" s="1"/>
      <c r="F396" s="5"/>
      <c r="G396" s="11"/>
      <c r="H396" s="140"/>
      <c r="I396" s="140"/>
      <c r="J396" s="140"/>
      <c r="K396" s="140"/>
      <c r="L396" s="140"/>
      <c r="M396" s="140"/>
      <c r="N396" s="140"/>
      <c r="O396" s="140"/>
      <c r="P396" s="140"/>
      <c r="Q396" s="140"/>
      <c r="R396" s="140"/>
      <c r="S396" s="140"/>
      <c r="T396" s="140"/>
      <c r="U396" s="140"/>
      <c r="V396" s="140"/>
      <c r="W396" s="140"/>
      <c r="X396" s="140"/>
      <c r="Y396" s="140"/>
      <c r="Z396" s="1"/>
      <c r="AA396" s="1"/>
    </row>
    <row r="397" spans="1:27" x14ac:dyDescent="0.2">
      <c r="A397" s="1"/>
      <c r="B397" s="1"/>
      <c r="C397" s="66"/>
      <c r="D397" s="1"/>
      <c r="E397" s="1"/>
      <c r="F397" s="5"/>
      <c r="G397" s="11"/>
      <c r="H397" s="140"/>
      <c r="I397" s="140"/>
      <c r="J397" s="140"/>
      <c r="K397" s="140"/>
      <c r="L397" s="140"/>
      <c r="M397" s="140"/>
      <c r="N397" s="140"/>
      <c r="O397" s="140"/>
      <c r="P397" s="140"/>
      <c r="Q397" s="140"/>
      <c r="R397" s="140"/>
      <c r="S397" s="140"/>
      <c r="T397" s="140"/>
      <c r="U397" s="140"/>
      <c r="V397" s="140"/>
      <c r="W397" s="140"/>
      <c r="X397" s="140"/>
      <c r="Y397" s="140"/>
      <c r="Z397" s="1"/>
      <c r="AA397" s="1"/>
    </row>
    <row r="398" spans="1:27" x14ac:dyDescent="0.2">
      <c r="A398" s="1"/>
      <c r="B398" s="1"/>
      <c r="C398" s="66"/>
      <c r="D398" s="1"/>
      <c r="E398" s="1"/>
      <c r="F398" s="5"/>
      <c r="G398" s="11"/>
      <c r="H398" s="140"/>
      <c r="I398" s="140"/>
      <c r="J398" s="140"/>
      <c r="K398" s="140"/>
      <c r="L398" s="140"/>
      <c r="M398" s="140"/>
      <c r="N398" s="140"/>
      <c r="O398" s="140"/>
      <c r="P398" s="140"/>
      <c r="Q398" s="140"/>
      <c r="R398" s="140"/>
      <c r="S398" s="140"/>
      <c r="T398" s="140"/>
      <c r="U398" s="140"/>
      <c r="V398" s="140"/>
      <c r="W398" s="140"/>
      <c r="X398" s="140"/>
      <c r="Y398" s="140"/>
      <c r="Z398" s="1"/>
      <c r="AA398" s="1"/>
    </row>
    <row r="399" spans="1:27" x14ac:dyDescent="0.2">
      <c r="A399" s="1"/>
      <c r="B399" s="1"/>
      <c r="C399" s="66"/>
      <c r="D399" s="1"/>
      <c r="E399" s="1"/>
      <c r="F399" s="5"/>
      <c r="G399" s="11"/>
      <c r="H399" s="140"/>
      <c r="I399" s="140"/>
      <c r="J399" s="140"/>
      <c r="K399" s="140"/>
      <c r="L399" s="140"/>
      <c r="M399" s="140"/>
      <c r="N399" s="140"/>
      <c r="O399" s="140"/>
      <c r="P399" s="140"/>
      <c r="Q399" s="140"/>
      <c r="R399" s="140"/>
      <c r="S399" s="140"/>
      <c r="T399" s="140"/>
      <c r="U399" s="140"/>
      <c r="V399" s="140"/>
      <c r="W399" s="140"/>
      <c r="X399" s="140"/>
      <c r="Y399" s="140"/>
      <c r="Z399" s="1"/>
      <c r="AA399" s="1"/>
    </row>
    <row r="400" spans="1:27" x14ac:dyDescent="0.2">
      <c r="A400" s="1"/>
      <c r="B400" s="1"/>
      <c r="C400" s="66"/>
      <c r="D400" s="1"/>
      <c r="E400" s="1"/>
      <c r="F400" s="5"/>
      <c r="G400" s="11"/>
      <c r="H400" s="140"/>
      <c r="I400" s="140"/>
      <c r="J400" s="140"/>
      <c r="K400" s="140"/>
      <c r="L400" s="140"/>
      <c r="M400" s="140"/>
      <c r="N400" s="140"/>
      <c r="O400" s="140"/>
      <c r="P400" s="140"/>
      <c r="Q400" s="140"/>
      <c r="R400" s="140"/>
      <c r="S400" s="140"/>
      <c r="T400" s="140"/>
      <c r="U400" s="140"/>
      <c r="V400" s="140"/>
      <c r="W400" s="140"/>
      <c r="X400" s="140"/>
      <c r="Y400" s="140"/>
      <c r="Z400" s="1"/>
      <c r="AA400" s="1"/>
    </row>
    <row r="401" spans="1:27" x14ac:dyDescent="0.2">
      <c r="A401" s="1"/>
      <c r="B401" s="1"/>
      <c r="C401" s="66"/>
      <c r="D401" s="1"/>
      <c r="E401" s="1"/>
      <c r="F401" s="5"/>
      <c r="G401" s="11"/>
      <c r="H401" s="140"/>
      <c r="I401" s="140"/>
      <c r="J401" s="140"/>
      <c r="K401" s="140"/>
      <c r="L401" s="140"/>
      <c r="M401" s="140"/>
      <c r="N401" s="140"/>
      <c r="O401" s="140"/>
      <c r="P401" s="140"/>
      <c r="Q401" s="140"/>
      <c r="R401" s="140"/>
      <c r="S401" s="140"/>
      <c r="T401" s="140"/>
      <c r="U401" s="140"/>
      <c r="V401" s="140"/>
      <c r="W401" s="140"/>
      <c r="X401" s="140"/>
      <c r="Y401" s="140"/>
      <c r="Z401" s="1"/>
      <c r="AA401" s="1"/>
    </row>
    <row r="402" spans="1:27" x14ac:dyDescent="0.2">
      <c r="A402" s="1"/>
      <c r="B402" s="1"/>
      <c r="C402" s="66"/>
      <c r="D402" s="1"/>
      <c r="E402" s="1"/>
      <c r="F402" s="5"/>
      <c r="G402" s="11"/>
      <c r="H402" s="140"/>
      <c r="I402" s="140"/>
      <c r="J402" s="140"/>
      <c r="K402" s="140"/>
      <c r="L402" s="140"/>
      <c r="M402" s="140"/>
      <c r="N402" s="140"/>
      <c r="O402" s="140"/>
      <c r="P402" s="140"/>
      <c r="Q402" s="140"/>
      <c r="R402" s="140"/>
      <c r="S402" s="140"/>
      <c r="T402" s="140"/>
      <c r="U402" s="140"/>
      <c r="V402" s="140"/>
      <c r="W402" s="140"/>
      <c r="X402" s="140"/>
      <c r="Y402" s="140"/>
      <c r="Z402" s="1"/>
      <c r="AA402" s="1"/>
    </row>
    <row r="403" spans="1:27" x14ac:dyDescent="0.2">
      <c r="A403" s="1"/>
      <c r="B403" s="1"/>
      <c r="C403" s="66"/>
      <c r="D403" s="1"/>
      <c r="E403" s="1"/>
      <c r="F403" s="5"/>
      <c r="G403" s="11"/>
      <c r="H403" s="140"/>
      <c r="I403" s="140"/>
      <c r="J403" s="140"/>
      <c r="K403" s="140"/>
      <c r="L403" s="140"/>
      <c r="M403" s="140"/>
      <c r="N403" s="140"/>
      <c r="O403" s="140"/>
      <c r="P403" s="140"/>
      <c r="Q403" s="140"/>
      <c r="R403" s="140"/>
      <c r="S403" s="140"/>
      <c r="T403" s="140"/>
      <c r="U403" s="140"/>
      <c r="V403" s="140"/>
      <c r="W403" s="140"/>
      <c r="X403" s="140"/>
      <c r="Y403" s="140"/>
      <c r="Z403" s="1"/>
      <c r="AA403" s="1"/>
    </row>
    <row r="404" spans="1:27" x14ac:dyDescent="0.2">
      <c r="A404" s="1"/>
      <c r="B404" s="1"/>
      <c r="C404" s="66"/>
      <c r="D404" s="1"/>
      <c r="E404" s="1"/>
      <c r="F404" s="5"/>
      <c r="G404" s="11"/>
      <c r="H404" s="140"/>
      <c r="I404" s="140"/>
      <c r="J404" s="140"/>
      <c r="K404" s="140"/>
      <c r="L404" s="140"/>
      <c r="M404" s="140"/>
      <c r="N404" s="140"/>
      <c r="O404" s="140"/>
      <c r="P404" s="140"/>
      <c r="Q404" s="140"/>
      <c r="R404" s="140"/>
      <c r="S404" s="140"/>
      <c r="T404" s="140"/>
      <c r="U404" s="140"/>
      <c r="V404" s="140"/>
      <c r="W404" s="140"/>
      <c r="X404" s="140"/>
      <c r="Y404" s="140"/>
      <c r="Z404" s="1"/>
      <c r="AA404" s="1"/>
    </row>
    <row r="405" spans="1:27" x14ac:dyDescent="0.2">
      <c r="A405" s="1"/>
      <c r="B405" s="1"/>
      <c r="C405" s="66"/>
      <c r="D405" s="1"/>
      <c r="E405" s="1"/>
      <c r="F405" s="5"/>
      <c r="G405" s="11"/>
      <c r="H405" s="140"/>
      <c r="I405" s="140"/>
      <c r="J405" s="140"/>
      <c r="K405" s="140"/>
      <c r="L405" s="140"/>
      <c r="M405" s="140"/>
      <c r="N405" s="140"/>
      <c r="O405" s="140"/>
      <c r="P405" s="140"/>
      <c r="Q405" s="140"/>
      <c r="R405" s="140"/>
      <c r="S405" s="140"/>
      <c r="T405" s="140"/>
      <c r="U405" s="140"/>
      <c r="V405" s="140"/>
      <c r="W405" s="140"/>
      <c r="X405" s="140"/>
      <c r="Y405" s="140"/>
      <c r="Z405" s="1"/>
      <c r="AA405" s="1"/>
    </row>
    <row r="406" spans="1:27" x14ac:dyDescent="0.2">
      <c r="A406" s="1"/>
      <c r="B406" s="1"/>
      <c r="C406" s="66"/>
      <c r="D406" s="1"/>
      <c r="E406" s="1"/>
      <c r="F406" s="5"/>
      <c r="G406" s="11"/>
      <c r="H406" s="140"/>
      <c r="I406" s="140"/>
      <c r="J406" s="140"/>
      <c r="K406" s="140"/>
      <c r="L406" s="140"/>
      <c r="M406" s="140"/>
      <c r="N406" s="140"/>
      <c r="O406" s="140"/>
      <c r="P406" s="140"/>
      <c r="Q406" s="140"/>
      <c r="R406" s="140"/>
      <c r="S406" s="140"/>
      <c r="T406" s="140"/>
      <c r="U406" s="140"/>
      <c r="V406" s="140"/>
      <c r="W406" s="140"/>
      <c r="X406" s="140"/>
      <c r="Y406" s="140"/>
      <c r="Z406" s="1"/>
      <c r="AA406" s="1"/>
    </row>
    <row r="407" spans="1:27" x14ac:dyDescent="0.2">
      <c r="A407" s="1"/>
      <c r="B407" s="1"/>
      <c r="C407" s="66"/>
      <c r="D407" s="1"/>
      <c r="E407" s="1"/>
      <c r="F407" s="5"/>
      <c r="G407" s="11"/>
      <c r="H407" s="140"/>
      <c r="I407" s="140"/>
      <c r="J407" s="140"/>
      <c r="K407" s="140"/>
      <c r="L407" s="140"/>
      <c r="M407" s="140"/>
      <c r="N407" s="140"/>
      <c r="O407" s="140"/>
      <c r="P407" s="140"/>
      <c r="Q407" s="140"/>
      <c r="R407" s="140"/>
      <c r="S407" s="140"/>
      <c r="T407" s="140"/>
      <c r="U407" s="140"/>
      <c r="V407" s="140"/>
      <c r="W407" s="140"/>
      <c r="X407" s="140"/>
      <c r="Y407" s="140"/>
      <c r="Z407" s="1"/>
      <c r="AA407" s="1"/>
    </row>
    <row r="408" spans="1:27" x14ac:dyDescent="0.2">
      <c r="A408" s="1"/>
      <c r="B408" s="1"/>
      <c r="C408" s="66"/>
      <c r="D408" s="1"/>
      <c r="E408" s="1"/>
      <c r="F408" s="5"/>
      <c r="G408" s="11"/>
      <c r="H408" s="140"/>
      <c r="I408" s="140"/>
      <c r="J408" s="140"/>
      <c r="K408" s="140"/>
      <c r="L408" s="140"/>
      <c r="M408" s="140"/>
      <c r="N408" s="140"/>
      <c r="O408" s="140"/>
      <c r="P408" s="140"/>
      <c r="Q408" s="140"/>
      <c r="R408" s="140"/>
      <c r="S408" s="140"/>
      <c r="T408" s="140"/>
      <c r="U408" s="140"/>
      <c r="V408" s="140"/>
      <c r="W408" s="140"/>
      <c r="X408" s="140"/>
      <c r="Y408" s="140"/>
      <c r="Z408" s="1"/>
      <c r="AA408" s="1"/>
    </row>
    <row r="409" spans="1:27" x14ac:dyDescent="0.2">
      <c r="A409" s="1"/>
      <c r="B409" s="1"/>
      <c r="C409" s="66"/>
      <c r="D409" s="1"/>
      <c r="E409" s="1"/>
      <c r="F409" s="5"/>
      <c r="G409" s="11"/>
      <c r="H409" s="140"/>
      <c r="I409" s="140"/>
      <c r="J409" s="140"/>
      <c r="K409" s="140"/>
      <c r="L409" s="140"/>
      <c r="M409" s="140"/>
      <c r="N409" s="140"/>
      <c r="O409" s="140"/>
      <c r="P409" s="140"/>
      <c r="Q409" s="140"/>
      <c r="R409" s="140"/>
      <c r="S409" s="140"/>
      <c r="T409" s="140"/>
      <c r="U409" s="140"/>
      <c r="V409" s="140"/>
      <c r="W409" s="140"/>
      <c r="X409" s="140"/>
      <c r="Y409" s="140"/>
      <c r="Z409" s="1"/>
      <c r="AA409" s="1"/>
    </row>
    <row r="410" spans="1:27" x14ac:dyDescent="0.2">
      <c r="A410" s="1"/>
      <c r="B410" s="1"/>
      <c r="C410" s="66"/>
      <c r="D410" s="1"/>
      <c r="E410" s="1"/>
      <c r="F410" s="5"/>
      <c r="G410" s="11"/>
      <c r="H410" s="140"/>
      <c r="I410" s="140"/>
      <c r="J410" s="140"/>
      <c r="K410" s="140"/>
      <c r="L410" s="140"/>
      <c r="M410" s="140"/>
      <c r="N410" s="140"/>
      <c r="O410" s="140"/>
      <c r="P410" s="140"/>
      <c r="Q410" s="140"/>
      <c r="R410" s="140"/>
      <c r="S410" s="140"/>
      <c r="T410" s="140"/>
      <c r="U410" s="140"/>
      <c r="V410" s="140"/>
      <c r="W410" s="140"/>
      <c r="X410" s="140"/>
      <c r="Y410" s="140"/>
      <c r="Z410" s="1"/>
      <c r="AA410" s="1"/>
    </row>
    <row r="411" spans="1:27" x14ac:dyDescent="0.2">
      <c r="A411" s="1"/>
      <c r="B411" s="1"/>
      <c r="C411" s="66"/>
      <c r="D411" s="1"/>
      <c r="E411" s="1"/>
      <c r="F411" s="5"/>
      <c r="G411" s="11"/>
      <c r="H411" s="140"/>
      <c r="I411" s="140"/>
      <c r="J411" s="140"/>
      <c r="K411" s="140"/>
      <c r="L411" s="140"/>
      <c r="M411" s="140"/>
      <c r="N411" s="140"/>
      <c r="O411" s="140"/>
      <c r="P411" s="140"/>
      <c r="Q411" s="140"/>
      <c r="R411" s="140"/>
      <c r="S411" s="140"/>
      <c r="T411" s="140"/>
      <c r="U411" s="140"/>
      <c r="V411" s="140"/>
      <c r="W411" s="140"/>
      <c r="X411" s="140"/>
      <c r="Y411" s="140"/>
      <c r="Z411" s="1"/>
      <c r="AA411" s="1"/>
    </row>
    <row r="412" spans="1:27" x14ac:dyDescent="0.2">
      <c r="A412" s="1"/>
      <c r="B412" s="1"/>
      <c r="C412" s="66"/>
      <c r="D412" s="1"/>
      <c r="E412" s="1"/>
      <c r="F412" s="5"/>
      <c r="G412" s="11"/>
      <c r="H412" s="140"/>
      <c r="I412" s="140"/>
      <c r="J412" s="140"/>
      <c r="K412" s="140"/>
      <c r="L412" s="140"/>
      <c r="M412" s="140"/>
      <c r="N412" s="140"/>
      <c r="O412" s="140"/>
      <c r="P412" s="140"/>
      <c r="Q412" s="140"/>
      <c r="R412" s="140"/>
      <c r="S412" s="140"/>
      <c r="T412" s="140"/>
      <c r="U412" s="140"/>
      <c r="V412" s="140"/>
      <c r="W412" s="140"/>
      <c r="X412" s="140"/>
      <c r="Y412" s="140"/>
      <c r="Z412" s="1"/>
      <c r="AA412" s="1"/>
    </row>
    <row r="413" spans="1:27" x14ac:dyDescent="0.2">
      <c r="A413" s="1"/>
      <c r="B413" s="1"/>
      <c r="C413" s="66"/>
      <c r="D413" s="1"/>
      <c r="E413" s="1"/>
      <c r="F413" s="5"/>
      <c r="G413" s="11"/>
      <c r="H413" s="140"/>
      <c r="I413" s="140"/>
      <c r="J413" s="140"/>
      <c r="K413" s="140"/>
      <c r="L413" s="140"/>
      <c r="M413" s="140"/>
      <c r="N413" s="140"/>
      <c r="O413" s="140"/>
      <c r="P413" s="140"/>
      <c r="Q413" s="140"/>
      <c r="R413" s="140"/>
      <c r="S413" s="140"/>
      <c r="T413" s="140"/>
      <c r="U413" s="140"/>
      <c r="V413" s="140"/>
      <c r="W413" s="140"/>
      <c r="X413" s="140"/>
      <c r="Y413" s="140"/>
      <c r="Z413" s="1"/>
      <c r="AA413" s="1"/>
    </row>
    <row r="414" spans="1:27" x14ac:dyDescent="0.2">
      <c r="A414" s="1"/>
      <c r="B414" s="1"/>
      <c r="C414" s="66"/>
      <c r="D414" s="1"/>
      <c r="E414" s="1"/>
      <c r="F414" s="5"/>
      <c r="G414" s="11"/>
      <c r="H414" s="140"/>
      <c r="I414" s="140"/>
      <c r="J414" s="140"/>
      <c r="K414" s="140"/>
      <c r="L414" s="140"/>
      <c r="M414" s="140"/>
      <c r="N414" s="140"/>
      <c r="O414" s="140"/>
      <c r="P414" s="140"/>
      <c r="Q414" s="140"/>
      <c r="R414" s="140"/>
      <c r="S414" s="140"/>
      <c r="T414" s="140"/>
      <c r="U414" s="140"/>
      <c r="V414" s="140"/>
      <c r="W414" s="140"/>
      <c r="X414" s="140"/>
      <c r="Y414" s="140"/>
      <c r="Z414" s="1"/>
      <c r="AA414" s="1"/>
    </row>
    <row r="415" spans="1:27" x14ac:dyDescent="0.2">
      <c r="A415" s="1"/>
      <c r="B415" s="1"/>
      <c r="C415" s="66"/>
      <c r="D415" s="1"/>
      <c r="E415" s="1"/>
      <c r="F415" s="5"/>
      <c r="G415" s="11"/>
      <c r="H415" s="140"/>
      <c r="I415" s="140"/>
      <c r="J415" s="140"/>
      <c r="K415" s="140"/>
      <c r="L415" s="140"/>
      <c r="M415" s="140"/>
      <c r="N415" s="140"/>
      <c r="O415" s="140"/>
      <c r="P415" s="140"/>
      <c r="Q415" s="140"/>
      <c r="R415" s="140"/>
      <c r="S415" s="140"/>
      <c r="T415" s="140"/>
      <c r="U415" s="140"/>
      <c r="V415" s="140"/>
      <c r="W415" s="140"/>
      <c r="X415" s="140"/>
      <c r="Y415" s="140"/>
      <c r="Z415" s="1"/>
      <c r="AA415" s="1"/>
    </row>
    <row r="416" spans="1:27" x14ac:dyDescent="0.2">
      <c r="A416" s="1"/>
      <c r="B416" s="1"/>
      <c r="C416" s="66"/>
      <c r="D416" s="1"/>
      <c r="E416" s="1"/>
      <c r="F416" s="5"/>
      <c r="G416" s="11"/>
      <c r="H416" s="140"/>
      <c r="I416" s="140"/>
      <c r="J416" s="140"/>
      <c r="K416" s="140"/>
      <c r="L416" s="140"/>
      <c r="M416" s="140"/>
      <c r="N416" s="140"/>
      <c r="O416" s="140"/>
      <c r="P416" s="140"/>
      <c r="Q416" s="140"/>
      <c r="R416" s="140"/>
      <c r="S416" s="140"/>
      <c r="T416" s="140"/>
      <c r="U416" s="140"/>
      <c r="V416" s="140"/>
      <c r="W416" s="140"/>
      <c r="X416" s="140"/>
      <c r="Y416" s="140"/>
      <c r="Z416" s="1"/>
      <c r="AA416" s="1"/>
    </row>
    <row r="417" spans="1:27" x14ac:dyDescent="0.2">
      <c r="A417" s="1"/>
      <c r="B417" s="1"/>
      <c r="C417" s="66"/>
      <c r="D417" s="1"/>
      <c r="E417" s="1"/>
      <c r="F417" s="5"/>
      <c r="G417" s="11"/>
      <c r="H417" s="140"/>
      <c r="I417" s="140"/>
      <c r="J417" s="140"/>
      <c r="K417" s="140"/>
      <c r="L417" s="140"/>
      <c r="M417" s="140"/>
      <c r="N417" s="140"/>
      <c r="O417" s="140"/>
      <c r="P417" s="140"/>
      <c r="Q417" s="140"/>
      <c r="R417" s="140"/>
      <c r="S417" s="140"/>
      <c r="T417" s="140"/>
      <c r="U417" s="140"/>
      <c r="V417" s="140"/>
      <c r="W417" s="140"/>
      <c r="X417" s="140"/>
      <c r="Y417" s="140"/>
      <c r="Z417" s="1"/>
      <c r="AA417" s="1"/>
    </row>
    <row r="418" spans="1:27" x14ac:dyDescent="0.2">
      <c r="A418" s="1"/>
      <c r="B418" s="1"/>
      <c r="C418" s="66"/>
      <c r="D418" s="1"/>
      <c r="E418" s="1"/>
      <c r="F418" s="5"/>
      <c r="G418" s="11"/>
      <c r="H418" s="140"/>
      <c r="I418" s="140"/>
      <c r="J418" s="140"/>
      <c r="K418" s="140"/>
      <c r="L418" s="140"/>
      <c r="M418" s="140"/>
      <c r="N418" s="140"/>
      <c r="O418" s="140"/>
      <c r="P418" s="140"/>
      <c r="Q418" s="140"/>
      <c r="R418" s="140"/>
      <c r="S418" s="140"/>
      <c r="T418" s="140"/>
      <c r="U418" s="140"/>
      <c r="V418" s="140"/>
      <c r="W418" s="140"/>
      <c r="X418" s="140"/>
      <c r="Y418" s="140"/>
      <c r="Z418" s="1"/>
      <c r="AA418" s="1"/>
    </row>
    <row r="419" spans="1:27" x14ac:dyDescent="0.2">
      <c r="A419" s="1"/>
      <c r="B419" s="1"/>
      <c r="C419" s="66"/>
      <c r="D419" s="1"/>
      <c r="E419" s="1"/>
      <c r="F419" s="5"/>
      <c r="G419" s="11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140"/>
      <c r="S419" s="140"/>
      <c r="T419" s="140"/>
      <c r="U419" s="140"/>
      <c r="V419" s="140"/>
      <c r="W419" s="140"/>
      <c r="X419" s="140"/>
      <c r="Y419" s="140"/>
      <c r="Z419" s="1"/>
      <c r="AA419" s="1"/>
    </row>
    <row r="420" spans="1:27" x14ac:dyDescent="0.2">
      <c r="A420" s="1"/>
      <c r="B420" s="1"/>
      <c r="C420" s="66"/>
      <c r="D420" s="1"/>
      <c r="E420" s="1"/>
      <c r="F420" s="5"/>
      <c r="G420" s="11"/>
      <c r="H420" s="140"/>
      <c r="I420" s="140"/>
      <c r="J420" s="140"/>
      <c r="K420" s="140"/>
      <c r="L420" s="140"/>
      <c r="M420" s="140"/>
      <c r="N420" s="140"/>
      <c r="O420" s="140"/>
      <c r="P420" s="140"/>
      <c r="Q420" s="140"/>
      <c r="R420" s="140"/>
      <c r="S420" s="140"/>
      <c r="T420" s="140"/>
      <c r="U420" s="140"/>
      <c r="V420" s="140"/>
      <c r="W420" s="140"/>
      <c r="X420" s="140"/>
      <c r="Y420" s="140"/>
      <c r="Z420" s="1"/>
      <c r="AA420" s="1"/>
    </row>
    <row r="421" spans="1:27" x14ac:dyDescent="0.2">
      <c r="A421" s="1"/>
      <c r="B421" s="1"/>
      <c r="C421" s="66"/>
      <c r="D421" s="1"/>
      <c r="E421" s="1"/>
      <c r="F421" s="5"/>
      <c r="G421" s="11"/>
      <c r="H421" s="140"/>
      <c r="I421" s="140"/>
      <c r="J421" s="140"/>
      <c r="K421" s="140"/>
      <c r="L421" s="140"/>
      <c r="M421" s="140"/>
      <c r="N421" s="140"/>
      <c r="O421" s="140"/>
      <c r="P421" s="140"/>
      <c r="Q421" s="140"/>
      <c r="R421" s="140"/>
      <c r="S421" s="140"/>
      <c r="T421" s="140"/>
      <c r="U421" s="140"/>
      <c r="V421" s="140"/>
      <c r="W421" s="140"/>
      <c r="X421" s="140"/>
      <c r="Y421" s="140"/>
      <c r="Z421" s="1"/>
      <c r="AA421" s="1"/>
    </row>
    <row r="422" spans="1:27" x14ac:dyDescent="0.2">
      <c r="A422" s="1"/>
      <c r="B422" s="1"/>
      <c r="C422" s="66"/>
      <c r="D422" s="1"/>
      <c r="E422" s="1"/>
      <c r="F422" s="5"/>
      <c r="G422" s="11"/>
      <c r="H422" s="140"/>
      <c r="I422" s="140"/>
      <c r="J422" s="140"/>
      <c r="K422" s="140"/>
      <c r="L422" s="140"/>
      <c r="M422" s="140"/>
      <c r="N422" s="140"/>
      <c r="O422" s="140"/>
      <c r="P422" s="140"/>
      <c r="Q422" s="140"/>
      <c r="R422" s="140"/>
      <c r="S422" s="140"/>
      <c r="T422" s="140"/>
      <c r="U422" s="140"/>
      <c r="V422" s="140"/>
      <c r="W422" s="140"/>
      <c r="X422" s="140"/>
      <c r="Y422" s="140"/>
      <c r="Z422" s="1"/>
      <c r="AA422" s="1"/>
    </row>
    <row r="423" spans="1:27" x14ac:dyDescent="0.2">
      <c r="A423" s="1"/>
      <c r="B423" s="1"/>
      <c r="C423" s="66"/>
      <c r="D423" s="1"/>
      <c r="E423" s="1"/>
      <c r="F423" s="5"/>
      <c r="G423" s="11"/>
      <c r="H423" s="140"/>
      <c r="I423" s="140"/>
      <c r="J423" s="140"/>
      <c r="K423" s="140"/>
      <c r="L423" s="140"/>
      <c r="M423" s="140"/>
      <c r="N423" s="140"/>
      <c r="O423" s="140"/>
      <c r="P423" s="140"/>
      <c r="Q423" s="140"/>
      <c r="R423" s="140"/>
      <c r="S423" s="140"/>
      <c r="T423" s="140"/>
      <c r="U423" s="140"/>
      <c r="V423" s="140"/>
      <c r="W423" s="140"/>
      <c r="X423" s="140"/>
      <c r="Y423" s="140"/>
      <c r="Z423" s="1"/>
      <c r="AA423" s="1"/>
    </row>
    <row r="424" spans="1:27" x14ac:dyDescent="0.2">
      <c r="A424" s="1"/>
      <c r="B424" s="1"/>
      <c r="C424" s="66"/>
      <c r="D424" s="1"/>
      <c r="E424" s="1"/>
      <c r="F424" s="5"/>
      <c r="G424" s="11"/>
      <c r="H424" s="140"/>
      <c r="I424" s="140"/>
      <c r="J424" s="140"/>
      <c r="K424" s="140"/>
      <c r="L424" s="140"/>
      <c r="M424" s="140"/>
      <c r="N424" s="140"/>
      <c r="O424" s="140"/>
      <c r="P424" s="140"/>
      <c r="Q424" s="140"/>
      <c r="R424" s="140"/>
      <c r="S424" s="140"/>
      <c r="T424" s="140"/>
      <c r="U424" s="140"/>
      <c r="V424" s="140"/>
      <c r="W424" s="140"/>
      <c r="X424" s="140"/>
      <c r="Y424" s="140"/>
      <c r="Z424" s="1"/>
      <c r="AA424" s="1"/>
    </row>
    <row r="425" spans="1:27" x14ac:dyDescent="0.2">
      <c r="A425" s="1"/>
      <c r="B425" s="1"/>
      <c r="C425" s="66"/>
      <c r="D425" s="1"/>
      <c r="E425" s="1"/>
      <c r="F425" s="5"/>
      <c r="G425" s="11"/>
      <c r="H425" s="140"/>
      <c r="I425" s="140"/>
      <c r="J425" s="140"/>
      <c r="K425" s="140"/>
      <c r="L425" s="140"/>
      <c r="M425" s="140"/>
      <c r="N425" s="140"/>
      <c r="O425" s="140"/>
      <c r="P425" s="140"/>
      <c r="Q425" s="140"/>
      <c r="R425" s="140"/>
      <c r="S425" s="140"/>
      <c r="T425" s="140"/>
      <c r="U425" s="140"/>
      <c r="V425" s="140"/>
      <c r="W425" s="140"/>
      <c r="X425" s="140"/>
      <c r="Y425" s="140"/>
      <c r="Z425" s="1"/>
      <c r="AA425" s="1"/>
    </row>
    <row r="426" spans="1:27" x14ac:dyDescent="0.2">
      <c r="A426" s="1"/>
      <c r="B426" s="1"/>
      <c r="C426" s="66"/>
      <c r="D426" s="1"/>
      <c r="E426" s="1"/>
      <c r="F426" s="5"/>
      <c r="G426" s="11"/>
      <c r="H426" s="140"/>
      <c r="I426" s="140"/>
      <c r="J426" s="140"/>
      <c r="K426" s="140"/>
      <c r="L426" s="140"/>
      <c r="M426" s="140"/>
      <c r="N426" s="140"/>
      <c r="O426" s="140"/>
      <c r="P426" s="140"/>
      <c r="Q426" s="140"/>
      <c r="R426" s="140"/>
      <c r="S426" s="140"/>
      <c r="T426" s="140"/>
      <c r="U426" s="140"/>
      <c r="V426" s="140"/>
      <c r="W426" s="140"/>
      <c r="X426" s="140"/>
      <c r="Y426" s="140"/>
      <c r="Z426" s="1"/>
      <c r="AA426" s="1"/>
    </row>
    <row r="427" spans="1:27" x14ac:dyDescent="0.2">
      <c r="A427" s="1"/>
      <c r="B427" s="1"/>
      <c r="C427" s="66"/>
      <c r="D427" s="1"/>
      <c r="E427" s="1"/>
      <c r="F427" s="5"/>
      <c r="G427" s="11"/>
      <c r="H427" s="140"/>
      <c r="I427" s="140"/>
      <c r="J427" s="140"/>
      <c r="K427" s="140"/>
      <c r="L427" s="140"/>
      <c r="M427" s="140"/>
      <c r="N427" s="140"/>
      <c r="O427" s="140"/>
      <c r="P427" s="140"/>
      <c r="Q427" s="140"/>
      <c r="R427" s="140"/>
      <c r="S427" s="140"/>
      <c r="T427" s="140"/>
      <c r="U427" s="140"/>
      <c r="V427" s="140"/>
      <c r="W427" s="140"/>
      <c r="X427" s="140"/>
      <c r="Y427" s="140"/>
      <c r="Z427" s="1"/>
      <c r="AA427" s="1"/>
    </row>
    <row r="428" spans="1:27" x14ac:dyDescent="0.2">
      <c r="A428" s="1"/>
      <c r="B428" s="1"/>
      <c r="C428" s="66"/>
      <c r="D428" s="1"/>
      <c r="E428" s="1"/>
      <c r="F428" s="5"/>
      <c r="G428" s="11"/>
      <c r="H428" s="140"/>
      <c r="I428" s="140"/>
      <c r="J428" s="140"/>
      <c r="K428" s="140"/>
      <c r="L428" s="140"/>
      <c r="M428" s="140"/>
      <c r="N428" s="140"/>
      <c r="O428" s="140"/>
      <c r="P428" s="140"/>
      <c r="Q428" s="140"/>
      <c r="R428" s="140"/>
      <c r="S428" s="140"/>
      <c r="T428" s="140"/>
      <c r="U428" s="140"/>
      <c r="V428" s="140"/>
      <c r="W428" s="140"/>
      <c r="X428" s="140"/>
      <c r="Y428" s="140"/>
      <c r="Z428" s="1"/>
      <c r="AA428" s="1"/>
    </row>
    <row r="429" spans="1:27" x14ac:dyDescent="0.2">
      <c r="A429" s="1"/>
      <c r="B429" s="1"/>
      <c r="C429" s="66"/>
      <c r="D429" s="1"/>
      <c r="E429" s="1"/>
      <c r="F429" s="5"/>
      <c r="G429" s="11"/>
      <c r="H429" s="140"/>
      <c r="I429" s="140"/>
      <c r="J429" s="140"/>
      <c r="K429" s="140"/>
      <c r="L429" s="140"/>
      <c r="M429" s="140"/>
      <c r="N429" s="140"/>
      <c r="O429" s="140"/>
      <c r="P429" s="140"/>
      <c r="Q429" s="140"/>
      <c r="R429" s="140"/>
      <c r="S429" s="140"/>
      <c r="T429" s="140"/>
      <c r="U429" s="140"/>
      <c r="V429" s="140"/>
      <c r="W429" s="140"/>
      <c r="X429" s="140"/>
      <c r="Y429" s="140"/>
      <c r="Z429" s="1"/>
      <c r="AA429" s="1"/>
    </row>
    <row r="430" spans="1:27" x14ac:dyDescent="0.2">
      <c r="A430" s="1"/>
      <c r="B430" s="1"/>
      <c r="C430" s="66"/>
      <c r="D430" s="1"/>
      <c r="E430" s="1"/>
      <c r="F430" s="5"/>
      <c r="G430" s="11"/>
      <c r="H430" s="140"/>
      <c r="I430" s="140"/>
      <c r="J430" s="140"/>
      <c r="K430" s="140"/>
      <c r="L430" s="140"/>
      <c r="M430" s="140"/>
      <c r="N430" s="140"/>
      <c r="O430" s="140"/>
      <c r="P430" s="140"/>
      <c r="Q430" s="140"/>
      <c r="R430" s="140"/>
      <c r="S430" s="140"/>
      <c r="T430" s="140"/>
      <c r="U430" s="140"/>
      <c r="V430" s="140"/>
      <c r="W430" s="140"/>
      <c r="X430" s="140"/>
      <c r="Y430" s="140"/>
      <c r="Z430" s="1"/>
      <c r="AA430" s="1"/>
    </row>
    <row r="431" spans="1:27" x14ac:dyDescent="0.2">
      <c r="A431" s="1"/>
      <c r="B431" s="1"/>
      <c r="C431" s="66"/>
      <c r="D431" s="1"/>
      <c r="E431" s="1"/>
      <c r="F431" s="5"/>
      <c r="G431" s="11"/>
      <c r="H431" s="140"/>
      <c r="I431" s="140"/>
      <c r="J431" s="140"/>
      <c r="K431" s="140"/>
      <c r="L431" s="140"/>
      <c r="M431" s="140"/>
      <c r="N431" s="140"/>
      <c r="O431" s="140"/>
      <c r="P431" s="140"/>
      <c r="Q431" s="140"/>
      <c r="R431" s="140"/>
      <c r="S431" s="140"/>
      <c r="T431" s="140"/>
      <c r="U431" s="140"/>
      <c r="V431" s="140"/>
      <c r="W431" s="140"/>
      <c r="X431" s="140"/>
      <c r="Y431" s="140"/>
      <c r="Z431" s="1"/>
      <c r="AA431" s="1"/>
    </row>
    <row r="432" spans="1:27" x14ac:dyDescent="0.2">
      <c r="A432" s="1"/>
      <c r="B432" s="1"/>
      <c r="C432" s="66"/>
      <c r="D432" s="1"/>
      <c r="E432" s="1"/>
      <c r="F432" s="5"/>
      <c r="G432" s="11"/>
      <c r="H432" s="140"/>
      <c r="I432" s="140"/>
      <c r="J432" s="140"/>
      <c r="K432" s="140"/>
      <c r="L432" s="140"/>
      <c r="M432" s="140"/>
      <c r="N432" s="140"/>
      <c r="O432" s="140"/>
      <c r="P432" s="140"/>
      <c r="Q432" s="140"/>
      <c r="R432" s="140"/>
      <c r="S432" s="140"/>
      <c r="T432" s="140"/>
      <c r="U432" s="140"/>
      <c r="V432" s="140"/>
      <c r="W432" s="140"/>
      <c r="X432" s="140"/>
      <c r="Y432" s="140"/>
      <c r="Z432" s="1"/>
      <c r="AA432" s="1"/>
    </row>
    <row r="433" spans="1:27" x14ac:dyDescent="0.2">
      <c r="A433" s="1"/>
      <c r="B433" s="1"/>
      <c r="C433" s="66"/>
      <c r="D433" s="1"/>
      <c r="E433" s="1"/>
      <c r="F433" s="5"/>
      <c r="G433" s="11"/>
      <c r="H433" s="140"/>
      <c r="I433" s="140"/>
      <c r="J433" s="140"/>
      <c r="K433" s="140"/>
      <c r="L433" s="140"/>
      <c r="M433" s="140"/>
      <c r="N433" s="140"/>
      <c r="O433" s="140"/>
      <c r="P433" s="140"/>
      <c r="Q433" s="140"/>
      <c r="R433" s="140"/>
      <c r="S433" s="140"/>
      <c r="T433" s="140"/>
      <c r="U433" s="140"/>
      <c r="V433" s="140"/>
      <c r="W433" s="140"/>
      <c r="X433" s="140"/>
      <c r="Y433" s="140"/>
      <c r="Z433" s="1"/>
      <c r="AA433" s="1"/>
    </row>
    <row r="434" spans="1:27" x14ac:dyDescent="0.2">
      <c r="A434" s="1"/>
      <c r="B434" s="1"/>
      <c r="C434" s="66"/>
      <c r="D434" s="1"/>
      <c r="E434" s="1"/>
      <c r="F434" s="5"/>
      <c r="G434" s="11"/>
      <c r="H434" s="140"/>
      <c r="I434" s="140"/>
      <c r="J434" s="140"/>
      <c r="K434" s="140"/>
      <c r="L434" s="140"/>
      <c r="M434" s="140"/>
      <c r="N434" s="140"/>
      <c r="O434" s="140"/>
      <c r="P434" s="140"/>
      <c r="Q434" s="140"/>
      <c r="R434" s="140"/>
      <c r="S434" s="140"/>
      <c r="T434" s="140"/>
      <c r="U434" s="140"/>
      <c r="V434" s="140"/>
      <c r="W434" s="140"/>
      <c r="X434" s="140"/>
      <c r="Y434" s="140"/>
      <c r="Z434" s="1"/>
      <c r="AA434" s="1"/>
    </row>
    <row r="435" spans="1:27" x14ac:dyDescent="0.2">
      <c r="A435" s="1"/>
      <c r="B435" s="1"/>
      <c r="C435" s="66"/>
      <c r="D435" s="1"/>
      <c r="E435" s="1"/>
      <c r="F435" s="5"/>
      <c r="G435" s="11"/>
      <c r="H435" s="140"/>
      <c r="I435" s="140"/>
      <c r="J435" s="140"/>
      <c r="K435" s="140"/>
      <c r="L435" s="140"/>
      <c r="M435" s="140"/>
      <c r="N435" s="140"/>
      <c r="O435" s="140"/>
      <c r="P435" s="140"/>
      <c r="Q435" s="140"/>
      <c r="R435" s="140"/>
      <c r="S435" s="140"/>
      <c r="T435" s="140"/>
      <c r="U435" s="140"/>
      <c r="V435" s="140"/>
      <c r="W435" s="140"/>
      <c r="X435" s="140"/>
      <c r="Y435" s="140"/>
      <c r="Z435" s="1"/>
      <c r="AA435" s="1"/>
    </row>
    <row r="436" spans="1:27" x14ac:dyDescent="0.2">
      <c r="A436" s="1"/>
      <c r="B436" s="1"/>
      <c r="C436" s="66"/>
      <c r="D436" s="1"/>
      <c r="E436" s="1"/>
      <c r="F436" s="5"/>
      <c r="G436" s="11"/>
      <c r="H436" s="140"/>
      <c r="I436" s="140"/>
      <c r="J436" s="140"/>
      <c r="K436" s="140"/>
      <c r="L436" s="140"/>
      <c r="M436" s="140"/>
      <c r="N436" s="140"/>
      <c r="O436" s="140"/>
      <c r="P436" s="140"/>
      <c r="Q436" s="140"/>
      <c r="R436" s="140"/>
      <c r="S436" s="140"/>
      <c r="T436" s="140"/>
      <c r="U436" s="140"/>
      <c r="V436" s="140"/>
      <c r="W436" s="140"/>
      <c r="X436" s="140"/>
      <c r="Y436" s="140"/>
      <c r="Z436" s="1"/>
      <c r="AA436" s="1"/>
    </row>
    <row r="437" spans="1:27" x14ac:dyDescent="0.2">
      <c r="A437" s="1"/>
      <c r="B437" s="1"/>
      <c r="C437" s="66"/>
      <c r="D437" s="1"/>
      <c r="E437" s="1"/>
      <c r="F437" s="5"/>
      <c r="G437" s="11"/>
      <c r="H437" s="140"/>
      <c r="I437" s="140"/>
      <c r="J437" s="140"/>
      <c r="K437" s="140"/>
      <c r="L437" s="140"/>
      <c r="M437" s="140"/>
      <c r="N437" s="140"/>
      <c r="O437" s="140"/>
      <c r="P437" s="140"/>
      <c r="Q437" s="140"/>
      <c r="R437" s="140"/>
      <c r="S437" s="140"/>
      <c r="T437" s="140"/>
      <c r="U437" s="140"/>
      <c r="V437" s="140"/>
      <c r="W437" s="140"/>
      <c r="X437" s="140"/>
      <c r="Y437" s="140"/>
      <c r="Z437" s="1"/>
      <c r="AA437" s="1"/>
    </row>
    <row r="438" spans="1:27" x14ac:dyDescent="0.2">
      <c r="A438" s="1"/>
      <c r="B438" s="1"/>
      <c r="C438" s="66"/>
      <c r="D438" s="1"/>
      <c r="E438" s="1"/>
      <c r="F438" s="5"/>
      <c r="G438" s="11"/>
      <c r="H438" s="140"/>
      <c r="I438" s="140"/>
      <c r="J438" s="140"/>
      <c r="K438" s="140"/>
      <c r="L438" s="140"/>
      <c r="M438" s="140"/>
      <c r="N438" s="140"/>
      <c r="O438" s="140"/>
      <c r="P438" s="140"/>
      <c r="Q438" s="140"/>
      <c r="R438" s="140"/>
      <c r="S438" s="140"/>
      <c r="T438" s="140"/>
      <c r="U438" s="140"/>
      <c r="V438" s="140"/>
      <c r="W438" s="140"/>
      <c r="X438" s="140"/>
      <c r="Y438" s="140"/>
      <c r="Z438" s="1"/>
      <c r="AA438" s="1"/>
    </row>
    <row r="439" spans="1:27" x14ac:dyDescent="0.2">
      <c r="A439" s="1"/>
      <c r="B439" s="1"/>
      <c r="C439" s="66"/>
      <c r="D439" s="1"/>
      <c r="E439" s="1"/>
      <c r="F439" s="5"/>
      <c r="G439" s="11"/>
      <c r="H439" s="140"/>
      <c r="I439" s="140"/>
      <c r="J439" s="140"/>
      <c r="K439" s="140"/>
      <c r="L439" s="140"/>
      <c r="M439" s="140"/>
      <c r="N439" s="140"/>
      <c r="O439" s="140"/>
      <c r="P439" s="140"/>
      <c r="Q439" s="140"/>
      <c r="R439" s="140"/>
      <c r="S439" s="140"/>
      <c r="T439" s="140"/>
      <c r="U439" s="140"/>
      <c r="V439" s="140"/>
      <c r="W439" s="140"/>
      <c r="X439" s="140"/>
      <c r="Y439" s="140"/>
      <c r="Z439" s="1"/>
      <c r="AA439" s="1"/>
    </row>
    <row r="440" spans="1:27" x14ac:dyDescent="0.2">
      <c r="A440" s="1"/>
      <c r="B440" s="1"/>
      <c r="C440" s="66"/>
      <c r="D440" s="1"/>
      <c r="E440" s="1"/>
      <c r="F440" s="5"/>
      <c r="G440" s="11"/>
      <c r="H440" s="140"/>
      <c r="I440" s="140"/>
      <c r="J440" s="140"/>
      <c r="K440" s="140"/>
      <c r="L440" s="140"/>
      <c r="M440" s="140"/>
      <c r="N440" s="140"/>
      <c r="O440" s="140"/>
      <c r="P440" s="140"/>
      <c r="Q440" s="140"/>
      <c r="R440" s="140"/>
      <c r="S440" s="140"/>
      <c r="T440" s="140"/>
      <c r="U440" s="140"/>
      <c r="V440" s="140"/>
      <c r="W440" s="140"/>
      <c r="X440" s="140"/>
      <c r="Y440" s="140"/>
      <c r="Z440" s="1"/>
      <c r="AA440" s="1"/>
    </row>
    <row r="441" spans="1:27" x14ac:dyDescent="0.2">
      <c r="A441" s="1"/>
      <c r="B441" s="1"/>
      <c r="C441" s="66"/>
      <c r="D441" s="1"/>
      <c r="E441" s="1"/>
      <c r="F441" s="5"/>
      <c r="G441" s="11"/>
      <c r="H441" s="140"/>
      <c r="I441" s="140"/>
      <c r="J441" s="140"/>
      <c r="K441" s="140"/>
      <c r="L441" s="140"/>
      <c r="M441" s="140"/>
      <c r="N441" s="140"/>
      <c r="O441" s="140"/>
      <c r="P441" s="140"/>
      <c r="Q441" s="140"/>
      <c r="R441" s="140"/>
      <c r="S441" s="140"/>
      <c r="T441" s="140"/>
      <c r="U441" s="140"/>
      <c r="V441" s="140"/>
      <c r="W441" s="140"/>
      <c r="X441" s="140"/>
      <c r="Y441" s="140"/>
      <c r="Z441" s="1"/>
      <c r="AA441" s="1"/>
    </row>
    <row r="442" spans="1:27" x14ac:dyDescent="0.2">
      <c r="A442" s="1"/>
      <c r="B442" s="1"/>
      <c r="C442" s="66"/>
      <c r="D442" s="1"/>
      <c r="E442" s="1"/>
      <c r="F442" s="5"/>
      <c r="G442" s="11"/>
      <c r="H442" s="140"/>
      <c r="I442" s="140"/>
      <c r="J442" s="140"/>
      <c r="K442" s="140"/>
      <c r="L442" s="140"/>
      <c r="M442" s="140"/>
      <c r="N442" s="140"/>
      <c r="O442" s="140"/>
      <c r="P442" s="140"/>
      <c r="Q442" s="140"/>
      <c r="R442" s="140"/>
      <c r="S442" s="140"/>
      <c r="T442" s="140"/>
      <c r="U442" s="140"/>
      <c r="V442" s="140"/>
      <c r="W442" s="140"/>
      <c r="X442" s="140"/>
      <c r="Y442" s="140"/>
      <c r="Z442" s="1"/>
      <c r="AA442" s="1"/>
    </row>
    <row r="443" spans="1:27" x14ac:dyDescent="0.2">
      <c r="A443" s="1"/>
      <c r="B443" s="1"/>
      <c r="C443" s="66"/>
      <c r="D443" s="1"/>
      <c r="E443" s="1"/>
      <c r="F443" s="5"/>
      <c r="G443" s="11"/>
      <c r="H443" s="140"/>
      <c r="I443" s="140"/>
      <c r="J443" s="140"/>
      <c r="K443" s="140"/>
      <c r="L443" s="140"/>
      <c r="M443" s="140"/>
      <c r="N443" s="140"/>
      <c r="O443" s="140"/>
      <c r="P443" s="140"/>
      <c r="Q443" s="140"/>
      <c r="R443" s="140"/>
      <c r="S443" s="140"/>
      <c r="T443" s="140"/>
      <c r="U443" s="140"/>
      <c r="V443" s="140"/>
      <c r="W443" s="140"/>
      <c r="X443" s="140"/>
      <c r="Y443" s="140"/>
      <c r="Z443" s="1"/>
      <c r="AA443" s="1"/>
    </row>
    <row r="444" spans="1:27" x14ac:dyDescent="0.2">
      <c r="A444" s="1"/>
      <c r="B444" s="1"/>
      <c r="C444" s="66"/>
      <c r="D444" s="1"/>
      <c r="E444" s="1"/>
      <c r="F444" s="5"/>
      <c r="G444" s="11"/>
      <c r="H444" s="140"/>
      <c r="I444" s="140"/>
      <c r="J444" s="140"/>
      <c r="K444" s="140"/>
      <c r="L444" s="140"/>
      <c r="M444" s="140"/>
      <c r="N444" s="140"/>
      <c r="O444" s="140"/>
      <c r="P444" s="140"/>
      <c r="Q444" s="140"/>
      <c r="R444" s="140"/>
      <c r="S444" s="140"/>
      <c r="T444" s="140"/>
      <c r="U444" s="140"/>
      <c r="V444" s="140"/>
      <c r="W444" s="140"/>
      <c r="X444" s="140"/>
      <c r="Y444" s="140"/>
      <c r="Z444" s="1"/>
      <c r="AA444" s="1"/>
    </row>
    <row r="445" spans="1:27" x14ac:dyDescent="0.2">
      <c r="A445" s="1"/>
      <c r="B445" s="1"/>
      <c r="C445" s="66"/>
      <c r="D445" s="1"/>
      <c r="E445" s="1"/>
      <c r="F445" s="5"/>
      <c r="G445" s="11"/>
      <c r="H445" s="140"/>
      <c r="I445" s="140"/>
      <c r="J445" s="140"/>
      <c r="K445" s="140"/>
      <c r="L445" s="140"/>
      <c r="M445" s="140"/>
      <c r="N445" s="140"/>
      <c r="O445" s="140"/>
      <c r="P445" s="140"/>
      <c r="Q445" s="140"/>
      <c r="R445" s="140"/>
      <c r="S445" s="140"/>
      <c r="T445" s="140"/>
      <c r="U445" s="140"/>
      <c r="V445" s="140"/>
      <c r="W445" s="140"/>
      <c r="X445" s="140"/>
      <c r="Y445" s="140"/>
      <c r="Z445" s="1"/>
      <c r="AA445" s="1"/>
    </row>
    <row r="446" spans="1:27" x14ac:dyDescent="0.2">
      <c r="A446" s="1"/>
      <c r="B446" s="1"/>
      <c r="C446" s="66"/>
      <c r="D446" s="1"/>
      <c r="E446" s="1"/>
      <c r="F446" s="5"/>
      <c r="G446" s="11"/>
      <c r="H446" s="140"/>
      <c r="I446" s="140"/>
      <c r="J446" s="140"/>
      <c r="K446" s="140"/>
      <c r="L446" s="140"/>
      <c r="M446" s="140"/>
      <c r="N446" s="140"/>
      <c r="O446" s="140"/>
      <c r="P446" s="140"/>
      <c r="Q446" s="140"/>
      <c r="R446" s="140"/>
      <c r="S446" s="140"/>
      <c r="T446" s="140"/>
      <c r="U446" s="140"/>
      <c r="V446" s="140"/>
      <c r="W446" s="140"/>
      <c r="X446" s="140"/>
      <c r="Y446" s="140"/>
      <c r="Z446" s="1"/>
      <c r="AA446" s="1"/>
    </row>
    <row r="447" spans="1:27" x14ac:dyDescent="0.2">
      <c r="A447" s="1"/>
      <c r="B447" s="1"/>
      <c r="C447" s="66"/>
      <c r="D447" s="1"/>
      <c r="E447" s="1"/>
      <c r="F447" s="5"/>
      <c r="G447" s="11"/>
      <c r="H447" s="140"/>
      <c r="I447" s="140"/>
      <c r="J447" s="140"/>
      <c r="K447" s="140"/>
      <c r="L447" s="140"/>
      <c r="M447" s="140"/>
      <c r="N447" s="140"/>
      <c r="O447" s="140"/>
      <c r="P447" s="140"/>
      <c r="Q447" s="140"/>
      <c r="R447" s="140"/>
      <c r="S447" s="140"/>
      <c r="T447" s="140"/>
      <c r="U447" s="140"/>
      <c r="V447" s="140"/>
      <c r="W447" s="140"/>
      <c r="X447" s="140"/>
      <c r="Y447" s="140"/>
      <c r="Z447" s="1"/>
      <c r="AA447" s="1"/>
    </row>
    <row r="448" spans="1:27" x14ac:dyDescent="0.2">
      <c r="A448" s="1"/>
      <c r="B448" s="1"/>
      <c r="C448" s="66"/>
      <c r="D448" s="1"/>
      <c r="E448" s="1"/>
      <c r="F448" s="5"/>
      <c r="G448" s="11"/>
      <c r="H448" s="140"/>
      <c r="I448" s="140"/>
      <c r="J448" s="140"/>
      <c r="K448" s="140"/>
      <c r="L448" s="140"/>
      <c r="M448" s="140"/>
      <c r="N448" s="140"/>
      <c r="O448" s="140"/>
      <c r="P448" s="140"/>
      <c r="Q448" s="140"/>
      <c r="R448" s="140"/>
      <c r="S448" s="140"/>
      <c r="T448" s="140"/>
      <c r="U448" s="140"/>
      <c r="V448" s="140"/>
      <c r="W448" s="140"/>
      <c r="X448" s="140"/>
      <c r="Y448" s="140"/>
      <c r="Z448" s="1"/>
      <c r="AA448" s="1"/>
    </row>
    <row r="449" spans="1:27" x14ac:dyDescent="0.2">
      <c r="A449" s="1"/>
      <c r="B449" s="1"/>
      <c r="C449" s="66"/>
      <c r="D449" s="1"/>
      <c r="E449" s="1"/>
      <c r="F449" s="5"/>
      <c r="G449" s="11"/>
      <c r="H449" s="140"/>
      <c r="I449" s="140"/>
      <c r="J449" s="140"/>
      <c r="K449" s="140"/>
      <c r="L449" s="140"/>
      <c r="M449" s="140"/>
      <c r="N449" s="140"/>
      <c r="O449" s="140"/>
      <c r="P449" s="140"/>
      <c r="Q449" s="140"/>
      <c r="R449" s="140"/>
      <c r="S449" s="140"/>
      <c r="T449" s="140"/>
      <c r="U449" s="140"/>
      <c r="V449" s="140"/>
      <c r="W449" s="140"/>
      <c r="X449" s="140"/>
      <c r="Y449" s="140"/>
      <c r="Z449" s="1"/>
      <c r="AA449" s="1"/>
    </row>
    <row r="450" spans="1:27" x14ac:dyDescent="0.2">
      <c r="A450" s="1"/>
      <c r="B450" s="1"/>
      <c r="C450" s="66"/>
      <c r="D450" s="1"/>
      <c r="E450" s="1"/>
      <c r="F450" s="5"/>
      <c r="G450" s="11"/>
      <c r="H450" s="140"/>
      <c r="I450" s="140"/>
      <c r="J450" s="140"/>
      <c r="K450" s="140"/>
      <c r="L450" s="140"/>
      <c r="M450" s="140"/>
      <c r="N450" s="140"/>
      <c r="O450" s="140"/>
      <c r="P450" s="140"/>
      <c r="Q450" s="140"/>
      <c r="R450" s="140"/>
      <c r="S450" s="140"/>
      <c r="T450" s="140"/>
      <c r="U450" s="140"/>
      <c r="V450" s="140"/>
      <c r="W450" s="140"/>
      <c r="X450" s="140"/>
      <c r="Y450" s="140"/>
      <c r="Z450" s="1"/>
      <c r="AA450" s="1"/>
    </row>
    <row r="451" spans="1:27" x14ac:dyDescent="0.2">
      <c r="A451" s="1"/>
      <c r="B451" s="1"/>
      <c r="C451" s="66"/>
      <c r="D451" s="1"/>
      <c r="E451" s="1"/>
      <c r="F451" s="5"/>
      <c r="G451" s="11"/>
      <c r="H451" s="140"/>
      <c r="I451" s="140"/>
      <c r="J451" s="140"/>
      <c r="K451" s="140"/>
      <c r="L451" s="140"/>
      <c r="M451" s="140"/>
      <c r="N451" s="140"/>
      <c r="O451" s="140"/>
      <c r="P451" s="140"/>
      <c r="Q451" s="140"/>
      <c r="R451" s="140"/>
      <c r="S451" s="140"/>
      <c r="T451" s="140"/>
      <c r="U451" s="140"/>
      <c r="V451" s="140"/>
      <c r="W451" s="140"/>
      <c r="X451" s="140"/>
      <c r="Y451" s="140"/>
      <c r="Z451" s="1"/>
      <c r="AA451" s="1"/>
    </row>
    <row r="452" spans="1:27" x14ac:dyDescent="0.2">
      <c r="A452" s="1"/>
      <c r="B452" s="1"/>
      <c r="C452" s="66"/>
      <c r="D452" s="1"/>
      <c r="E452" s="1"/>
      <c r="F452" s="5"/>
      <c r="G452" s="11"/>
      <c r="H452" s="140"/>
      <c r="I452" s="140"/>
      <c r="J452" s="140"/>
      <c r="K452" s="140"/>
      <c r="L452" s="140"/>
      <c r="M452" s="140"/>
      <c r="N452" s="140"/>
      <c r="O452" s="140"/>
      <c r="P452" s="140"/>
      <c r="Q452" s="140"/>
      <c r="R452" s="140"/>
      <c r="S452" s="140"/>
      <c r="T452" s="140"/>
      <c r="U452" s="140"/>
      <c r="V452" s="140"/>
      <c r="W452" s="140"/>
      <c r="X452" s="140"/>
      <c r="Y452" s="140"/>
      <c r="Z452" s="1"/>
      <c r="AA452" s="1"/>
    </row>
    <row r="453" spans="1:27" x14ac:dyDescent="0.2">
      <c r="A453" s="1"/>
      <c r="B453" s="1"/>
      <c r="C453" s="66"/>
      <c r="D453" s="1"/>
      <c r="E453" s="1"/>
      <c r="F453" s="5"/>
      <c r="G453" s="11"/>
      <c r="H453" s="140"/>
      <c r="I453" s="140"/>
      <c r="J453" s="140"/>
      <c r="K453" s="140"/>
      <c r="L453" s="140"/>
      <c r="M453" s="140"/>
      <c r="N453" s="140"/>
      <c r="O453" s="140"/>
      <c r="P453" s="140"/>
      <c r="Q453" s="140"/>
      <c r="R453" s="140"/>
      <c r="S453" s="140"/>
      <c r="T453" s="140"/>
      <c r="U453" s="140"/>
      <c r="V453" s="140"/>
      <c r="W453" s="140"/>
      <c r="X453" s="140"/>
      <c r="Y453" s="140"/>
      <c r="Z453" s="1"/>
      <c r="AA453" s="1"/>
    </row>
    <row r="454" spans="1:27" x14ac:dyDescent="0.2">
      <c r="A454" s="1"/>
      <c r="B454" s="1"/>
      <c r="C454" s="66"/>
      <c r="D454" s="1"/>
      <c r="E454" s="1"/>
      <c r="F454" s="5"/>
      <c r="G454" s="11"/>
      <c r="H454" s="140"/>
      <c r="I454" s="140"/>
      <c r="J454" s="140"/>
      <c r="K454" s="140"/>
      <c r="L454" s="140"/>
      <c r="M454" s="140"/>
      <c r="N454" s="140"/>
      <c r="O454" s="140"/>
      <c r="P454" s="140"/>
      <c r="Q454" s="140"/>
      <c r="R454" s="140"/>
      <c r="S454" s="140"/>
      <c r="T454" s="140"/>
      <c r="U454" s="140"/>
      <c r="V454" s="140"/>
      <c r="W454" s="140"/>
      <c r="X454" s="140"/>
      <c r="Y454" s="140"/>
      <c r="Z454" s="1"/>
      <c r="AA454" s="1"/>
    </row>
    <row r="455" spans="1:27" x14ac:dyDescent="0.2">
      <c r="A455" s="1"/>
      <c r="B455" s="1"/>
      <c r="C455" s="66"/>
      <c r="D455" s="1"/>
      <c r="E455" s="1"/>
      <c r="F455" s="5"/>
      <c r="G455" s="11"/>
      <c r="H455" s="140"/>
      <c r="I455" s="140"/>
      <c r="J455" s="140"/>
      <c r="K455" s="140"/>
      <c r="L455" s="140"/>
      <c r="M455" s="140"/>
      <c r="N455" s="140"/>
      <c r="O455" s="140"/>
      <c r="P455" s="140"/>
      <c r="Q455" s="140"/>
      <c r="R455" s="140"/>
      <c r="S455" s="140"/>
      <c r="T455" s="140"/>
      <c r="U455" s="140"/>
      <c r="V455" s="140"/>
      <c r="W455" s="140"/>
      <c r="X455" s="140"/>
      <c r="Y455" s="140"/>
      <c r="Z455" s="1"/>
      <c r="AA455" s="1"/>
    </row>
    <row r="456" spans="1:27" x14ac:dyDescent="0.2">
      <c r="A456" s="1"/>
      <c r="B456" s="1"/>
      <c r="C456" s="66"/>
      <c r="D456" s="1"/>
      <c r="E456" s="1"/>
      <c r="F456" s="5"/>
      <c r="G456" s="11"/>
      <c r="H456" s="140"/>
      <c r="I456" s="140"/>
      <c r="J456" s="140"/>
      <c r="K456" s="140"/>
      <c r="L456" s="140"/>
      <c r="M456" s="140"/>
      <c r="N456" s="140"/>
      <c r="O456" s="140"/>
      <c r="P456" s="140"/>
      <c r="Q456" s="140"/>
      <c r="R456" s="140"/>
      <c r="S456" s="140"/>
      <c r="T456" s="140"/>
      <c r="U456" s="140"/>
      <c r="V456" s="140"/>
      <c r="W456" s="140"/>
      <c r="X456" s="140"/>
      <c r="Y456" s="140"/>
      <c r="Z456" s="1"/>
      <c r="AA456" s="1"/>
    </row>
    <row r="457" spans="1:27" x14ac:dyDescent="0.2">
      <c r="A457" s="1"/>
      <c r="B457" s="1"/>
      <c r="C457" s="66"/>
      <c r="D457" s="1"/>
      <c r="E457" s="1"/>
      <c r="F457" s="5"/>
      <c r="G457" s="11"/>
      <c r="H457" s="140"/>
      <c r="I457" s="140"/>
      <c r="J457" s="140"/>
      <c r="K457" s="140"/>
      <c r="L457" s="140"/>
      <c r="M457" s="140"/>
      <c r="N457" s="140"/>
      <c r="O457" s="140"/>
      <c r="P457" s="140"/>
      <c r="Q457" s="140"/>
      <c r="R457" s="140"/>
      <c r="S457" s="140"/>
      <c r="T457" s="140"/>
      <c r="U457" s="140"/>
      <c r="V457" s="140"/>
      <c r="W457" s="140"/>
      <c r="X457" s="140"/>
      <c r="Y457" s="140"/>
      <c r="Z457" s="1"/>
      <c r="AA457" s="1"/>
    </row>
    <row r="458" spans="1:27" x14ac:dyDescent="0.2">
      <c r="A458" s="1"/>
      <c r="B458" s="1"/>
      <c r="C458" s="66"/>
      <c r="D458" s="1"/>
      <c r="E458" s="1"/>
      <c r="F458" s="5"/>
      <c r="G458" s="11"/>
      <c r="H458" s="140"/>
      <c r="I458" s="140"/>
      <c r="J458" s="140"/>
      <c r="K458" s="140"/>
      <c r="L458" s="140"/>
      <c r="M458" s="140"/>
      <c r="N458" s="140"/>
      <c r="O458" s="140"/>
      <c r="P458" s="140"/>
      <c r="Q458" s="140"/>
      <c r="R458" s="140"/>
      <c r="S458" s="140"/>
      <c r="T458" s="140"/>
      <c r="U458" s="140"/>
      <c r="V458" s="140"/>
      <c r="W458" s="140"/>
      <c r="X458" s="140"/>
      <c r="Y458" s="140"/>
      <c r="Z458" s="1"/>
      <c r="AA458" s="1"/>
    </row>
    <row r="459" spans="1:27" x14ac:dyDescent="0.2">
      <c r="A459" s="1"/>
      <c r="B459" s="1"/>
      <c r="C459" s="66"/>
      <c r="D459" s="1"/>
      <c r="E459" s="1"/>
      <c r="F459" s="5"/>
      <c r="G459" s="11"/>
      <c r="H459" s="140"/>
      <c r="I459" s="140"/>
      <c r="J459" s="140"/>
      <c r="K459" s="140"/>
      <c r="L459" s="140"/>
      <c r="M459" s="140"/>
      <c r="N459" s="140"/>
      <c r="O459" s="140"/>
      <c r="P459" s="140"/>
      <c r="Q459" s="140"/>
      <c r="R459" s="140"/>
      <c r="S459" s="140"/>
      <c r="T459" s="140"/>
      <c r="U459" s="140"/>
      <c r="V459" s="140"/>
      <c r="W459" s="140"/>
      <c r="X459" s="140"/>
      <c r="Y459" s="140"/>
      <c r="Z459" s="1"/>
      <c r="AA459" s="1"/>
    </row>
    <row r="460" spans="1:27" x14ac:dyDescent="0.2">
      <c r="A460" s="1"/>
      <c r="B460" s="1"/>
      <c r="C460" s="66"/>
      <c r="D460" s="1"/>
      <c r="E460" s="1"/>
      <c r="F460" s="5"/>
      <c r="G460" s="11"/>
      <c r="H460" s="140"/>
      <c r="I460" s="140"/>
      <c r="J460" s="140"/>
      <c r="K460" s="140"/>
      <c r="L460" s="140"/>
      <c r="M460" s="140"/>
      <c r="N460" s="140"/>
      <c r="O460" s="140"/>
      <c r="P460" s="140"/>
      <c r="Q460" s="140"/>
      <c r="R460" s="140"/>
      <c r="S460" s="140"/>
      <c r="T460" s="140"/>
      <c r="U460" s="140"/>
      <c r="V460" s="140"/>
      <c r="W460" s="140"/>
      <c r="X460" s="140"/>
      <c r="Y460" s="140"/>
      <c r="Z460" s="1"/>
      <c r="AA460" s="1"/>
    </row>
    <row r="461" spans="1:27" x14ac:dyDescent="0.2">
      <c r="A461" s="1"/>
      <c r="B461" s="1"/>
      <c r="C461" s="66"/>
      <c r="D461" s="1"/>
      <c r="E461" s="1"/>
      <c r="F461" s="5"/>
      <c r="G461" s="11"/>
      <c r="H461" s="140"/>
      <c r="I461" s="140"/>
      <c r="J461" s="140"/>
      <c r="K461" s="140"/>
      <c r="L461" s="140"/>
      <c r="M461" s="140"/>
      <c r="N461" s="140"/>
      <c r="O461" s="140"/>
      <c r="P461" s="140"/>
      <c r="Q461" s="140"/>
      <c r="R461" s="140"/>
      <c r="S461" s="140"/>
      <c r="T461" s="140"/>
      <c r="U461" s="140"/>
      <c r="V461" s="140"/>
      <c r="W461" s="140"/>
      <c r="X461" s="140"/>
      <c r="Y461" s="140"/>
      <c r="Z461" s="1"/>
      <c r="AA461" s="1"/>
    </row>
    <row r="462" spans="1:27" x14ac:dyDescent="0.2">
      <c r="A462" s="1"/>
      <c r="B462" s="1"/>
      <c r="C462" s="66"/>
      <c r="D462" s="1"/>
      <c r="E462" s="1"/>
      <c r="F462" s="5"/>
      <c r="G462" s="11"/>
      <c r="H462" s="140"/>
      <c r="I462" s="140"/>
      <c r="J462" s="140"/>
      <c r="K462" s="140"/>
      <c r="L462" s="140"/>
      <c r="M462" s="140"/>
      <c r="N462" s="140"/>
      <c r="O462" s="140"/>
      <c r="P462" s="140"/>
      <c r="Q462" s="140"/>
      <c r="R462" s="140"/>
      <c r="S462" s="140"/>
      <c r="T462" s="140"/>
      <c r="U462" s="140"/>
      <c r="V462" s="140"/>
      <c r="W462" s="140"/>
      <c r="X462" s="140"/>
      <c r="Y462" s="140"/>
      <c r="Z462" s="1"/>
      <c r="AA462" s="1"/>
    </row>
    <row r="463" spans="1:27" x14ac:dyDescent="0.2">
      <c r="A463" s="1"/>
      <c r="B463" s="1"/>
      <c r="C463" s="66"/>
      <c r="D463" s="1"/>
      <c r="E463" s="1"/>
      <c r="F463" s="5"/>
      <c r="G463" s="11"/>
      <c r="H463" s="140"/>
      <c r="I463" s="140"/>
      <c r="J463" s="140"/>
      <c r="K463" s="140"/>
      <c r="L463" s="140"/>
      <c r="M463" s="140"/>
      <c r="N463" s="140"/>
      <c r="O463" s="140"/>
      <c r="P463" s="140"/>
      <c r="Q463" s="140"/>
      <c r="R463" s="140"/>
      <c r="S463" s="140"/>
      <c r="T463" s="140"/>
      <c r="U463" s="140"/>
      <c r="V463" s="140"/>
      <c r="W463" s="140"/>
      <c r="X463" s="140"/>
      <c r="Y463" s="140"/>
      <c r="Z463" s="1"/>
      <c r="AA463" s="1"/>
    </row>
    <row r="464" spans="1:27" x14ac:dyDescent="0.2">
      <c r="A464" s="1"/>
      <c r="B464" s="1"/>
      <c r="C464" s="66"/>
      <c r="D464" s="1"/>
      <c r="E464" s="1"/>
      <c r="F464" s="5"/>
      <c r="G464" s="11"/>
      <c r="H464" s="140"/>
      <c r="I464" s="140"/>
      <c r="J464" s="140"/>
      <c r="K464" s="140"/>
      <c r="L464" s="140"/>
      <c r="M464" s="140"/>
      <c r="N464" s="140"/>
      <c r="O464" s="140"/>
      <c r="P464" s="140"/>
      <c r="Q464" s="140"/>
      <c r="R464" s="140"/>
      <c r="S464" s="140"/>
      <c r="T464" s="140"/>
      <c r="U464" s="140"/>
      <c r="V464" s="140"/>
      <c r="W464" s="140"/>
      <c r="X464" s="140"/>
      <c r="Y464" s="140"/>
      <c r="Z464" s="1"/>
      <c r="AA464" s="1"/>
    </row>
    <row r="465" spans="1:27" x14ac:dyDescent="0.2">
      <c r="A465" s="1"/>
      <c r="B465" s="1"/>
      <c r="C465" s="66"/>
      <c r="D465" s="1"/>
      <c r="E465" s="1"/>
      <c r="F465" s="5"/>
      <c r="G465" s="11"/>
      <c r="H465" s="140"/>
      <c r="I465" s="140"/>
      <c r="J465" s="140"/>
      <c r="K465" s="140"/>
      <c r="L465" s="140"/>
      <c r="M465" s="140"/>
      <c r="N465" s="140"/>
      <c r="O465" s="140"/>
      <c r="P465" s="140"/>
      <c r="Q465" s="140"/>
      <c r="R465" s="140"/>
      <c r="S465" s="140"/>
      <c r="T465" s="140"/>
      <c r="U465" s="140"/>
      <c r="V465" s="140"/>
      <c r="W465" s="140"/>
      <c r="X465" s="140"/>
      <c r="Y465" s="140"/>
      <c r="Z465" s="1"/>
      <c r="AA465" s="1"/>
    </row>
    <row r="466" spans="1:27" x14ac:dyDescent="0.2">
      <c r="A466" s="1"/>
      <c r="B466" s="1"/>
      <c r="C466" s="66"/>
      <c r="D466" s="1"/>
      <c r="E466" s="1"/>
      <c r="F466" s="5"/>
      <c r="G466" s="11"/>
      <c r="H466" s="140"/>
      <c r="I466" s="140"/>
      <c r="J466" s="140"/>
      <c r="K466" s="140"/>
      <c r="L466" s="140"/>
      <c r="M466" s="140"/>
      <c r="N466" s="140"/>
      <c r="O466" s="140"/>
      <c r="P466" s="140"/>
      <c r="Q466" s="140"/>
      <c r="R466" s="140"/>
      <c r="S466" s="140"/>
      <c r="T466" s="140"/>
      <c r="U466" s="140"/>
      <c r="V466" s="140"/>
      <c r="W466" s="140"/>
      <c r="X466" s="140"/>
      <c r="Y466" s="140"/>
      <c r="Z466" s="1"/>
      <c r="AA466" s="1"/>
    </row>
    <row r="467" spans="1:27" x14ac:dyDescent="0.2">
      <c r="A467" s="1"/>
      <c r="B467" s="1"/>
      <c r="C467" s="66"/>
      <c r="D467" s="1"/>
      <c r="E467" s="1"/>
      <c r="F467" s="5"/>
      <c r="G467" s="11"/>
      <c r="H467" s="140"/>
      <c r="I467" s="140"/>
      <c r="J467" s="140"/>
      <c r="K467" s="140"/>
      <c r="L467" s="140"/>
      <c r="M467" s="140"/>
      <c r="N467" s="140"/>
      <c r="O467" s="140"/>
      <c r="P467" s="140"/>
      <c r="Q467" s="140"/>
      <c r="R467" s="140"/>
      <c r="S467" s="140"/>
      <c r="T467" s="140"/>
      <c r="U467" s="140"/>
      <c r="V467" s="140"/>
      <c r="W467" s="140"/>
      <c r="X467" s="140"/>
      <c r="Y467" s="140"/>
      <c r="Z467" s="1"/>
      <c r="AA467" s="1"/>
    </row>
    <row r="468" spans="1:27" x14ac:dyDescent="0.2">
      <c r="A468" s="1"/>
      <c r="B468" s="1"/>
      <c r="C468" s="66"/>
      <c r="D468" s="1"/>
      <c r="E468" s="1"/>
      <c r="F468" s="5"/>
      <c r="G468" s="11"/>
      <c r="H468" s="140"/>
      <c r="I468" s="140"/>
      <c r="J468" s="140"/>
      <c r="K468" s="140"/>
      <c r="L468" s="140"/>
      <c r="M468" s="140"/>
      <c r="N468" s="140"/>
      <c r="O468" s="140"/>
      <c r="P468" s="140"/>
      <c r="Q468" s="140"/>
      <c r="R468" s="140"/>
      <c r="S468" s="140"/>
      <c r="T468" s="140"/>
      <c r="U468" s="140"/>
      <c r="V468" s="140"/>
      <c r="W468" s="140"/>
      <c r="X468" s="140"/>
      <c r="Y468" s="140"/>
      <c r="Z468" s="1"/>
      <c r="AA468" s="1"/>
    </row>
    <row r="469" spans="1:27" x14ac:dyDescent="0.2">
      <c r="A469" s="1"/>
      <c r="B469" s="1"/>
      <c r="C469" s="66"/>
      <c r="D469" s="1"/>
      <c r="E469" s="1"/>
      <c r="F469" s="5"/>
      <c r="G469" s="11"/>
      <c r="H469" s="140"/>
      <c r="I469" s="140"/>
      <c r="J469" s="140"/>
      <c r="K469" s="140"/>
      <c r="L469" s="140"/>
      <c r="M469" s="140"/>
      <c r="N469" s="140"/>
      <c r="O469" s="140"/>
      <c r="P469" s="140"/>
      <c r="Q469" s="140"/>
      <c r="R469" s="140"/>
      <c r="S469" s="140"/>
      <c r="T469" s="140"/>
      <c r="U469" s="140"/>
      <c r="V469" s="140"/>
      <c r="W469" s="140"/>
      <c r="X469" s="140"/>
      <c r="Y469" s="140"/>
      <c r="Z469" s="1"/>
      <c r="AA469" s="1"/>
    </row>
    <row r="470" spans="1:27" x14ac:dyDescent="0.2">
      <c r="A470" s="1"/>
      <c r="B470" s="1"/>
      <c r="C470" s="66"/>
      <c r="D470" s="1"/>
      <c r="E470" s="1"/>
      <c r="F470" s="5"/>
      <c r="G470" s="11"/>
      <c r="H470" s="140"/>
      <c r="I470" s="140"/>
      <c r="J470" s="140"/>
      <c r="K470" s="140"/>
      <c r="L470" s="140"/>
      <c r="M470" s="140"/>
      <c r="N470" s="140"/>
      <c r="O470" s="140"/>
      <c r="P470" s="140"/>
      <c r="Q470" s="140"/>
      <c r="R470" s="140"/>
      <c r="S470" s="140"/>
      <c r="T470" s="140"/>
      <c r="U470" s="140"/>
      <c r="V470" s="140"/>
      <c r="W470" s="140"/>
      <c r="X470" s="140"/>
      <c r="Y470" s="140"/>
      <c r="Z470" s="1"/>
      <c r="AA470" s="1"/>
    </row>
    <row r="471" spans="1:27" x14ac:dyDescent="0.2">
      <c r="A471" s="1"/>
      <c r="B471" s="1"/>
      <c r="C471" s="66"/>
      <c r="D471" s="1"/>
      <c r="E471" s="1"/>
      <c r="F471" s="5"/>
      <c r="G471" s="11"/>
      <c r="H471" s="140"/>
      <c r="I471" s="140"/>
      <c r="J471" s="140"/>
      <c r="K471" s="140"/>
      <c r="L471" s="140"/>
      <c r="M471" s="140"/>
      <c r="N471" s="140"/>
      <c r="O471" s="140"/>
      <c r="P471" s="140"/>
      <c r="Q471" s="140"/>
      <c r="R471" s="140"/>
      <c r="S471" s="140"/>
      <c r="T471" s="140"/>
      <c r="U471" s="140"/>
      <c r="V471" s="140"/>
      <c r="W471" s="140"/>
      <c r="X471" s="140"/>
      <c r="Y471" s="140"/>
      <c r="Z471" s="1"/>
      <c r="AA471" s="1"/>
    </row>
    <row r="472" spans="1:27" x14ac:dyDescent="0.2">
      <c r="A472" s="1"/>
      <c r="B472" s="1"/>
      <c r="C472" s="66"/>
      <c r="D472" s="1"/>
      <c r="E472" s="1"/>
      <c r="F472" s="5"/>
      <c r="G472" s="11"/>
      <c r="H472" s="140"/>
      <c r="I472" s="140"/>
      <c r="J472" s="140"/>
      <c r="K472" s="140"/>
      <c r="L472" s="140"/>
      <c r="M472" s="140"/>
      <c r="N472" s="140"/>
      <c r="O472" s="140"/>
      <c r="P472" s="140"/>
      <c r="Q472" s="140"/>
      <c r="R472" s="140"/>
      <c r="S472" s="140"/>
      <c r="T472" s="140"/>
      <c r="U472" s="140"/>
      <c r="V472" s="140"/>
      <c r="W472" s="140"/>
      <c r="X472" s="140"/>
      <c r="Y472" s="140"/>
      <c r="Z472" s="1"/>
      <c r="AA472" s="1"/>
    </row>
    <row r="473" spans="1:27" x14ac:dyDescent="0.2">
      <c r="A473" s="1"/>
      <c r="B473" s="1"/>
      <c r="C473" s="66"/>
      <c r="D473" s="1"/>
      <c r="E473" s="1"/>
      <c r="F473" s="5"/>
      <c r="G473" s="11"/>
      <c r="H473" s="140"/>
      <c r="I473" s="140"/>
      <c r="J473" s="140"/>
      <c r="K473" s="140"/>
      <c r="L473" s="140"/>
      <c r="M473" s="140"/>
      <c r="N473" s="140"/>
      <c r="O473" s="140"/>
      <c r="P473" s="140"/>
      <c r="Q473" s="140"/>
      <c r="R473" s="140"/>
      <c r="S473" s="140"/>
      <c r="T473" s="140"/>
      <c r="U473" s="140"/>
      <c r="V473" s="140"/>
      <c r="W473" s="140"/>
      <c r="X473" s="140"/>
      <c r="Y473" s="140"/>
      <c r="Z473" s="1"/>
      <c r="AA473" s="1"/>
    </row>
    <row r="474" spans="1:27" x14ac:dyDescent="0.2">
      <c r="A474" s="1"/>
      <c r="B474" s="1"/>
      <c r="C474" s="66"/>
      <c r="D474" s="1"/>
      <c r="E474" s="1"/>
      <c r="F474" s="5"/>
      <c r="G474" s="11"/>
      <c r="H474" s="140"/>
      <c r="I474" s="140"/>
      <c r="J474" s="140"/>
      <c r="K474" s="140"/>
      <c r="L474" s="140"/>
      <c r="M474" s="140"/>
      <c r="N474" s="140"/>
      <c r="O474" s="140"/>
      <c r="P474" s="140"/>
      <c r="Q474" s="140"/>
      <c r="R474" s="140"/>
      <c r="S474" s="140"/>
      <c r="T474" s="140"/>
      <c r="U474" s="140"/>
      <c r="V474" s="140"/>
      <c r="W474" s="140"/>
      <c r="X474" s="140"/>
      <c r="Y474" s="140"/>
      <c r="Z474" s="1"/>
      <c r="AA474" s="1"/>
    </row>
    <row r="475" spans="1:27" x14ac:dyDescent="0.2">
      <c r="A475" s="1"/>
      <c r="B475" s="1"/>
      <c r="C475" s="66"/>
      <c r="D475" s="1"/>
      <c r="E475" s="1"/>
      <c r="F475" s="5"/>
      <c r="G475" s="11"/>
      <c r="H475" s="140"/>
      <c r="I475" s="140"/>
      <c r="J475" s="140"/>
      <c r="K475" s="140"/>
      <c r="L475" s="140"/>
      <c r="M475" s="140"/>
      <c r="N475" s="140"/>
      <c r="O475" s="140"/>
      <c r="P475" s="140"/>
      <c r="Q475" s="140"/>
      <c r="R475" s="140"/>
      <c r="S475" s="140"/>
      <c r="T475" s="140"/>
      <c r="U475" s="140"/>
      <c r="V475" s="140"/>
      <c r="W475" s="140"/>
      <c r="X475" s="140"/>
      <c r="Y475" s="140"/>
      <c r="Z475" s="1"/>
      <c r="AA475" s="1"/>
    </row>
    <row r="476" spans="1:27" x14ac:dyDescent="0.2">
      <c r="A476" s="1"/>
      <c r="B476" s="1"/>
      <c r="C476" s="66"/>
      <c r="D476" s="1"/>
      <c r="E476" s="1"/>
      <c r="F476" s="5"/>
      <c r="G476" s="11"/>
      <c r="H476" s="140"/>
      <c r="I476" s="140"/>
      <c r="J476" s="140"/>
      <c r="K476" s="140"/>
      <c r="L476" s="140"/>
      <c r="M476" s="140"/>
      <c r="N476" s="140"/>
      <c r="O476" s="140"/>
      <c r="P476" s="140"/>
      <c r="Q476" s="140"/>
      <c r="R476" s="140"/>
      <c r="S476" s="140"/>
      <c r="T476" s="140"/>
      <c r="U476" s="140"/>
      <c r="V476" s="140"/>
      <c r="W476" s="140"/>
      <c r="X476" s="140"/>
      <c r="Y476" s="140"/>
      <c r="Z476" s="1"/>
      <c r="AA476" s="1"/>
    </row>
    <row r="477" spans="1:27" x14ac:dyDescent="0.2">
      <c r="A477" s="1"/>
      <c r="B477" s="1"/>
      <c r="C477" s="66"/>
      <c r="D477" s="1"/>
      <c r="E477" s="1"/>
      <c r="F477" s="5"/>
      <c r="G477" s="11"/>
      <c r="H477" s="140"/>
      <c r="I477" s="140"/>
      <c r="J477" s="140"/>
      <c r="K477" s="140"/>
      <c r="L477" s="140"/>
      <c r="M477" s="140"/>
      <c r="N477" s="140"/>
      <c r="O477" s="140"/>
      <c r="P477" s="140"/>
      <c r="Q477" s="140"/>
      <c r="R477" s="140"/>
      <c r="S477" s="140"/>
      <c r="T477" s="140"/>
      <c r="U477" s="140"/>
      <c r="V477" s="140"/>
      <c r="W477" s="140"/>
      <c r="X477" s="140"/>
      <c r="Y477" s="140"/>
      <c r="Z477" s="1"/>
      <c r="AA477" s="1"/>
    </row>
    <row r="478" spans="1:27" x14ac:dyDescent="0.2">
      <c r="A478" s="1"/>
      <c r="B478" s="1"/>
      <c r="C478" s="66"/>
      <c r="D478" s="1"/>
      <c r="E478" s="1"/>
      <c r="F478" s="5"/>
      <c r="G478" s="11"/>
      <c r="H478" s="140"/>
      <c r="I478" s="140"/>
      <c r="J478" s="140"/>
      <c r="K478" s="140"/>
      <c r="L478" s="140"/>
      <c r="M478" s="140"/>
      <c r="N478" s="140"/>
      <c r="O478" s="140"/>
      <c r="P478" s="140"/>
      <c r="Q478" s="140"/>
      <c r="R478" s="140"/>
      <c r="S478" s="140"/>
      <c r="T478" s="140"/>
      <c r="U478" s="140"/>
      <c r="V478" s="140"/>
      <c r="W478" s="140"/>
      <c r="X478" s="140"/>
      <c r="Y478" s="140"/>
      <c r="Z478" s="1"/>
      <c r="AA478" s="1"/>
    </row>
    <row r="479" spans="1:27" x14ac:dyDescent="0.2">
      <c r="A479" s="1"/>
      <c r="B479" s="1"/>
      <c r="C479" s="66"/>
      <c r="D479" s="1"/>
      <c r="E479" s="1"/>
      <c r="F479" s="5"/>
      <c r="G479" s="11"/>
      <c r="H479" s="140"/>
      <c r="I479" s="140"/>
      <c r="J479" s="140"/>
      <c r="K479" s="140"/>
      <c r="L479" s="140"/>
      <c r="M479" s="140"/>
      <c r="N479" s="140"/>
      <c r="O479" s="140"/>
      <c r="P479" s="140"/>
      <c r="Q479" s="140"/>
      <c r="R479" s="140"/>
      <c r="S479" s="140"/>
      <c r="T479" s="140"/>
      <c r="U479" s="140"/>
      <c r="V479" s="140"/>
      <c r="W479" s="140"/>
      <c r="X479" s="140"/>
      <c r="Y479" s="140"/>
      <c r="Z479" s="1"/>
      <c r="AA479" s="1"/>
    </row>
    <row r="480" spans="1:27" x14ac:dyDescent="0.2">
      <c r="A480" s="1"/>
      <c r="B480" s="1"/>
      <c r="C480" s="66"/>
      <c r="D480" s="1"/>
      <c r="E480" s="1"/>
      <c r="F480" s="5"/>
      <c r="G480" s="11"/>
      <c r="H480" s="140"/>
      <c r="I480" s="140"/>
      <c r="J480" s="140"/>
      <c r="K480" s="140"/>
      <c r="L480" s="140"/>
      <c r="M480" s="140"/>
      <c r="N480" s="140"/>
      <c r="O480" s="140"/>
      <c r="P480" s="140"/>
      <c r="Q480" s="140"/>
      <c r="R480" s="140"/>
      <c r="S480" s="140"/>
      <c r="T480" s="140"/>
      <c r="U480" s="140"/>
      <c r="V480" s="140"/>
      <c r="W480" s="140"/>
      <c r="X480" s="140"/>
      <c r="Y480" s="140"/>
      <c r="Z480" s="1"/>
      <c r="AA480" s="1"/>
    </row>
    <row r="481" spans="1:27" x14ac:dyDescent="0.2">
      <c r="A481" s="1"/>
      <c r="B481" s="1"/>
      <c r="C481" s="66"/>
      <c r="D481" s="1"/>
      <c r="E481" s="1"/>
      <c r="F481" s="5"/>
      <c r="G481" s="11"/>
      <c r="H481" s="140"/>
      <c r="I481" s="140"/>
      <c r="J481" s="140"/>
      <c r="K481" s="140"/>
      <c r="L481" s="140"/>
      <c r="M481" s="140"/>
      <c r="N481" s="140"/>
      <c r="O481" s="140"/>
      <c r="P481" s="140"/>
      <c r="Q481" s="140"/>
      <c r="R481" s="140"/>
      <c r="S481" s="140"/>
      <c r="T481" s="140"/>
      <c r="U481" s="140"/>
      <c r="V481" s="140"/>
      <c r="W481" s="140"/>
      <c r="X481" s="140"/>
      <c r="Y481" s="140"/>
      <c r="Z481" s="1"/>
      <c r="AA481" s="1"/>
    </row>
    <row r="482" spans="1:27" x14ac:dyDescent="0.2">
      <c r="A482" s="1"/>
      <c r="B482" s="1"/>
      <c r="C482" s="66"/>
      <c r="D482" s="1"/>
      <c r="E482" s="1"/>
      <c r="F482" s="5"/>
      <c r="G482" s="11"/>
      <c r="H482" s="140"/>
      <c r="I482" s="140"/>
      <c r="J482" s="140"/>
      <c r="K482" s="140"/>
      <c r="L482" s="140"/>
      <c r="M482" s="140"/>
      <c r="N482" s="140"/>
      <c r="O482" s="140"/>
      <c r="P482" s="140"/>
      <c r="Q482" s="140"/>
      <c r="R482" s="140"/>
      <c r="S482" s="140"/>
      <c r="T482" s="140"/>
      <c r="U482" s="140"/>
      <c r="V482" s="140"/>
      <c r="W482" s="140"/>
      <c r="X482" s="140"/>
      <c r="Y482" s="140"/>
      <c r="Z482" s="1"/>
      <c r="AA482" s="1"/>
    </row>
    <row r="483" spans="1:27" x14ac:dyDescent="0.2">
      <c r="A483" s="1"/>
      <c r="B483" s="1"/>
      <c r="C483" s="66"/>
      <c r="D483" s="1"/>
      <c r="E483" s="1"/>
      <c r="F483" s="5"/>
      <c r="G483" s="11"/>
      <c r="H483" s="140"/>
      <c r="I483" s="140"/>
      <c r="J483" s="140"/>
      <c r="K483" s="140"/>
      <c r="L483" s="140"/>
      <c r="M483" s="140"/>
      <c r="N483" s="140"/>
      <c r="O483" s="140"/>
      <c r="P483" s="140"/>
      <c r="Q483" s="140"/>
      <c r="R483" s="140"/>
      <c r="S483" s="140"/>
      <c r="T483" s="140"/>
      <c r="U483" s="140"/>
      <c r="V483" s="140"/>
      <c r="W483" s="140"/>
      <c r="X483" s="140"/>
      <c r="Y483" s="140"/>
      <c r="Z483" s="1"/>
      <c r="AA483" s="1"/>
    </row>
    <row r="484" spans="1:27" x14ac:dyDescent="0.2">
      <c r="A484" s="1"/>
      <c r="B484" s="1"/>
      <c r="C484" s="66"/>
      <c r="D484" s="1"/>
      <c r="E484" s="1"/>
      <c r="F484" s="5"/>
      <c r="G484" s="11"/>
      <c r="H484" s="140"/>
      <c r="I484" s="140"/>
      <c r="J484" s="140"/>
      <c r="K484" s="140"/>
      <c r="L484" s="140"/>
      <c r="M484" s="140"/>
      <c r="N484" s="140"/>
      <c r="O484" s="140"/>
      <c r="P484" s="140"/>
      <c r="Q484" s="140"/>
      <c r="R484" s="140"/>
      <c r="S484" s="140"/>
      <c r="T484" s="140"/>
      <c r="U484" s="140"/>
      <c r="V484" s="140"/>
      <c r="W484" s="140"/>
      <c r="X484" s="140"/>
      <c r="Y484" s="140"/>
      <c r="Z484" s="1"/>
      <c r="AA484" s="1"/>
    </row>
    <row r="485" spans="1:27" x14ac:dyDescent="0.2">
      <c r="A485" s="1"/>
      <c r="B485" s="1"/>
      <c r="C485" s="66"/>
      <c r="D485" s="1"/>
      <c r="E485" s="1"/>
      <c r="F485" s="5"/>
      <c r="G485" s="11"/>
      <c r="H485" s="140"/>
      <c r="I485" s="140"/>
      <c r="J485" s="140"/>
      <c r="K485" s="140"/>
      <c r="L485" s="140"/>
      <c r="M485" s="140"/>
      <c r="N485" s="140"/>
      <c r="O485" s="140"/>
      <c r="P485" s="140"/>
      <c r="Q485" s="140"/>
      <c r="R485" s="140"/>
      <c r="S485" s="140"/>
      <c r="T485" s="140"/>
      <c r="U485" s="140"/>
      <c r="V485" s="140"/>
      <c r="W485" s="140"/>
      <c r="X485" s="140"/>
      <c r="Y485" s="140"/>
      <c r="Z485" s="1"/>
      <c r="AA485" s="1"/>
    </row>
    <row r="486" spans="1:27" x14ac:dyDescent="0.2">
      <c r="A486" s="1"/>
      <c r="B486" s="1"/>
      <c r="C486" s="66"/>
      <c r="D486" s="1"/>
      <c r="E486" s="1"/>
      <c r="F486" s="5"/>
      <c r="G486" s="11"/>
      <c r="H486" s="140"/>
      <c r="I486" s="140"/>
      <c r="J486" s="140"/>
      <c r="K486" s="140"/>
      <c r="L486" s="140"/>
      <c r="M486" s="140"/>
      <c r="N486" s="140"/>
      <c r="O486" s="140"/>
      <c r="P486" s="140"/>
      <c r="Q486" s="140"/>
      <c r="R486" s="140"/>
      <c r="S486" s="140"/>
      <c r="T486" s="140"/>
      <c r="U486" s="140"/>
      <c r="V486" s="140"/>
      <c r="W486" s="140"/>
      <c r="X486" s="140"/>
      <c r="Y486" s="140"/>
      <c r="Z486" s="1"/>
      <c r="AA486" s="1"/>
    </row>
    <row r="487" spans="1:27" x14ac:dyDescent="0.2">
      <c r="A487" s="1"/>
      <c r="B487" s="1"/>
      <c r="C487" s="66"/>
      <c r="D487" s="1"/>
      <c r="E487" s="1"/>
      <c r="F487" s="5"/>
      <c r="G487" s="11"/>
      <c r="H487" s="140"/>
      <c r="I487" s="140"/>
      <c r="J487" s="140"/>
      <c r="K487" s="140"/>
      <c r="L487" s="140"/>
      <c r="M487" s="140"/>
      <c r="N487" s="140"/>
      <c r="O487" s="140"/>
      <c r="P487" s="140"/>
      <c r="Q487" s="140"/>
      <c r="R487" s="140"/>
      <c r="S487" s="140"/>
      <c r="T487" s="140"/>
      <c r="U487" s="140"/>
      <c r="V487" s="140"/>
      <c r="W487" s="140"/>
      <c r="X487" s="140"/>
      <c r="Y487" s="140"/>
      <c r="Z487" s="1"/>
      <c r="AA487" s="1"/>
    </row>
    <row r="488" spans="1:27" x14ac:dyDescent="0.2">
      <c r="A488" s="1"/>
      <c r="B488" s="1"/>
      <c r="C488" s="66"/>
      <c r="D488" s="1"/>
      <c r="E488" s="1"/>
      <c r="F488" s="5"/>
      <c r="G488" s="11"/>
      <c r="H488" s="140"/>
      <c r="I488" s="140"/>
      <c r="J488" s="140"/>
      <c r="K488" s="140"/>
      <c r="L488" s="140"/>
      <c r="M488" s="140"/>
      <c r="N488" s="140"/>
      <c r="O488" s="140"/>
      <c r="P488" s="140"/>
      <c r="Q488" s="140"/>
      <c r="R488" s="140"/>
      <c r="S488" s="140"/>
      <c r="T488" s="140"/>
      <c r="U488" s="140"/>
      <c r="V488" s="140"/>
      <c r="W488" s="140"/>
      <c r="X488" s="140"/>
      <c r="Y488" s="140"/>
      <c r="Z488" s="1"/>
      <c r="AA488" s="1"/>
    </row>
    <row r="489" spans="1:27" x14ac:dyDescent="0.2">
      <c r="A489" s="1"/>
      <c r="B489" s="1"/>
      <c r="C489" s="66"/>
      <c r="D489" s="1"/>
      <c r="E489" s="1"/>
      <c r="F489" s="5"/>
      <c r="G489" s="11"/>
      <c r="H489" s="140"/>
      <c r="I489" s="140"/>
      <c r="J489" s="140"/>
      <c r="K489" s="140"/>
      <c r="L489" s="140"/>
      <c r="M489" s="140"/>
      <c r="N489" s="140"/>
      <c r="O489" s="140"/>
      <c r="P489" s="140"/>
      <c r="Q489" s="140"/>
      <c r="R489" s="140"/>
      <c r="S489" s="140"/>
      <c r="T489" s="140"/>
      <c r="U489" s="140"/>
      <c r="V489" s="140"/>
      <c r="W489" s="140"/>
      <c r="X489" s="140"/>
      <c r="Y489" s="140"/>
      <c r="Z489" s="1"/>
      <c r="AA489" s="1"/>
    </row>
    <row r="490" spans="1:27" x14ac:dyDescent="0.2">
      <c r="A490" s="1"/>
      <c r="B490" s="1"/>
      <c r="C490" s="66"/>
      <c r="D490" s="1"/>
      <c r="E490" s="1"/>
      <c r="F490" s="5"/>
      <c r="G490" s="11"/>
      <c r="H490" s="140"/>
      <c r="I490" s="140"/>
      <c r="J490" s="140"/>
      <c r="K490" s="140"/>
      <c r="L490" s="140"/>
      <c r="M490" s="140"/>
      <c r="N490" s="140"/>
      <c r="O490" s="140"/>
      <c r="P490" s="140"/>
      <c r="Q490" s="140"/>
      <c r="R490" s="140"/>
      <c r="S490" s="140"/>
      <c r="T490" s="140"/>
      <c r="U490" s="140"/>
      <c r="V490" s="140"/>
      <c r="W490" s="140"/>
      <c r="X490" s="140"/>
      <c r="Y490" s="140"/>
      <c r="Z490" s="1"/>
      <c r="AA490" s="1"/>
    </row>
    <row r="491" spans="1:27" x14ac:dyDescent="0.2">
      <c r="A491" s="1"/>
      <c r="B491" s="1"/>
      <c r="C491" s="66"/>
      <c r="D491" s="1"/>
      <c r="E491" s="1"/>
      <c r="F491" s="5"/>
      <c r="G491" s="11"/>
      <c r="H491" s="140"/>
      <c r="I491" s="140"/>
      <c r="J491" s="140"/>
      <c r="K491" s="140"/>
      <c r="L491" s="140"/>
      <c r="M491" s="140"/>
      <c r="N491" s="140"/>
      <c r="O491" s="140"/>
      <c r="P491" s="140"/>
      <c r="Q491" s="140"/>
      <c r="R491" s="140"/>
      <c r="S491" s="140"/>
      <c r="T491" s="140"/>
      <c r="U491" s="140"/>
      <c r="V491" s="140"/>
      <c r="W491" s="140"/>
      <c r="X491" s="140"/>
      <c r="Y491" s="140"/>
      <c r="Z491" s="1"/>
      <c r="AA491" s="1"/>
    </row>
    <row r="492" spans="1:27" x14ac:dyDescent="0.2">
      <c r="A492" s="1"/>
      <c r="B492" s="1"/>
      <c r="C492" s="66"/>
      <c r="D492" s="1"/>
      <c r="E492" s="1"/>
      <c r="F492" s="5"/>
      <c r="G492" s="11"/>
      <c r="H492" s="140"/>
      <c r="I492" s="140"/>
      <c r="J492" s="140"/>
      <c r="K492" s="140"/>
      <c r="L492" s="140"/>
      <c r="M492" s="140"/>
      <c r="N492" s="140"/>
      <c r="O492" s="140"/>
      <c r="P492" s="140"/>
      <c r="Q492" s="140"/>
      <c r="R492" s="140"/>
      <c r="S492" s="140"/>
      <c r="T492" s="140"/>
      <c r="U492" s="140"/>
      <c r="V492" s="140"/>
      <c r="W492" s="140"/>
      <c r="X492" s="140"/>
      <c r="Y492" s="140"/>
      <c r="Z492" s="1"/>
      <c r="AA492" s="1"/>
    </row>
    <row r="493" spans="1:27" x14ac:dyDescent="0.2">
      <c r="A493" s="1"/>
      <c r="B493" s="1"/>
      <c r="C493" s="66"/>
      <c r="D493" s="1"/>
      <c r="E493" s="1"/>
      <c r="F493" s="5"/>
      <c r="G493" s="11"/>
      <c r="H493" s="140"/>
      <c r="I493" s="140"/>
      <c r="J493" s="140"/>
      <c r="K493" s="140"/>
      <c r="L493" s="140"/>
      <c r="M493" s="140"/>
      <c r="N493" s="140"/>
      <c r="O493" s="140"/>
      <c r="P493" s="140"/>
      <c r="Q493" s="140"/>
      <c r="R493" s="140"/>
      <c r="S493" s="140"/>
      <c r="T493" s="140"/>
      <c r="U493" s="140"/>
      <c r="V493" s="140"/>
      <c r="W493" s="140"/>
      <c r="X493" s="140"/>
      <c r="Y493" s="140"/>
      <c r="Z493" s="1"/>
      <c r="AA493" s="1"/>
    </row>
    <row r="494" spans="1:27" x14ac:dyDescent="0.2">
      <c r="A494" s="1"/>
      <c r="B494" s="1"/>
      <c r="C494" s="66"/>
      <c r="D494" s="1"/>
      <c r="E494" s="1"/>
      <c r="F494" s="5"/>
      <c r="G494" s="11"/>
      <c r="H494" s="140"/>
      <c r="I494" s="140"/>
      <c r="J494" s="140"/>
      <c r="K494" s="140"/>
      <c r="L494" s="140"/>
      <c r="M494" s="140"/>
      <c r="N494" s="140"/>
      <c r="O494" s="140"/>
      <c r="P494" s="140"/>
      <c r="Q494" s="140"/>
      <c r="R494" s="140"/>
      <c r="S494" s="140"/>
      <c r="T494" s="140"/>
      <c r="U494" s="140"/>
      <c r="V494" s="140"/>
      <c r="W494" s="140"/>
      <c r="X494" s="140"/>
      <c r="Y494" s="140"/>
      <c r="Z494" s="1"/>
      <c r="AA494" s="1"/>
    </row>
    <row r="495" spans="1:27" x14ac:dyDescent="0.2">
      <c r="A495" s="1"/>
      <c r="B495" s="1"/>
      <c r="C495" s="66"/>
      <c r="D495" s="1"/>
      <c r="E495" s="1"/>
      <c r="F495" s="5"/>
      <c r="G495" s="11"/>
      <c r="H495" s="140"/>
      <c r="I495" s="140"/>
      <c r="J495" s="140"/>
      <c r="K495" s="140"/>
      <c r="L495" s="140"/>
      <c r="M495" s="140"/>
      <c r="N495" s="140"/>
      <c r="O495" s="140"/>
      <c r="P495" s="140"/>
      <c r="Q495" s="140"/>
      <c r="R495" s="140"/>
      <c r="S495" s="140"/>
      <c r="T495" s="140"/>
      <c r="U495" s="140"/>
      <c r="V495" s="140"/>
      <c r="W495" s="140"/>
      <c r="X495" s="140"/>
      <c r="Y495" s="140"/>
      <c r="Z495" s="1"/>
      <c r="AA495" s="1"/>
    </row>
    <row r="496" spans="1:27" x14ac:dyDescent="0.2">
      <c r="A496" s="1"/>
      <c r="B496" s="1"/>
      <c r="C496" s="66"/>
      <c r="D496" s="1"/>
      <c r="E496" s="1"/>
      <c r="F496" s="5"/>
      <c r="G496" s="11"/>
      <c r="H496" s="140"/>
      <c r="I496" s="140"/>
      <c r="J496" s="140"/>
      <c r="K496" s="140"/>
      <c r="L496" s="140"/>
      <c r="M496" s="140"/>
      <c r="N496" s="140"/>
      <c r="O496" s="140"/>
      <c r="P496" s="140"/>
      <c r="Q496" s="140"/>
      <c r="R496" s="140"/>
      <c r="S496" s="140"/>
      <c r="T496" s="140"/>
      <c r="U496" s="140"/>
      <c r="V496" s="140"/>
      <c r="W496" s="140"/>
      <c r="X496" s="140"/>
      <c r="Y496" s="140"/>
      <c r="Z496" s="1"/>
      <c r="AA496" s="1"/>
    </row>
    <row r="497" spans="1:27" x14ac:dyDescent="0.2">
      <c r="A497" s="1"/>
      <c r="B497" s="1"/>
      <c r="C497" s="66"/>
      <c r="D497" s="1"/>
      <c r="E497" s="1"/>
      <c r="F497" s="5"/>
      <c r="G497" s="11"/>
      <c r="H497" s="140"/>
      <c r="I497" s="140"/>
      <c r="J497" s="140"/>
      <c r="K497" s="140"/>
      <c r="L497" s="140"/>
      <c r="M497" s="140"/>
      <c r="N497" s="140"/>
      <c r="O497" s="140"/>
      <c r="P497" s="140"/>
      <c r="Q497" s="140"/>
      <c r="R497" s="140"/>
      <c r="S497" s="140"/>
      <c r="T497" s="140"/>
      <c r="U497" s="140"/>
      <c r="V497" s="140"/>
      <c r="W497" s="140"/>
      <c r="X497" s="140"/>
      <c r="Y497" s="140"/>
      <c r="Z497" s="1"/>
      <c r="AA497" s="1"/>
    </row>
    <row r="498" spans="1:27" x14ac:dyDescent="0.2">
      <c r="A498" s="1"/>
      <c r="B498" s="1"/>
      <c r="C498" s="66"/>
      <c r="D498" s="1"/>
      <c r="E498" s="1"/>
      <c r="F498" s="5"/>
      <c r="G498" s="11"/>
      <c r="H498" s="140"/>
      <c r="I498" s="140"/>
      <c r="J498" s="140"/>
      <c r="K498" s="140"/>
      <c r="L498" s="140"/>
      <c r="M498" s="140"/>
      <c r="N498" s="140"/>
      <c r="O498" s="140"/>
      <c r="P498" s="140"/>
      <c r="Q498" s="140"/>
      <c r="R498" s="140"/>
      <c r="S498" s="140"/>
      <c r="T498" s="140"/>
      <c r="U498" s="140"/>
      <c r="V498" s="140"/>
      <c r="W498" s="140"/>
      <c r="X498" s="140"/>
      <c r="Y498" s="140"/>
      <c r="Z498" s="1"/>
      <c r="AA498" s="1"/>
    </row>
    <row r="499" spans="1:27" x14ac:dyDescent="0.2">
      <c r="A499" s="1"/>
      <c r="B499" s="1"/>
      <c r="C499" s="66"/>
      <c r="D499" s="1"/>
      <c r="E499" s="1"/>
      <c r="F499" s="5"/>
      <c r="G499" s="11"/>
      <c r="H499" s="140"/>
      <c r="I499" s="140"/>
      <c r="J499" s="140"/>
      <c r="K499" s="140"/>
      <c r="L499" s="140"/>
      <c r="M499" s="140"/>
      <c r="N499" s="140"/>
      <c r="O499" s="140"/>
      <c r="P499" s="140"/>
      <c r="Q499" s="140"/>
      <c r="R499" s="140"/>
      <c r="S499" s="140"/>
      <c r="T499" s="140"/>
      <c r="U499" s="140"/>
      <c r="V499" s="140"/>
      <c r="W499" s="140"/>
      <c r="X499" s="140"/>
      <c r="Y499" s="140"/>
      <c r="Z499" s="1"/>
      <c r="AA499" s="1"/>
    </row>
    <row r="500" spans="1:27" x14ac:dyDescent="0.2">
      <c r="A500" s="1"/>
      <c r="B500" s="1"/>
      <c r="C500" s="66"/>
      <c r="D500" s="1"/>
      <c r="E500" s="1"/>
      <c r="F500" s="5"/>
      <c r="G500" s="11"/>
      <c r="H500" s="140"/>
      <c r="I500" s="140"/>
      <c r="J500" s="140"/>
      <c r="K500" s="140"/>
      <c r="L500" s="140"/>
      <c r="M500" s="140"/>
      <c r="N500" s="140"/>
      <c r="O500" s="140"/>
      <c r="P500" s="140"/>
      <c r="Q500" s="140"/>
      <c r="R500" s="140"/>
      <c r="S500" s="140"/>
      <c r="T500" s="140"/>
      <c r="U500" s="140"/>
      <c r="V500" s="140"/>
      <c r="W500" s="140"/>
      <c r="X500" s="140"/>
      <c r="Y500" s="140"/>
      <c r="Z500" s="1"/>
      <c r="AA500" s="1"/>
    </row>
    <row r="501" spans="1:27" x14ac:dyDescent="0.2">
      <c r="A501" s="1"/>
      <c r="B501" s="1"/>
      <c r="C501" s="66"/>
      <c r="D501" s="1"/>
      <c r="E501" s="1"/>
      <c r="F501" s="5"/>
      <c r="G501" s="11"/>
      <c r="H501" s="140"/>
      <c r="I501" s="140"/>
      <c r="J501" s="140"/>
      <c r="K501" s="140"/>
      <c r="L501" s="140"/>
      <c r="M501" s="140"/>
      <c r="N501" s="140"/>
      <c r="O501" s="140"/>
      <c r="P501" s="140"/>
      <c r="Q501" s="140"/>
      <c r="R501" s="140"/>
      <c r="S501" s="140"/>
      <c r="T501" s="140"/>
      <c r="U501" s="140"/>
      <c r="V501" s="140"/>
      <c r="W501" s="140"/>
      <c r="X501" s="140"/>
      <c r="Y501" s="140"/>
      <c r="Z501" s="1"/>
      <c r="AA501" s="1"/>
    </row>
    <row r="502" spans="1:27" x14ac:dyDescent="0.2">
      <c r="A502" s="1"/>
      <c r="B502" s="1"/>
      <c r="C502" s="66"/>
      <c r="D502" s="1"/>
      <c r="E502" s="1"/>
      <c r="F502" s="5"/>
      <c r="G502" s="11"/>
      <c r="H502" s="140"/>
      <c r="I502" s="140"/>
      <c r="J502" s="140"/>
      <c r="K502" s="140"/>
      <c r="L502" s="140"/>
      <c r="M502" s="140"/>
      <c r="N502" s="140"/>
      <c r="O502" s="140"/>
      <c r="P502" s="140"/>
      <c r="Q502" s="140"/>
      <c r="R502" s="140"/>
      <c r="S502" s="140"/>
      <c r="T502" s="140"/>
      <c r="U502" s="140"/>
      <c r="V502" s="140"/>
      <c r="W502" s="140"/>
      <c r="X502" s="140"/>
      <c r="Y502" s="140"/>
      <c r="Z502" s="1"/>
      <c r="AA502" s="1"/>
    </row>
    <row r="503" spans="1:27" x14ac:dyDescent="0.2">
      <c r="A503" s="1"/>
      <c r="B503" s="1"/>
      <c r="C503" s="66"/>
      <c r="D503" s="1"/>
      <c r="E503" s="1"/>
      <c r="F503" s="5"/>
      <c r="G503" s="11"/>
      <c r="H503" s="140"/>
      <c r="I503" s="140"/>
      <c r="J503" s="140"/>
      <c r="K503" s="140"/>
      <c r="L503" s="140"/>
      <c r="M503" s="140"/>
      <c r="N503" s="140"/>
      <c r="O503" s="140"/>
      <c r="P503" s="140"/>
      <c r="Q503" s="140"/>
      <c r="R503" s="140"/>
      <c r="S503" s="140"/>
      <c r="T503" s="140"/>
      <c r="U503" s="140"/>
      <c r="V503" s="140"/>
      <c r="W503" s="140"/>
      <c r="X503" s="140"/>
      <c r="Y503" s="140"/>
      <c r="Z503" s="1"/>
      <c r="AA503" s="1"/>
    </row>
    <row r="504" spans="1:27" x14ac:dyDescent="0.2">
      <c r="A504" s="1"/>
      <c r="B504" s="1"/>
      <c r="C504" s="66"/>
      <c r="D504" s="1"/>
      <c r="E504" s="1"/>
      <c r="F504" s="5"/>
      <c r="G504" s="11"/>
      <c r="H504" s="140"/>
      <c r="I504" s="140"/>
      <c r="J504" s="140"/>
      <c r="K504" s="140"/>
      <c r="L504" s="140"/>
      <c r="M504" s="140"/>
      <c r="N504" s="140"/>
      <c r="O504" s="140"/>
      <c r="P504" s="140"/>
      <c r="Q504" s="140"/>
      <c r="R504" s="140"/>
      <c r="S504" s="140"/>
      <c r="T504" s="140"/>
      <c r="U504" s="140"/>
      <c r="V504" s="140"/>
      <c r="W504" s="140"/>
      <c r="X504" s="140"/>
      <c r="Y504" s="140"/>
      <c r="Z504" s="1"/>
      <c r="AA504" s="1"/>
    </row>
    <row r="505" spans="1:27" x14ac:dyDescent="0.2">
      <c r="A505" s="1"/>
      <c r="B505" s="1"/>
      <c r="C505" s="66"/>
      <c r="D505" s="1"/>
      <c r="E505" s="1"/>
      <c r="F505" s="5"/>
      <c r="G505" s="11"/>
      <c r="H505" s="140"/>
      <c r="I505" s="140"/>
      <c r="J505" s="140"/>
      <c r="K505" s="140"/>
      <c r="L505" s="140"/>
      <c r="M505" s="140"/>
      <c r="N505" s="140"/>
      <c r="O505" s="140"/>
      <c r="P505" s="140"/>
      <c r="Q505" s="140"/>
      <c r="R505" s="140"/>
      <c r="S505" s="140"/>
      <c r="T505" s="140"/>
      <c r="U505" s="140"/>
      <c r="V505" s="140"/>
      <c r="W505" s="140"/>
      <c r="X505" s="140"/>
      <c r="Y505" s="140"/>
      <c r="Z505" s="1"/>
      <c r="AA505" s="1"/>
    </row>
    <row r="506" spans="1:27" x14ac:dyDescent="0.2">
      <c r="A506" s="1"/>
      <c r="B506" s="1"/>
      <c r="C506" s="66"/>
      <c r="D506" s="1"/>
      <c r="E506" s="1"/>
      <c r="F506" s="5"/>
      <c r="G506" s="11"/>
      <c r="H506" s="140"/>
      <c r="I506" s="140"/>
      <c r="J506" s="140"/>
      <c r="K506" s="140"/>
      <c r="L506" s="140"/>
      <c r="M506" s="140"/>
      <c r="N506" s="140"/>
      <c r="O506" s="140"/>
      <c r="P506" s="140"/>
      <c r="Q506" s="140"/>
      <c r="R506" s="140"/>
      <c r="S506" s="140"/>
      <c r="T506" s="140"/>
      <c r="U506" s="140"/>
      <c r="V506" s="140"/>
      <c r="W506" s="140"/>
      <c r="X506" s="140"/>
      <c r="Y506" s="140"/>
      <c r="Z506" s="1"/>
      <c r="AA506" s="1"/>
    </row>
    <row r="507" spans="1:27" x14ac:dyDescent="0.2">
      <c r="A507" s="1"/>
      <c r="B507" s="1"/>
      <c r="C507" s="66"/>
      <c r="D507" s="1"/>
      <c r="E507" s="1"/>
      <c r="F507" s="5"/>
      <c r="G507" s="11"/>
      <c r="H507" s="140"/>
      <c r="I507" s="140"/>
      <c r="J507" s="140"/>
      <c r="K507" s="140"/>
      <c r="L507" s="140"/>
      <c r="M507" s="140"/>
      <c r="N507" s="140"/>
      <c r="O507" s="140"/>
      <c r="P507" s="140"/>
      <c r="Q507" s="140"/>
      <c r="R507" s="140"/>
      <c r="S507" s="140"/>
      <c r="T507" s="140"/>
      <c r="U507" s="140"/>
      <c r="V507" s="140"/>
      <c r="W507" s="140"/>
      <c r="X507" s="140"/>
      <c r="Y507" s="140"/>
      <c r="Z507" s="1"/>
      <c r="AA507" s="1"/>
    </row>
    <row r="508" spans="1:27" x14ac:dyDescent="0.2">
      <c r="A508" s="1"/>
      <c r="B508" s="1"/>
      <c r="C508" s="66"/>
      <c r="D508" s="1"/>
      <c r="E508" s="1"/>
      <c r="F508" s="5"/>
      <c r="G508" s="11"/>
      <c r="H508" s="140"/>
      <c r="I508" s="140"/>
      <c r="J508" s="140"/>
      <c r="K508" s="140"/>
      <c r="L508" s="140"/>
      <c r="M508" s="140"/>
      <c r="N508" s="140"/>
      <c r="O508" s="140"/>
      <c r="P508" s="140"/>
      <c r="Q508" s="140"/>
      <c r="R508" s="140"/>
      <c r="S508" s="140"/>
      <c r="T508" s="140"/>
      <c r="U508" s="140"/>
      <c r="V508" s="140"/>
      <c r="W508" s="140"/>
      <c r="X508" s="140"/>
      <c r="Y508" s="140"/>
      <c r="Z508" s="1"/>
      <c r="AA508" s="1"/>
    </row>
    <row r="509" spans="1:27" x14ac:dyDescent="0.2">
      <c r="A509" s="1"/>
      <c r="B509" s="1"/>
      <c r="C509" s="66"/>
      <c r="D509" s="1"/>
      <c r="E509" s="1"/>
      <c r="F509" s="5"/>
      <c r="G509" s="11"/>
      <c r="H509" s="140"/>
      <c r="I509" s="140"/>
      <c r="J509" s="140"/>
      <c r="K509" s="140"/>
      <c r="L509" s="140"/>
      <c r="M509" s="140"/>
      <c r="N509" s="140"/>
      <c r="O509" s="140"/>
      <c r="P509" s="140"/>
      <c r="Q509" s="140"/>
      <c r="R509" s="140"/>
      <c r="S509" s="140"/>
      <c r="T509" s="140"/>
      <c r="U509" s="140"/>
      <c r="V509" s="140"/>
      <c r="W509" s="140"/>
      <c r="X509" s="140"/>
      <c r="Y509" s="140"/>
      <c r="Z509" s="1"/>
      <c r="AA509" s="1"/>
    </row>
    <row r="510" spans="1:27" x14ac:dyDescent="0.2">
      <c r="A510" s="1"/>
      <c r="B510" s="1"/>
      <c r="C510" s="66"/>
      <c r="D510" s="1"/>
      <c r="E510" s="1"/>
      <c r="F510" s="5"/>
      <c r="G510" s="11"/>
      <c r="H510" s="140"/>
      <c r="I510" s="140"/>
      <c r="J510" s="140"/>
      <c r="K510" s="140"/>
      <c r="L510" s="140"/>
      <c r="M510" s="140"/>
      <c r="N510" s="140"/>
      <c r="O510" s="140"/>
      <c r="P510" s="140"/>
      <c r="Q510" s="140"/>
      <c r="R510" s="140"/>
      <c r="S510" s="140"/>
      <c r="T510" s="140"/>
      <c r="U510" s="140"/>
      <c r="V510" s="140"/>
      <c r="W510" s="140"/>
      <c r="X510" s="140"/>
      <c r="Y510" s="140"/>
      <c r="Z510" s="1"/>
      <c r="AA510" s="1"/>
    </row>
    <row r="511" spans="1:27" x14ac:dyDescent="0.2">
      <c r="A511" s="1"/>
      <c r="B511" s="1"/>
      <c r="C511" s="66"/>
      <c r="D511" s="1"/>
      <c r="E511" s="1"/>
      <c r="F511" s="5"/>
      <c r="G511" s="11"/>
      <c r="H511" s="140"/>
      <c r="I511" s="140"/>
      <c r="J511" s="140"/>
      <c r="K511" s="140"/>
      <c r="L511" s="140"/>
      <c r="M511" s="140"/>
      <c r="N511" s="140"/>
      <c r="O511" s="140"/>
      <c r="P511" s="140"/>
      <c r="Q511" s="140"/>
      <c r="R511" s="140"/>
      <c r="S511" s="140"/>
      <c r="T511" s="140"/>
      <c r="U511" s="140"/>
      <c r="V511" s="140"/>
      <c r="W511" s="140"/>
      <c r="X511" s="140"/>
      <c r="Y511" s="140"/>
      <c r="Z511" s="1"/>
      <c r="AA511" s="1"/>
    </row>
    <row r="512" spans="1:27" x14ac:dyDescent="0.2">
      <c r="A512" s="1"/>
      <c r="B512" s="1"/>
      <c r="C512" s="66"/>
      <c r="D512" s="1"/>
      <c r="E512" s="1"/>
      <c r="F512" s="5"/>
      <c r="G512" s="11"/>
      <c r="H512" s="140"/>
      <c r="I512" s="140"/>
      <c r="J512" s="140"/>
      <c r="K512" s="140"/>
      <c r="L512" s="140"/>
      <c r="M512" s="140"/>
      <c r="N512" s="140"/>
      <c r="O512" s="140"/>
      <c r="P512" s="140"/>
      <c r="Q512" s="140"/>
      <c r="R512" s="140"/>
      <c r="S512" s="140"/>
      <c r="T512" s="140"/>
      <c r="U512" s="140"/>
      <c r="V512" s="140"/>
      <c r="W512" s="140"/>
      <c r="X512" s="140"/>
      <c r="Y512" s="140"/>
      <c r="Z512" s="1"/>
      <c r="AA512" s="1"/>
    </row>
    <row r="513" spans="1:27" x14ac:dyDescent="0.2">
      <c r="A513" s="1"/>
      <c r="B513" s="1"/>
      <c r="C513" s="66"/>
      <c r="D513" s="1"/>
      <c r="E513" s="1"/>
      <c r="F513" s="5"/>
      <c r="G513" s="11"/>
      <c r="H513" s="140"/>
      <c r="I513" s="140"/>
      <c r="J513" s="140"/>
      <c r="K513" s="140"/>
      <c r="L513" s="140"/>
      <c r="M513" s="140"/>
      <c r="N513" s="140"/>
      <c r="O513" s="140"/>
      <c r="P513" s="140"/>
      <c r="Q513" s="140"/>
      <c r="R513" s="140"/>
      <c r="S513" s="140"/>
      <c r="T513" s="140"/>
      <c r="U513" s="140"/>
      <c r="V513" s="140"/>
      <c r="W513" s="140"/>
      <c r="X513" s="140"/>
      <c r="Y513" s="140"/>
      <c r="Z513" s="1"/>
      <c r="AA513" s="1"/>
    </row>
    <row r="514" spans="1:27" x14ac:dyDescent="0.2">
      <c r="A514" s="1"/>
      <c r="B514" s="1"/>
      <c r="C514" s="66"/>
      <c r="D514" s="1"/>
      <c r="E514" s="1"/>
      <c r="F514" s="5"/>
      <c r="G514" s="11"/>
      <c r="H514" s="140"/>
      <c r="I514" s="140"/>
      <c r="J514" s="140"/>
      <c r="K514" s="140"/>
      <c r="L514" s="140"/>
      <c r="M514" s="140"/>
      <c r="N514" s="140"/>
      <c r="O514" s="140"/>
      <c r="P514" s="140"/>
      <c r="Q514" s="140"/>
      <c r="R514" s="140"/>
      <c r="S514" s="140"/>
      <c r="T514" s="140"/>
      <c r="U514" s="140"/>
      <c r="V514" s="140"/>
      <c r="W514" s="140"/>
      <c r="X514" s="140"/>
      <c r="Y514" s="140"/>
      <c r="Z514" s="1"/>
      <c r="AA514" s="1"/>
    </row>
    <row r="515" spans="1:27" x14ac:dyDescent="0.2">
      <c r="A515" s="1"/>
      <c r="B515" s="1"/>
      <c r="C515" s="66"/>
      <c r="D515" s="1"/>
      <c r="E515" s="1"/>
      <c r="F515" s="5"/>
      <c r="G515" s="11"/>
      <c r="H515" s="140"/>
      <c r="I515" s="140"/>
      <c r="J515" s="140"/>
      <c r="K515" s="140"/>
      <c r="L515" s="140"/>
      <c r="M515" s="140"/>
      <c r="N515" s="140"/>
      <c r="O515" s="140"/>
      <c r="P515" s="140"/>
      <c r="Q515" s="140"/>
      <c r="R515" s="140"/>
      <c r="S515" s="140"/>
      <c r="T515" s="140"/>
      <c r="U515" s="140"/>
      <c r="V515" s="140"/>
      <c r="W515" s="140"/>
      <c r="X515" s="140"/>
      <c r="Y515" s="140"/>
      <c r="Z515" s="1"/>
      <c r="AA515" s="1"/>
    </row>
    <row r="516" spans="1:27" x14ac:dyDescent="0.2">
      <c r="A516" s="1"/>
      <c r="B516" s="1"/>
      <c r="C516" s="66"/>
      <c r="D516" s="1"/>
      <c r="E516" s="1"/>
      <c r="F516" s="5"/>
      <c r="G516" s="11"/>
      <c r="H516" s="140"/>
      <c r="I516" s="140"/>
      <c r="J516" s="140"/>
      <c r="K516" s="140"/>
      <c r="L516" s="140"/>
      <c r="M516" s="140"/>
      <c r="N516" s="140"/>
      <c r="O516" s="140"/>
      <c r="P516" s="140"/>
      <c r="Q516" s="140"/>
      <c r="R516" s="140"/>
      <c r="S516" s="140"/>
      <c r="T516" s="140"/>
      <c r="U516" s="140"/>
      <c r="V516" s="140"/>
      <c r="W516" s="140"/>
      <c r="X516" s="140"/>
      <c r="Y516" s="140"/>
      <c r="Z516" s="1"/>
      <c r="AA516" s="1"/>
    </row>
    <row r="517" spans="1:27" x14ac:dyDescent="0.2">
      <c r="A517" s="1"/>
      <c r="B517" s="1"/>
      <c r="C517" s="66"/>
      <c r="D517" s="1"/>
      <c r="E517" s="1"/>
      <c r="F517" s="5"/>
      <c r="G517" s="11"/>
      <c r="H517" s="140"/>
      <c r="I517" s="140"/>
      <c r="J517" s="140"/>
      <c r="K517" s="140"/>
      <c r="L517" s="140"/>
      <c r="M517" s="140"/>
      <c r="N517" s="140"/>
      <c r="O517" s="140"/>
      <c r="P517" s="140"/>
      <c r="Q517" s="140"/>
      <c r="R517" s="140"/>
      <c r="S517" s="140"/>
      <c r="T517" s="140"/>
      <c r="U517" s="140"/>
      <c r="V517" s="140"/>
      <c r="W517" s="140"/>
      <c r="X517" s="140"/>
      <c r="Y517" s="140"/>
      <c r="Z517" s="1"/>
      <c r="AA517" s="1"/>
    </row>
    <row r="518" spans="1:27" x14ac:dyDescent="0.2">
      <c r="A518" s="1"/>
      <c r="B518" s="1"/>
      <c r="C518" s="66"/>
      <c r="D518" s="1"/>
      <c r="E518" s="1"/>
      <c r="F518" s="5"/>
      <c r="G518" s="11"/>
      <c r="H518" s="140"/>
      <c r="I518" s="140"/>
      <c r="J518" s="140"/>
      <c r="K518" s="140"/>
      <c r="L518" s="140"/>
      <c r="M518" s="140"/>
      <c r="N518" s="140"/>
      <c r="O518" s="140"/>
      <c r="P518" s="140"/>
      <c r="Q518" s="140"/>
      <c r="R518" s="140"/>
      <c r="S518" s="140"/>
      <c r="T518" s="140"/>
      <c r="U518" s="140"/>
      <c r="V518" s="140"/>
      <c r="W518" s="140"/>
      <c r="X518" s="140"/>
      <c r="Y518" s="140"/>
      <c r="Z518" s="1"/>
      <c r="AA518" s="1"/>
    </row>
    <row r="519" spans="1:27" x14ac:dyDescent="0.2">
      <c r="A519" s="1"/>
      <c r="B519" s="1"/>
      <c r="C519" s="66"/>
      <c r="D519" s="1"/>
      <c r="E519" s="1"/>
      <c r="F519" s="5"/>
      <c r="G519" s="11"/>
      <c r="H519" s="140"/>
      <c r="I519" s="140"/>
      <c r="J519" s="140"/>
      <c r="K519" s="140"/>
      <c r="L519" s="140"/>
      <c r="M519" s="140"/>
      <c r="N519" s="140"/>
      <c r="O519" s="140"/>
      <c r="P519" s="140"/>
      <c r="Q519" s="140"/>
      <c r="R519" s="140"/>
      <c r="S519" s="140"/>
      <c r="T519" s="140"/>
      <c r="U519" s="140"/>
      <c r="V519" s="140"/>
      <c r="W519" s="140"/>
      <c r="X519" s="140"/>
      <c r="Y519" s="140"/>
      <c r="Z519" s="1"/>
      <c r="AA519" s="1"/>
    </row>
    <row r="520" spans="1:27" x14ac:dyDescent="0.2">
      <c r="A520" s="1"/>
      <c r="B520" s="1"/>
      <c r="C520" s="66"/>
      <c r="D520" s="1"/>
      <c r="E520" s="1"/>
      <c r="F520" s="5"/>
      <c r="G520" s="11"/>
      <c r="H520" s="140"/>
      <c r="I520" s="140"/>
      <c r="J520" s="140"/>
      <c r="K520" s="140"/>
      <c r="L520" s="140"/>
      <c r="M520" s="140"/>
      <c r="N520" s="140"/>
      <c r="O520" s="140"/>
      <c r="P520" s="140"/>
      <c r="Q520" s="140"/>
      <c r="R520" s="140"/>
      <c r="S520" s="140"/>
      <c r="T520" s="140"/>
      <c r="U520" s="140"/>
      <c r="V520" s="140"/>
      <c r="W520" s="140"/>
      <c r="X520" s="140"/>
      <c r="Y520" s="140"/>
      <c r="Z520" s="1"/>
      <c r="AA520" s="1"/>
    </row>
    <row r="521" spans="1:27" x14ac:dyDescent="0.2">
      <c r="A521" s="1"/>
      <c r="B521" s="1"/>
      <c r="C521" s="66"/>
      <c r="D521" s="1"/>
      <c r="E521" s="1"/>
      <c r="F521" s="5"/>
      <c r="G521" s="11"/>
      <c r="H521" s="140"/>
      <c r="I521" s="140"/>
      <c r="J521" s="140"/>
      <c r="K521" s="140"/>
      <c r="L521" s="140"/>
      <c r="M521" s="140"/>
      <c r="N521" s="140"/>
      <c r="O521" s="140"/>
      <c r="P521" s="140"/>
      <c r="Q521" s="140"/>
      <c r="R521" s="140"/>
      <c r="S521" s="140"/>
      <c r="T521" s="140"/>
      <c r="U521" s="140"/>
      <c r="V521" s="140"/>
      <c r="W521" s="140"/>
      <c r="X521" s="140"/>
      <c r="Y521" s="140"/>
      <c r="Z521" s="1"/>
      <c r="AA521" s="1"/>
    </row>
    <row r="522" spans="1:27" x14ac:dyDescent="0.2">
      <c r="A522" s="1"/>
      <c r="B522" s="1"/>
      <c r="C522" s="66"/>
      <c r="D522" s="1"/>
      <c r="E522" s="1"/>
      <c r="F522" s="5"/>
      <c r="G522" s="11"/>
      <c r="H522" s="140"/>
      <c r="I522" s="140"/>
      <c r="J522" s="140"/>
      <c r="K522" s="140"/>
      <c r="L522" s="140"/>
      <c r="M522" s="140"/>
      <c r="N522" s="140"/>
      <c r="O522" s="140"/>
      <c r="P522" s="140"/>
      <c r="Q522" s="140"/>
      <c r="R522" s="140"/>
      <c r="S522" s="140"/>
      <c r="T522" s="140"/>
      <c r="U522" s="140"/>
      <c r="V522" s="140"/>
      <c r="W522" s="140"/>
      <c r="X522" s="140"/>
      <c r="Y522" s="140"/>
      <c r="Z522" s="1"/>
      <c r="AA522" s="1"/>
    </row>
    <row r="523" spans="1:27" x14ac:dyDescent="0.2">
      <c r="A523" s="1"/>
      <c r="B523" s="1"/>
      <c r="C523" s="66"/>
      <c r="D523" s="1"/>
      <c r="E523" s="1"/>
      <c r="F523" s="5"/>
      <c r="G523" s="11"/>
      <c r="H523" s="140"/>
      <c r="I523" s="140"/>
      <c r="J523" s="140"/>
      <c r="K523" s="140"/>
      <c r="L523" s="140"/>
      <c r="M523" s="140"/>
      <c r="N523" s="140"/>
      <c r="O523" s="140"/>
      <c r="P523" s="140"/>
      <c r="Q523" s="140"/>
      <c r="R523" s="140"/>
      <c r="S523" s="140"/>
      <c r="T523" s="140"/>
      <c r="U523" s="140"/>
      <c r="V523" s="140"/>
      <c r="W523" s="140"/>
      <c r="X523" s="140"/>
      <c r="Y523" s="140"/>
      <c r="Z523" s="1"/>
      <c r="AA523" s="1"/>
    </row>
    <row r="524" spans="1:27" x14ac:dyDescent="0.2">
      <c r="A524" s="1"/>
      <c r="B524" s="1"/>
      <c r="C524" s="66"/>
      <c r="D524" s="1"/>
      <c r="E524" s="1"/>
      <c r="F524" s="5"/>
      <c r="G524" s="11"/>
      <c r="H524" s="140"/>
      <c r="I524" s="140"/>
      <c r="J524" s="140"/>
      <c r="K524" s="140"/>
      <c r="L524" s="140"/>
      <c r="M524" s="140"/>
      <c r="N524" s="140"/>
      <c r="O524" s="140"/>
      <c r="P524" s="140"/>
      <c r="Q524" s="140"/>
      <c r="R524" s="140"/>
      <c r="S524" s="140"/>
      <c r="T524" s="140"/>
      <c r="U524" s="140"/>
      <c r="V524" s="140"/>
      <c r="W524" s="140"/>
      <c r="X524" s="140"/>
      <c r="Y524" s="140"/>
      <c r="Z524" s="1"/>
      <c r="AA524" s="1"/>
    </row>
    <row r="525" spans="1:27" x14ac:dyDescent="0.2">
      <c r="A525" s="1"/>
      <c r="B525" s="1"/>
      <c r="C525" s="66"/>
      <c r="D525" s="1"/>
      <c r="E525" s="1"/>
      <c r="F525" s="5"/>
      <c r="G525" s="11"/>
      <c r="H525" s="140"/>
      <c r="I525" s="140"/>
      <c r="J525" s="140"/>
      <c r="K525" s="140"/>
      <c r="L525" s="140"/>
      <c r="M525" s="140"/>
      <c r="N525" s="140"/>
      <c r="O525" s="140"/>
      <c r="P525" s="140"/>
      <c r="Q525" s="140"/>
      <c r="R525" s="140"/>
      <c r="S525" s="140"/>
      <c r="T525" s="140"/>
      <c r="U525" s="140"/>
      <c r="V525" s="140"/>
      <c r="W525" s="140"/>
      <c r="X525" s="140"/>
      <c r="Y525" s="140"/>
      <c r="Z525" s="1"/>
      <c r="AA525" s="1"/>
    </row>
    <row r="526" spans="1:27" x14ac:dyDescent="0.2">
      <c r="A526" s="1"/>
      <c r="B526" s="1"/>
      <c r="C526" s="66"/>
      <c r="D526" s="1"/>
      <c r="E526" s="1"/>
      <c r="F526" s="5"/>
      <c r="G526" s="11"/>
      <c r="H526" s="140"/>
      <c r="I526" s="140"/>
      <c r="J526" s="140"/>
      <c r="K526" s="140"/>
      <c r="L526" s="140"/>
      <c r="M526" s="140"/>
      <c r="N526" s="140"/>
      <c r="O526" s="140"/>
      <c r="P526" s="140"/>
      <c r="Q526" s="140"/>
      <c r="R526" s="140"/>
      <c r="S526" s="140"/>
      <c r="T526" s="140"/>
      <c r="U526" s="140"/>
      <c r="V526" s="140"/>
      <c r="W526" s="140"/>
      <c r="X526" s="140"/>
      <c r="Y526" s="140"/>
      <c r="Z526" s="1"/>
      <c r="AA526" s="1"/>
    </row>
  </sheetData>
  <mergeCells count="266">
    <mergeCell ref="C35:C36"/>
    <mergeCell ref="C38:C39"/>
    <mergeCell ref="C40:C41"/>
    <mergeCell ref="C42:C43"/>
    <mergeCell ref="C44:C45"/>
    <mergeCell ref="C6:C7"/>
    <mergeCell ref="C9:C10"/>
    <mergeCell ref="C11:C12"/>
    <mergeCell ref="C13:C14"/>
    <mergeCell ref="C15:C16"/>
    <mergeCell ref="C17:C18"/>
    <mergeCell ref="C20:C21"/>
    <mergeCell ref="C22:C23"/>
    <mergeCell ref="C25:C26"/>
    <mergeCell ref="B148:B149"/>
    <mergeCell ref="F148:F149"/>
    <mergeCell ref="G148:G149"/>
    <mergeCell ref="B145:B146"/>
    <mergeCell ref="F145:F146"/>
    <mergeCell ref="G145:G146"/>
    <mergeCell ref="C145:C146"/>
    <mergeCell ref="C148:C149"/>
    <mergeCell ref="G142:G143"/>
    <mergeCell ref="C142:C143"/>
    <mergeCell ref="B142:B143"/>
    <mergeCell ref="F142:F143"/>
    <mergeCell ref="B136:B137"/>
    <mergeCell ref="F136:F137"/>
    <mergeCell ref="G136:G137"/>
    <mergeCell ref="B138:B139"/>
    <mergeCell ref="F138:F139"/>
    <mergeCell ref="G138:G139"/>
    <mergeCell ref="C136:C137"/>
    <mergeCell ref="C138:C139"/>
    <mergeCell ref="C140:C141"/>
    <mergeCell ref="B140:B141"/>
    <mergeCell ref="F140:F141"/>
    <mergeCell ref="G140:G141"/>
    <mergeCell ref="B132:B133"/>
    <mergeCell ref="F132:F133"/>
    <mergeCell ref="G132:G133"/>
    <mergeCell ref="B134:B135"/>
    <mergeCell ref="F134:F135"/>
    <mergeCell ref="G134:G135"/>
    <mergeCell ref="C129:C130"/>
    <mergeCell ref="C132:C133"/>
    <mergeCell ref="C134:C135"/>
    <mergeCell ref="B124:B125"/>
    <mergeCell ref="F124:F125"/>
    <mergeCell ref="G124:G125"/>
    <mergeCell ref="B126:B127"/>
    <mergeCell ref="F126:F127"/>
    <mergeCell ref="G126:G127"/>
    <mergeCell ref="B120:B121"/>
    <mergeCell ref="F120:F121"/>
    <mergeCell ref="G120:G121"/>
    <mergeCell ref="B122:B123"/>
    <mergeCell ref="F122:F123"/>
    <mergeCell ref="G122:G123"/>
    <mergeCell ref="C120:C121"/>
    <mergeCell ref="C122:C123"/>
    <mergeCell ref="C124:C125"/>
    <mergeCell ref="C126:C127"/>
    <mergeCell ref="B116:B117"/>
    <mergeCell ref="F116:F117"/>
    <mergeCell ref="G116:G117"/>
    <mergeCell ref="B118:B119"/>
    <mergeCell ref="F118:F119"/>
    <mergeCell ref="G118:G119"/>
    <mergeCell ref="B111:B112"/>
    <mergeCell ref="F111:F112"/>
    <mergeCell ref="G111:G112"/>
    <mergeCell ref="B113:B114"/>
    <mergeCell ref="F113:F114"/>
    <mergeCell ref="G113:G114"/>
    <mergeCell ref="C111:C112"/>
    <mergeCell ref="C113:C114"/>
    <mergeCell ref="C116:C117"/>
    <mergeCell ref="C118:C119"/>
    <mergeCell ref="B107:B108"/>
    <mergeCell ref="F107:F108"/>
    <mergeCell ref="G107:G108"/>
    <mergeCell ref="B109:B110"/>
    <mergeCell ref="F109:F110"/>
    <mergeCell ref="G109:G110"/>
    <mergeCell ref="B103:B104"/>
    <mergeCell ref="F103:F104"/>
    <mergeCell ref="G103:G104"/>
    <mergeCell ref="B105:B106"/>
    <mergeCell ref="F105:F106"/>
    <mergeCell ref="G105:G106"/>
    <mergeCell ref="C103:C104"/>
    <mergeCell ref="C105:C106"/>
    <mergeCell ref="C107:C108"/>
    <mergeCell ref="C109:C110"/>
    <mergeCell ref="B98:B99"/>
    <mergeCell ref="F98:F99"/>
    <mergeCell ref="G98:G99"/>
    <mergeCell ref="B100:B101"/>
    <mergeCell ref="F100:F101"/>
    <mergeCell ref="G100:G101"/>
    <mergeCell ref="B94:B95"/>
    <mergeCell ref="F94:F95"/>
    <mergeCell ref="G94:G95"/>
    <mergeCell ref="B96:B97"/>
    <mergeCell ref="F96:F97"/>
    <mergeCell ref="G96:G97"/>
    <mergeCell ref="C94:C95"/>
    <mergeCell ref="C96:C97"/>
    <mergeCell ref="C98:C99"/>
    <mergeCell ref="C100:C101"/>
    <mergeCell ref="B90:B91"/>
    <mergeCell ref="F90:F91"/>
    <mergeCell ref="G90:G91"/>
    <mergeCell ref="B92:B93"/>
    <mergeCell ref="F92:F93"/>
    <mergeCell ref="G92:G93"/>
    <mergeCell ref="B85:B86"/>
    <mergeCell ref="F85:F86"/>
    <mergeCell ref="G85:G86"/>
    <mergeCell ref="B87:B88"/>
    <mergeCell ref="F87:F88"/>
    <mergeCell ref="G87:G88"/>
    <mergeCell ref="C85:C86"/>
    <mergeCell ref="C87:C88"/>
    <mergeCell ref="C90:C91"/>
    <mergeCell ref="C92:C93"/>
    <mergeCell ref="B81:B82"/>
    <mergeCell ref="F81:F82"/>
    <mergeCell ref="G81:G82"/>
    <mergeCell ref="B83:B84"/>
    <mergeCell ref="F83:F84"/>
    <mergeCell ref="G83:G84"/>
    <mergeCell ref="B77:B78"/>
    <mergeCell ref="F77:F78"/>
    <mergeCell ref="G77:G78"/>
    <mergeCell ref="B79:B80"/>
    <mergeCell ref="F79:F80"/>
    <mergeCell ref="G79:G80"/>
    <mergeCell ref="C77:C78"/>
    <mergeCell ref="C79:C80"/>
    <mergeCell ref="C81:C82"/>
    <mergeCell ref="C83:C84"/>
    <mergeCell ref="B72:B73"/>
    <mergeCell ref="F72:F73"/>
    <mergeCell ref="G72:G73"/>
    <mergeCell ref="B74:B75"/>
    <mergeCell ref="F74:F75"/>
    <mergeCell ref="G74:G75"/>
    <mergeCell ref="B68:B69"/>
    <mergeCell ref="F68:F69"/>
    <mergeCell ref="G68:G69"/>
    <mergeCell ref="B70:B71"/>
    <mergeCell ref="F70:F71"/>
    <mergeCell ref="G70:G71"/>
    <mergeCell ref="C68:C69"/>
    <mergeCell ref="C70:C71"/>
    <mergeCell ref="C72:C73"/>
    <mergeCell ref="C74:C75"/>
    <mergeCell ref="B64:B65"/>
    <mergeCell ref="F64:F65"/>
    <mergeCell ref="G64:G65"/>
    <mergeCell ref="B66:B67"/>
    <mergeCell ref="F66:F67"/>
    <mergeCell ref="G66:G67"/>
    <mergeCell ref="B59:B60"/>
    <mergeCell ref="F59:F60"/>
    <mergeCell ref="G59:G60"/>
    <mergeCell ref="B61:B62"/>
    <mergeCell ref="F61:F62"/>
    <mergeCell ref="G61:G62"/>
    <mergeCell ref="C59:C60"/>
    <mergeCell ref="C61:C62"/>
    <mergeCell ref="C64:C65"/>
    <mergeCell ref="C66:C67"/>
    <mergeCell ref="B55:B56"/>
    <mergeCell ref="F55:F56"/>
    <mergeCell ref="G55:G56"/>
    <mergeCell ref="B57:B58"/>
    <mergeCell ref="F57:F58"/>
    <mergeCell ref="G57:G58"/>
    <mergeCell ref="B51:B52"/>
    <mergeCell ref="F51:F52"/>
    <mergeCell ref="G51:G52"/>
    <mergeCell ref="B53:B54"/>
    <mergeCell ref="F53:F54"/>
    <mergeCell ref="G53:G54"/>
    <mergeCell ref="C51:C52"/>
    <mergeCell ref="C53:C54"/>
    <mergeCell ref="C55:C56"/>
    <mergeCell ref="C57:C58"/>
    <mergeCell ref="G46:G47"/>
    <mergeCell ref="B48:B49"/>
    <mergeCell ref="F48:F49"/>
    <mergeCell ref="G48:G49"/>
    <mergeCell ref="B42:B43"/>
    <mergeCell ref="F42:F43"/>
    <mergeCell ref="G42:G43"/>
    <mergeCell ref="B44:B45"/>
    <mergeCell ref="F44:F45"/>
    <mergeCell ref="G44:G45"/>
    <mergeCell ref="C46:C47"/>
    <mergeCell ref="C48:C49"/>
    <mergeCell ref="B11:B12"/>
    <mergeCell ref="F11:F12"/>
    <mergeCell ref="G11:G12"/>
    <mergeCell ref="B13:B14"/>
    <mergeCell ref="F13:F14"/>
    <mergeCell ref="G13:G14"/>
    <mergeCell ref="F6:F7"/>
    <mergeCell ref="F9:F10"/>
    <mergeCell ref="F17:F18"/>
    <mergeCell ref="B6:B7"/>
    <mergeCell ref="B9:B10"/>
    <mergeCell ref="B17:B18"/>
    <mergeCell ref="G6:G7"/>
    <mergeCell ref="G9:G10"/>
    <mergeCell ref="G17:G18"/>
    <mergeCell ref="B15:B16"/>
    <mergeCell ref="G15:G16"/>
    <mergeCell ref="F15:F16"/>
    <mergeCell ref="E6:E7"/>
    <mergeCell ref="E9:E10"/>
    <mergeCell ref="E11:E12"/>
    <mergeCell ref="E13:E14"/>
    <mergeCell ref="E15:E16"/>
    <mergeCell ref="E17:E18"/>
    <mergeCell ref="F35:F36"/>
    <mergeCell ref="F129:F130"/>
    <mergeCell ref="G22:G23"/>
    <mergeCell ref="B27:B28"/>
    <mergeCell ref="G27:G28"/>
    <mergeCell ref="F25:F26"/>
    <mergeCell ref="F27:F28"/>
    <mergeCell ref="B25:B26"/>
    <mergeCell ref="G25:G26"/>
    <mergeCell ref="G35:G36"/>
    <mergeCell ref="B22:B23"/>
    <mergeCell ref="B129:B130"/>
    <mergeCell ref="B29:B30"/>
    <mergeCell ref="B35:B36"/>
    <mergeCell ref="G29:G30"/>
    <mergeCell ref="G129:G130"/>
    <mergeCell ref="B38:B39"/>
    <mergeCell ref="F38:F39"/>
    <mergeCell ref="G38:G39"/>
    <mergeCell ref="B40:B41"/>
    <mergeCell ref="F40:F41"/>
    <mergeCell ref="G40:G41"/>
    <mergeCell ref="B46:B47"/>
    <mergeCell ref="F46:F47"/>
    <mergeCell ref="G33:G34"/>
    <mergeCell ref="F33:F34"/>
    <mergeCell ref="G31:G32"/>
    <mergeCell ref="F31:F32"/>
    <mergeCell ref="B33:B34"/>
    <mergeCell ref="B31:B32"/>
    <mergeCell ref="F20:F21"/>
    <mergeCell ref="F22:F23"/>
    <mergeCell ref="F29:F30"/>
    <mergeCell ref="B20:B21"/>
    <mergeCell ref="G20:G21"/>
    <mergeCell ref="C27:C28"/>
    <mergeCell ref="C29:C30"/>
    <mergeCell ref="C31:C32"/>
    <mergeCell ref="C33:C34"/>
  </mergeCells>
  <phoneticPr fontId="6" type="noConversion"/>
  <conditionalFormatting sqref="H5:Y5">
    <cfRule type="cellIs" dxfId="43" priority="48" operator="greaterThan">
      <formula>0</formula>
    </cfRule>
  </conditionalFormatting>
  <conditionalFormatting sqref="H6:Y7">
    <cfRule type="cellIs" dxfId="42" priority="195" stopIfTrue="1" operator="greaterThan">
      <formula>0</formula>
    </cfRule>
  </conditionalFormatting>
  <conditionalFormatting sqref="H8:Y8">
    <cfRule type="cellIs" dxfId="41" priority="46" operator="greaterThan">
      <formula>0</formula>
    </cfRule>
  </conditionalFormatting>
  <conditionalFormatting sqref="H9:Y18">
    <cfRule type="cellIs" dxfId="40" priority="127" stopIfTrue="1" operator="greaterThan">
      <formula>0</formula>
    </cfRule>
  </conditionalFormatting>
  <conditionalFormatting sqref="H19:Y19">
    <cfRule type="cellIs" dxfId="39" priority="45" operator="greaterThan">
      <formula>0</formula>
    </cfRule>
  </conditionalFormatting>
  <conditionalFormatting sqref="H20:Y23">
    <cfRule type="cellIs" dxfId="38" priority="125" stopIfTrue="1" operator="greaterThan">
      <formula>0</formula>
    </cfRule>
  </conditionalFormatting>
  <conditionalFormatting sqref="H24:Y24">
    <cfRule type="cellIs" dxfId="37" priority="44" operator="greaterThan">
      <formula>0</formula>
    </cfRule>
  </conditionalFormatting>
  <conditionalFormatting sqref="H25:Y36">
    <cfRule type="cellIs" dxfId="36" priority="4" stopIfTrue="1" operator="greaterThan">
      <formula>0</formula>
    </cfRule>
  </conditionalFormatting>
  <conditionalFormatting sqref="H37:Y37">
    <cfRule type="cellIs" dxfId="35" priority="43" operator="greaterThan">
      <formula>0</formula>
    </cfRule>
  </conditionalFormatting>
  <conditionalFormatting sqref="H38:Y49">
    <cfRule type="cellIs" dxfId="34" priority="2" stopIfTrue="1" operator="greaterThan">
      <formula>0</formula>
    </cfRule>
  </conditionalFormatting>
  <conditionalFormatting sqref="H50:Y50">
    <cfRule type="cellIs" dxfId="33" priority="42" operator="greaterThan">
      <formula>0</formula>
    </cfRule>
  </conditionalFormatting>
  <conditionalFormatting sqref="H51:Y62">
    <cfRule type="cellIs" dxfId="32" priority="16" stopIfTrue="1" operator="greaterThan">
      <formula>0</formula>
    </cfRule>
  </conditionalFormatting>
  <conditionalFormatting sqref="H63:Y63">
    <cfRule type="cellIs" dxfId="31" priority="41" operator="greaterThan">
      <formula>0</formula>
    </cfRule>
  </conditionalFormatting>
  <conditionalFormatting sqref="H64:Y75">
    <cfRule type="cellIs" dxfId="30" priority="10" stopIfTrue="1" operator="greaterThan">
      <formula>0</formula>
    </cfRule>
  </conditionalFormatting>
  <conditionalFormatting sqref="H76:Y76">
    <cfRule type="cellIs" dxfId="29" priority="40" operator="greaterThan">
      <formula>0</formula>
    </cfRule>
  </conditionalFormatting>
  <conditionalFormatting sqref="H77:Y88">
    <cfRule type="cellIs" dxfId="28" priority="9" stopIfTrue="1" operator="greaterThan">
      <formula>0</formula>
    </cfRule>
  </conditionalFormatting>
  <conditionalFormatting sqref="H89:Y89">
    <cfRule type="cellIs" dxfId="27" priority="39" operator="greaterThan">
      <formula>0</formula>
    </cfRule>
  </conditionalFormatting>
  <conditionalFormatting sqref="H90:Y101">
    <cfRule type="cellIs" dxfId="26" priority="8" stopIfTrue="1" operator="greaterThan">
      <formula>0</formula>
    </cfRule>
  </conditionalFormatting>
  <conditionalFormatting sqref="H102:Y102">
    <cfRule type="cellIs" dxfId="25" priority="38" operator="greaterThan">
      <formula>0</formula>
    </cfRule>
  </conditionalFormatting>
  <conditionalFormatting sqref="H103:Y114">
    <cfRule type="cellIs" dxfId="24" priority="7" stopIfTrue="1" operator="greaterThan">
      <formula>0</formula>
    </cfRule>
  </conditionalFormatting>
  <conditionalFormatting sqref="H115:Y115">
    <cfRule type="cellIs" dxfId="23" priority="37" operator="greaterThan">
      <formula>0</formula>
    </cfRule>
  </conditionalFormatting>
  <conditionalFormatting sqref="H116:Y127">
    <cfRule type="cellIs" dxfId="22" priority="6" stopIfTrue="1" operator="greaterThan">
      <formula>0</formula>
    </cfRule>
  </conditionalFormatting>
  <conditionalFormatting sqref="H128:Y128">
    <cfRule type="cellIs" dxfId="21" priority="30" operator="greaterThan">
      <formula>0</formula>
    </cfRule>
  </conditionalFormatting>
  <conditionalFormatting sqref="H129:Y130">
    <cfRule type="cellIs" dxfId="20" priority="54" stopIfTrue="1" operator="greaterThan">
      <formula>0</formula>
    </cfRule>
  </conditionalFormatting>
  <conditionalFormatting sqref="H131:Y131">
    <cfRule type="cellIs" dxfId="19" priority="34" operator="greaterThan">
      <formula>0</formula>
    </cfRule>
  </conditionalFormatting>
  <conditionalFormatting sqref="H132:Y143">
    <cfRule type="cellIs" dxfId="18" priority="49" stopIfTrue="1" operator="greaterThan">
      <formula>0</formula>
    </cfRule>
  </conditionalFormatting>
  <conditionalFormatting sqref="H144:Y144">
    <cfRule type="cellIs" dxfId="17" priority="33" operator="greaterThan">
      <formula>0</formula>
    </cfRule>
  </conditionalFormatting>
  <conditionalFormatting sqref="H145:Y146">
    <cfRule type="cellIs" dxfId="16" priority="63" stopIfTrue="1" operator="greaterThan">
      <formula>0</formula>
    </cfRule>
  </conditionalFormatting>
  <conditionalFormatting sqref="H147:Y147">
    <cfRule type="cellIs" dxfId="15" priority="32" operator="greaterThan">
      <formula>0</formula>
    </cfRule>
  </conditionalFormatting>
  <conditionalFormatting sqref="H148:Y149">
    <cfRule type="cellIs" dxfId="14" priority="60" stopIfTrue="1" operator="greaterThan">
      <formula>0</formula>
    </cfRule>
  </conditionalFormatting>
  <printOptions horizontalCentered="1"/>
  <pageMargins left="0.43307086614173229" right="0.47244094488188981" top="0.98425196850393704" bottom="0.98425196850393704" header="0.51181102362204722" footer="0.51181102362204722"/>
  <pageSetup paperSize="8" scale="5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0186D-062C-471A-9B98-0CF049FFCDA4}">
  <sheetPr>
    <tabColor theme="8" tint="0.39997558519241921"/>
    <pageSetUpPr fitToPage="1"/>
  </sheetPr>
  <dimension ref="A1:M310"/>
  <sheetViews>
    <sheetView view="pageBreakPreview" zoomScale="60" zoomScaleNormal="94" workbookViewId="0">
      <selection activeCell="D300" sqref="D300"/>
    </sheetView>
  </sheetViews>
  <sheetFormatPr defaultRowHeight="12.75" x14ac:dyDescent="0.2"/>
  <cols>
    <col min="1" max="1" width="1.7109375" style="233" customWidth="1"/>
    <col min="2" max="2" width="26.5703125" style="240" customWidth="1"/>
    <col min="3" max="3" width="18.42578125" style="404" bestFit="1" customWidth="1"/>
    <col min="4" max="4" width="110.42578125" style="240" bestFit="1" customWidth="1"/>
    <col min="5" max="5" width="6.42578125" style="240" customWidth="1"/>
    <col min="6" max="6" width="15.28515625" style="240" customWidth="1"/>
    <col min="7" max="7" width="14" style="240" customWidth="1"/>
    <col min="8" max="8" width="19.7109375" style="240" bestFit="1" customWidth="1"/>
    <col min="9" max="9" width="19.140625" style="25" customWidth="1"/>
    <col min="10" max="10" width="28.7109375" style="240" customWidth="1"/>
    <col min="11" max="11" width="1.7109375" style="233" customWidth="1"/>
    <col min="12" max="12" width="9.85546875" style="233" customWidth="1"/>
    <col min="13" max="13" width="17.7109375" style="234" customWidth="1"/>
    <col min="14" max="14" width="10.7109375" style="233" customWidth="1"/>
    <col min="15" max="16384" width="9.140625" style="233"/>
  </cols>
  <sheetData>
    <row r="1" spans="1:13" ht="13.5" thickBot="1" x14ac:dyDescent="0.25"/>
    <row r="2" spans="1:13" ht="24" customHeight="1" x14ac:dyDescent="0.2">
      <c r="A2" s="235"/>
      <c r="B2" s="638" t="s">
        <v>367</v>
      </c>
      <c r="C2" s="639"/>
      <c r="D2" s="639"/>
      <c r="E2" s="639"/>
      <c r="F2" s="639"/>
      <c r="G2" s="639"/>
      <c r="H2" s="639"/>
      <c r="I2" s="639"/>
      <c r="J2" s="640"/>
    </row>
    <row r="3" spans="1:13" ht="18" customHeight="1" x14ac:dyDescent="0.2">
      <c r="A3" s="235"/>
      <c r="B3" s="641" t="s">
        <v>368</v>
      </c>
      <c r="C3" s="642"/>
      <c r="D3" s="642"/>
      <c r="E3" s="642"/>
      <c r="F3" s="642"/>
      <c r="G3" s="642"/>
      <c r="H3" s="642"/>
      <c r="I3" s="642"/>
      <c r="J3" s="643"/>
      <c r="K3" s="236"/>
    </row>
    <row r="4" spans="1:13" ht="20.25" customHeight="1" thickBot="1" x14ac:dyDescent="0.25">
      <c r="A4" s="235"/>
      <c r="B4" s="644" t="s">
        <v>369</v>
      </c>
      <c r="C4" s="645"/>
      <c r="D4" s="645"/>
      <c r="E4" s="645"/>
      <c r="F4" s="645"/>
      <c r="G4" s="645"/>
      <c r="H4" s="645"/>
      <c r="I4" s="645"/>
      <c r="J4" s="646"/>
      <c r="K4" s="236"/>
    </row>
    <row r="5" spans="1:13" ht="6.75" customHeight="1" thickBot="1" x14ac:dyDescent="0.25">
      <c r="B5" s="647"/>
      <c r="C5" s="647"/>
      <c r="D5" s="647"/>
      <c r="E5" s="647"/>
      <c r="F5" s="647"/>
      <c r="G5" s="647"/>
      <c r="H5" s="647"/>
      <c r="I5" s="647"/>
      <c r="J5" s="647"/>
    </row>
    <row r="6" spans="1:13" ht="19.5" customHeight="1" x14ac:dyDescent="0.2">
      <c r="A6" s="235"/>
      <c r="B6" s="623" t="str">
        <f>DADOS!A12</f>
        <v>PROGRAMA DE ACELERAÇÃO DO CRESCIMENTO - NOVO PAC/ EIXO CIDADES SUSTENTÁVEIS E RESILIENTES/DRENAGEM URBANA</v>
      </c>
      <c r="C6" s="624"/>
      <c r="D6" s="624"/>
      <c r="E6" s="624"/>
      <c r="F6" s="625"/>
      <c r="G6" s="651" t="s">
        <v>75</v>
      </c>
      <c r="H6" s="652"/>
      <c r="I6" s="653" t="str">
        <f>DADOS!A8</f>
        <v>Eng.Civil Paulo Vitor Lucca</v>
      </c>
      <c r="J6" s="654"/>
      <c r="K6" s="236"/>
    </row>
    <row r="7" spans="1:13" ht="19.5" customHeight="1" thickBot="1" x14ac:dyDescent="0.25">
      <c r="A7" s="235"/>
      <c r="B7" s="648"/>
      <c r="C7" s="649"/>
      <c r="D7" s="649"/>
      <c r="E7" s="649"/>
      <c r="F7" s="650"/>
      <c r="G7" s="655" t="str">
        <f>DADOS!A10</f>
        <v>ART 1720255612960</v>
      </c>
      <c r="H7" s="656"/>
      <c r="I7" s="419" t="str">
        <f>DADOS!A9</f>
        <v>CREA PR 119.154/D</v>
      </c>
      <c r="J7" s="420"/>
      <c r="K7" s="236"/>
    </row>
    <row r="8" spans="1:13" ht="24.75" customHeight="1" x14ac:dyDescent="0.2">
      <c r="A8" s="235"/>
      <c r="B8" s="623" t="str">
        <f>DADOS!A13</f>
        <v>ELABORAÇÃO DO PLANO DIRETOR DE DRENAGEM DE CURITIBA</v>
      </c>
      <c r="C8" s="624"/>
      <c r="D8" s="624"/>
      <c r="E8" s="624"/>
      <c r="F8" s="625"/>
      <c r="G8" s="629" t="s">
        <v>630</v>
      </c>
      <c r="H8" s="630"/>
      <c r="I8" s="630"/>
      <c r="J8" s="631"/>
      <c r="K8" s="236"/>
    </row>
    <row r="9" spans="1:13" ht="24.75" customHeight="1" thickBot="1" x14ac:dyDescent="0.25">
      <c r="A9" s="235"/>
      <c r="B9" s="626"/>
      <c r="C9" s="627"/>
      <c r="D9" s="627"/>
      <c r="E9" s="627"/>
      <c r="F9" s="628"/>
      <c r="G9" s="632"/>
      <c r="H9" s="633"/>
      <c r="I9" s="633"/>
      <c r="J9" s="634"/>
      <c r="K9" s="236"/>
    </row>
    <row r="10" spans="1:13" ht="8.25" customHeight="1" x14ac:dyDescent="0.2">
      <c r="B10" s="25"/>
      <c r="C10" s="76"/>
      <c r="D10" s="25"/>
      <c r="E10" s="25"/>
      <c r="F10" s="25"/>
      <c r="G10" s="25"/>
      <c r="H10" s="25"/>
      <c r="J10" s="25"/>
    </row>
    <row r="11" spans="1:13" s="183" customFormat="1" ht="15" x14ac:dyDescent="0.25">
      <c r="B11" s="635" t="s">
        <v>444</v>
      </c>
      <c r="C11" s="636"/>
      <c r="D11" s="636"/>
      <c r="E11" s="636"/>
      <c r="F11" s="636"/>
      <c r="G11" s="636"/>
      <c r="H11" s="636"/>
      <c r="I11" s="636"/>
      <c r="J11" s="637"/>
      <c r="M11" s="184"/>
    </row>
    <row r="12" spans="1:13" ht="6" customHeight="1" x14ac:dyDescent="0.2">
      <c r="B12" s="405"/>
      <c r="C12" s="406"/>
      <c r="D12" s="266"/>
      <c r="E12" s="266"/>
      <c r="F12" s="266"/>
      <c r="G12" s="266"/>
      <c r="H12" s="266"/>
      <c r="I12" s="266"/>
      <c r="J12" s="407"/>
    </row>
    <row r="13" spans="1:13" x14ac:dyDescent="0.2">
      <c r="B13" s="421" t="s">
        <v>443</v>
      </c>
      <c r="C13" s="315"/>
      <c r="D13" s="14"/>
      <c r="E13" s="25"/>
      <c r="F13" s="25"/>
      <c r="G13" s="25"/>
      <c r="H13" s="25"/>
      <c r="I13" s="76"/>
      <c r="J13" s="408"/>
    </row>
    <row r="14" spans="1:13" x14ac:dyDescent="0.2">
      <c r="B14" s="421" t="str">
        <f>DADOS!A4</f>
        <v>SICRO - Out/25</v>
      </c>
      <c r="C14" s="315"/>
      <c r="D14" s="14"/>
      <c r="E14" s="25"/>
      <c r="F14" s="25"/>
      <c r="G14" s="25"/>
      <c r="H14" s="25"/>
      <c r="I14" s="76"/>
      <c r="J14" s="408"/>
    </row>
    <row r="15" spans="1:13" x14ac:dyDescent="0.2">
      <c r="B15" s="421" t="str">
        <f>DADOS!A3</f>
        <v>SINAPI - Dez/25</v>
      </c>
      <c r="C15" s="315"/>
      <c r="D15" s="14"/>
      <c r="E15" s="25"/>
      <c r="F15" s="25"/>
      <c r="G15" s="25"/>
      <c r="H15" s="25"/>
      <c r="I15" s="76"/>
      <c r="J15" s="408"/>
    </row>
    <row r="16" spans="1:13" x14ac:dyDescent="0.2">
      <c r="B16" s="421"/>
      <c r="C16" s="315"/>
      <c r="D16" s="14"/>
      <c r="E16" s="25"/>
      <c r="F16" s="25"/>
      <c r="G16" s="25"/>
      <c r="H16" s="25"/>
      <c r="I16" s="76"/>
      <c r="J16" s="408"/>
    </row>
    <row r="17" spans="2:13" x14ac:dyDescent="0.2">
      <c r="B17" s="421" t="s">
        <v>370</v>
      </c>
      <c r="C17" s="76"/>
      <c r="D17" s="25"/>
      <c r="E17" s="25"/>
      <c r="F17" s="25"/>
      <c r="G17" s="25"/>
      <c r="H17" s="25"/>
      <c r="I17" s="76"/>
      <c r="J17" s="408"/>
    </row>
    <row r="18" spans="2:13" x14ac:dyDescent="0.2">
      <c r="B18" s="421" t="s">
        <v>90</v>
      </c>
      <c r="C18" s="422">
        <v>1.1637</v>
      </c>
      <c r="D18" s="14" t="s">
        <v>371</v>
      </c>
      <c r="E18" s="25"/>
      <c r="F18" s="25"/>
      <c r="G18" s="25"/>
      <c r="H18" s="25"/>
      <c r="I18" s="76"/>
      <c r="J18" s="408"/>
    </row>
    <row r="19" spans="2:13" x14ac:dyDescent="0.2">
      <c r="B19" s="421"/>
      <c r="C19" s="422">
        <v>0.72499999999999998</v>
      </c>
      <c r="D19" s="14" t="s">
        <v>372</v>
      </c>
      <c r="E19" s="25"/>
      <c r="F19" s="25"/>
      <c r="G19" s="25"/>
      <c r="H19" s="25"/>
      <c r="I19" s="76"/>
      <c r="J19" s="408"/>
    </row>
    <row r="20" spans="2:13" x14ac:dyDescent="0.2">
      <c r="B20" s="421" t="s">
        <v>373</v>
      </c>
      <c r="C20" s="422" t="s">
        <v>374</v>
      </c>
      <c r="D20" s="14"/>
      <c r="E20" s="25"/>
      <c r="F20" s="25"/>
      <c r="G20" s="25"/>
      <c r="H20" s="25"/>
      <c r="I20" s="76"/>
      <c r="J20" s="259"/>
    </row>
    <row r="21" spans="2:13" s="186" customFormat="1" ht="25.5" x14ac:dyDescent="0.25">
      <c r="B21" s="421"/>
      <c r="C21" s="315"/>
      <c r="D21" s="14"/>
      <c r="E21" s="14"/>
      <c r="F21" s="423" t="s">
        <v>375</v>
      </c>
      <c r="G21" s="423" t="s">
        <v>376</v>
      </c>
      <c r="H21" s="424"/>
      <c r="I21" s="423" t="s">
        <v>377</v>
      </c>
      <c r="J21" s="425" t="s">
        <v>378</v>
      </c>
      <c r="M21" s="185"/>
    </row>
    <row r="22" spans="2:13" s="237" customFormat="1" ht="15" x14ac:dyDescent="0.2">
      <c r="B22" s="426"/>
      <c r="C22" s="427" t="s">
        <v>379</v>
      </c>
      <c r="D22" s="428" t="s">
        <v>410</v>
      </c>
      <c r="E22" s="429" t="s">
        <v>91</v>
      </c>
      <c r="F22" s="430"/>
      <c r="G22" s="430"/>
      <c r="H22" s="431"/>
      <c r="I22" s="431"/>
      <c r="J22" s="491">
        <v>0.76959999999999995</v>
      </c>
      <c r="M22" s="447"/>
    </row>
    <row r="23" spans="2:13" x14ac:dyDescent="0.2">
      <c r="B23" s="278" t="s">
        <v>380</v>
      </c>
      <c r="C23" s="76" t="s">
        <v>379</v>
      </c>
      <c r="D23" s="25" t="s">
        <v>381</v>
      </c>
      <c r="E23" s="76" t="s">
        <v>91</v>
      </c>
      <c r="F23" s="25">
        <v>1</v>
      </c>
      <c r="G23" s="432">
        <v>23624.9</v>
      </c>
      <c r="H23" s="265">
        <f>F23*G23</f>
        <v>23624.9</v>
      </c>
      <c r="J23" s="187"/>
    </row>
    <row r="24" spans="2:13" x14ac:dyDescent="0.2">
      <c r="B24" s="278" t="s">
        <v>380</v>
      </c>
      <c r="C24" s="76" t="s">
        <v>379</v>
      </c>
      <c r="D24" s="25" t="s">
        <v>382</v>
      </c>
      <c r="E24" s="76" t="s">
        <v>91</v>
      </c>
      <c r="F24" s="25">
        <v>1</v>
      </c>
      <c r="G24" s="432">
        <v>776.57</v>
      </c>
      <c r="H24" s="279">
        <f>F24*G24</f>
        <v>776.57</v>
      </c>
      <c r="I24" s="267"/>
      <c r="J24" s="187"/>
    </row>
    <row r="25" spans="2:13" x14ac:dyDescent="0.2">
      <c r="B25" s="278" t="s">
        <v>380</v>
      </c>
      <c r="C25" s="76" t="s">
        <v>379</v>
      </c>
      <c r="D25" s="25" t="s">
        <v>383</v>
      </c>
      <c r="E25" s="76" t="s">
        <v>91</v>
      </c>
      <c r="F25" s="25">
        <v>1</v>
      </c>
      <c r="G25" s="432">
        <v>24.31</v>
      </c>
      <c r="H25" s="279">
        <f t="shared" ref="H25:H26" si="0">F25*G25</f>
        <v>24.31</v>
      </c>
      <c r="I25" s="267"/>
      <c r="J25" s="25"/>
    </row>
    <row r="26" spans="2:13" x14ac:dyDescent="0.2">
      <c r="B26" s="278" t="s">
        <v>380</v>
      </c>
      <c r="C26" s="76" t="s">
        <v>379</v>
      </c>
      <c r="D26" s="25" t="s">
        <v>384</v>
      </c>
      <c r="E26" s="76" t="s">
        <v>91</v>
      </c>
      <c r="F26" s="25">
        <v>1</v>
      </c>
      <c r="G26" s="432">
        <v>2.87</v>
      </c>
      <c r="H26" s="279">
        <f t="shared" si="0"/>
        <v>2.87</v>
      </c>
      <c r="I26" s="267"/>
      <c r="J26" s="187" t="s">
        <v>399</v>
      </c>
      <c r="K26" s="238"/>
    </row>
    <row r="27" spans="2:13" x14ac:dyDescent="0.2">
      <c r="B27" s="278" t="s">
        <v>380</v>
      </c>
      <c r="C27" s="76" t="s">
        <v>379</v>
      </c>
      <c r="D27" s="25" t="s">
        <v>385</v>
      </c>
      <c r="E27" s="76" t="s">
        <v>91</v>
      </c>
      <c r="F27" s="25">
        <v>1</v>
      </c>
      <c r="G27" s="432">
        <v>308.35000000000002</v>
      </c>
      <c r="H27" s="279">
        <f>F27*G27</f>
        <v>308.35000000000002</v>
      </c>
      <c r="I27" s="268"/>
      <c r="J27" s="433" t="s">
        <v>400</v>
      </c>
      <c r="K27" s="238"/>
    </row>
    <row r="28" spans="2:13" x14ac:dyDescent="0.2">
      <c r="B28" s="278" t="s">
        <v>380</v>
      </c>
      <c r="C28" s="76" t="s">
        <v>379</v>
      </c>
      <c r="D28" s="25" t="s">
        <v>386</v>
      </c>
      <c r="E28" s="76" t="s">
        <v>91</v>
      </c>
      <c r="F28" s="25">
        <v>1</v>
      </c>
      <c r="G28" s="432">
        <v>9.98</v>
      </c>
      <c r="H28" s="279">
        <f>F28*G28</f>
        <v>9.98</v>
      </c>
      <c r="I28" s="268"/>
      <c r="J28" s="274">
        <f>TRUNC(J22*G23,2)+0.01</f>
        <v>18181.73</v>
      </c>
      <c r="K28" s="238"/>
    </row>
    <row r="29" spans="2:13" x14ac:dyDescent="0.2">
      <c r="B29" s="278"/>
      <c r="C29" s="76"/>
      <c r="D29" s="25"/>
      <c r="E29" s="76"/>
      <c r="F29" s="14" t="s">
        <v>1</v>
      </c>
      <c r="G29" s="14"/>
      <c r="H29" s="434">
        <f>SUM(H23:H28)+J28</f>
        <v>42928.71</v>
      </c>
      <c r="I29" s="269">
        <f>SUM(H24:H28)</f>
        <v>1122.08</v>
      </c>
      <c r="J29" s="275">
        <f>H23</f>
        <v>23624.9</v>
      </c>
      <c r="K29" s="238"/>
    </row>
    <row r="30" spans="2:13" x14ac:dyDescent="0.2">
      <c r="B30" s="409"/>
      <c r="C30" s="410"/>
      <c r="D30" s="411"/>
      <c r="E30" s="410"/>
      <c r="F30" s="411"/>
      <c r="G30" s="411"/>
      <c r="H30" s="412"/>
      <c r="I30" s="242" t="s">
        <v>387</v>
      </c>
      <c r="J30" s="242" t="s">
        <v>388</v>
      </c>
    </row>
    <row r="31" spans="2:13" x14ac:dyDescent="0.2">
      <c r="J31" s="25"/>
    </row>
    <row r="32" spans="2:13" x14ac:dyDescent="0.2">
      <c r="J32" s="25"/>
    </row>
    <row r="33" spans="2:13" s="237" customFormat="1" ht="15" x14ac:dyDescent="0.2">
      <c r="B33" s="426"/>
      <c r="C33" s="427" t="s">
        <v>389</v>
      </c>
      <c r="D33" s="428" t="s">
        <v>411</v>
      </c>
      <c r="E33" s="429" t="s">
        <v>91</v>
      </c>
      <c r="F33" s="430"/>
      <c r="G33" s="430"/>
      <c r="H33" s="431"/>
      <c r="I33" s="431"/>
      <c r="J33" s="491">
        <v>0.76959999999999995</v>
      </c>
      <c r="M33" s="447"/>
    </row>
    <row r="34" spans="2:13" x14ac:dyDescent="0.2">
      <c r="B34" s="278" t="s">
        <v>380</v>
      </c>
      <c r="C34" s="76" t="s">
        <v>389</v>
      </c>
      <c r="D34" s="25" t="s">
        <v>390</v>
      </c>
      <c r="E34" s="76" t="s">
        <v>91</v>
      </c>
      <c r="F34" s="25">
        <v>1</v>
      </c>
      <c r="G34" s="432">
        <v>19687.419999999998</v>
      </c>
      <c r="H34" s="265">
        <f>F34*G34</f>
        <v>19687.419999999998</v>
      </c>
      <c r="J34" s="187"/>
    </row>
    <row r="35" spans="2:13" x14ac:dyDescent="0.2">
      <c r="B35" s="278" t="s">
        <v>380</v>
      </c>
      <c r="C35" s="76" t="s">
        <v>389</v>
      </c>
      <c r="D35" s="25" t="s">
        <v>382</v>
      </c>
      <c r="E35" s="76" t="s">
        <v>91</v>
      </c>
      <c r="F35" s="25">
        <v>1</v>
      </c>
      <c r="G35" s="432">
        <v>776.57</v>
      </c>
      <c r="H35" s="279">
        <f>F35*G35</f>
        <v>776.57</v>
      </c>
      <c r="I35" s="267"/>
      <c r="J35" s="187"/>
      <c r="K35" s="239"/>
    </row>
    <row r="36" spans="2:13" x14ac:dyDescent="0.2">
      <c r="B36" s="278" t="s">
        <v>380</v>
      </c>
      <c r="C36" s="76" t="s">
        <v>389</v>
      </c>
      <c r="D36" s="25" t="s">
        <v>383</v>
      </c>
      <c r="E36" s="76" t="s">
        <v>91</v>
      </c>
      <c r="F36" s="25">
        <v>1</v>
      </c>
      <c r="G36" s="432">
        <v>24.31</v>
      </c>
      <c r="H36" s="279">
        <f>F36*G36</f>
        <v>24.31</v>
      </c>
      <c r="I36" s="267"/>
      <c r="J36" s="187"/>
    </row>
    <row r="37" spans="2:13" x14ac:dyDescent="0.2">
      <c r="B37" s="278" t="s">
        <v>380</v>
      </c>
      <c r="C37" s="76" t="s">
        <v>389</v>
      </c>
      <c r="D37" s="25" t="s">
        <v>384</v>
      </c>
      <c r="E37" s="76" t="s">
        <v>91</v>
      </c>
      <c r="F37" s="25">
        <v>1</v>
      </c>
      <c r="G37" s="432">
        <v>2.87</v>
      </c>
      <c r="H37" s="279">
        <f t="shared" ref="H37:H38" si="1">F37*G37</f>
        <v>2.87</v>
      </c>
      <c r="I37" s="267"/>
      <c r="J37" s="187" t="s">
        <v>399</v>
      </c>
    </row>
    <row r="38" spans="2:13" x14ac:dyDescent="0.2">
      <c r="B38" s="278" t="s">
        <v>380</v>
      </c>
      <c r="C38" s="76" t="s">
        <v>389</v>
      </c>
      <c r="D38" s="25" t="s">
        <v>385</v>
      </c>
      <c r="E38" s="76" t="s">
        <v>91</v>
      </c>
      <c r="F38" s="25">
        <v>1</v>
      </c>
      <c r="G38" s="432">
        <v>308.35000000000002</v>
      </c>
      <c r="H38" s="279">
        <f t="shared" si="1"/>
        <v>308.35000000000002</v>
      </c>
      <c r="I38" s="267"/>
      <c r="J38" s="433" t="s">
        <v>400</v>
      </c>
      <c r="K38" s="238"/>
    </row>
    <row r="39" spans="2:13" x14ac:dyDescent="0.2">
      <c r="B39" s="278" t="s">
        <v>380</v>
      </c>
      <c r="C39" s="76" t="s">
        <v>389</v>
      </c>
      <c r="D39" s="25" t="s">
        <v>386</v>
      </c>
      <c r="E39" s="76" t="s">
        <v>91</v>
      </c>
      <c r="F39" s="25">
        <v>1</v>
      </c>
      <c r="G39" s="432">
        <v>9.98</v>
      </c>
      <c r="H39" s="279">
        <f>F39*G39</f>
        <v>9.98</v>
      </c>
      <c r="I39" s="268"/>
      <c r="J39" s="274">
        <f>TRUNC(J33*G34,2)+0.01</f>
        <v>15151.44</v>
      </c>
      <c r="K39" s="238"/>
    </row>
    <row r="40" spans="2:13" x14ac:dyDescent="0.2">
      <c r="B40" s="278"/>
      <c r="C40" s="76"/>
      <c r="D40" s="25"/>
      <c r="E40" s="76"/>
      <c r="F40" s="14" t="s">
        <v>1</v>
      </c>
      <c r="G40" s="14"/>
      <c r="H40" s="434">
        <f>SUM(H34:H39)+J39</f>
        <v>35960.939999999995</v>
      </c>
      <c r="I40" s="269">
        <f>SUM(H35:H39)</f>
        <v>1122.08</v>
      </c>
      <c r="J40" s="275">
        <f>H34</f>
        <v>19687.419999999998</v>
      </c>
      <c r="K40" s="238"/>
    </row>
    <row r="41" spans="2:13" x14ac:dyDescent="0.2">
      <c r="B41" s="280"/>
      <c r="C41" s="281"/>
      <c r="D41" s="282"/>
      <c r="E41" s="281"/>
      <c r="F41" s="282"/>
      <c r="G41" s="282"/>
      <c r="H41" s="284"/>
      <c r="I41" s="242" t="s">
        <v>387</v>
      </c>
      <c r="J41" s="242" t="s">
        <v>388</v>
      </c>
    </row>
    <row r="42" spans="2:13" x14ac:dyDescent="0.2">
      <c r="J42" s="25"/>
    </row>
    <row r="43" spans="2:13" x14ac:dyDescent="0.2">
      <c r="J43" s="25"/>
    </row>
    <row r="44" spans="2:13" s="237" customFormat="1" ht="15" x14ac:dyDescent="0.2">
      <c r="B44" s="435"/>
      <c r="C44" s="436" t="s">
        <v>393</v>
      </c>
      <c r="D44" s="437" t="s">
        <v>412</v>
      </c>
      <c r="E44" s="438" t="s">
        <v>91</v>
      </c>
      <c r="F44" s="439"/>
      <c r="G44" s="439"/>
      <c r="H44" s="440"/>
      <c r="I44" s="431"/>
      <c r="J44" s="491">
        <v>0.76959999999999995</v>
      </c>
      <c r="M44" s="447"/>
    </row>
    <row r="45" spans="2:13" x14ac:dyDescent="0.2">
      <c r="B45" s="243" t="s">
        <v>380</v>
      </c>
      <c r="C45" s="245" t="s">
        <v>393</v>
      </c>
      <c r="D45" s="244" t="s">
        <v>405</v>
      </c>
      <c r="E45" s="245" t="s">
        <v>91</v>
      </c>
      <c r="F45" s="244">
        <v>1</v>
      </c>
      <c r="G45" s="441">
        <v>14798.49</v>
      </c>
      <c r="H45" s="252">
        <f>F45*G45</f>
        <v>14798.49</v>
      </c>
      <c r="J45" s="187"/>
    </row>
    <row r="46" spans="2:13" x14ac:dyDescent="0.2">
      <c r="B46" s="243" t="s">
        <v>380</v>
      </c>
      <c r="C46" s="245" t="s">
        <v>393</v>
      </c>
      <c r="D46" s="244" t="s">
        <v>382</v>
      </c>
      <c r="E46" s="245" t="s">
        <v>91</v>
      </c>
      <c r="F46" s="244">
        <v>1</v>
      </c>
      <c r="G46" s="441">
        <v>776.57</v>
      </c>
      <c r="H46" s="246">
        <f>F46*G46</f>
        <v>776.57</v>
      </c>
      <c r="I46" s="267"/>
      <c r="J46" s="187"/>
      <c r="K46" s="239"/>
    </row>
    <row r="47" spans="2:13" x14ac:dyDescent="0.2">
      <c r="B47" s="243" t="s">
        <v>380</v>
      </c>
      <c r="C47" s="245" t="s">
        <v>393</v>
      </c>
      <c r="D47" s="244" t="s">
        <v>383</v>
      </c>
      <c r="E47" s="245" t="s">
        <v>91</v>
      </c>
      <c r="F47" s="244">
        <v>1</v>
      </c>
      <c r="G47" s="441">
        <v>26.62</v>
      </c>
      <c r="H47" s="246">
        <f>F47*G47</f>
        <v>26.62</v>
      </c>
      <c r="I47" s="267"/>
      <c r="J47" s="187"/>
    </row>
    <row r="48" spans="2:13" x14ac:dyDescent="0.2">
      <c r="B48" s="243" t="s">
        <v>380</v>
      </c>
      <c r="C48" s="245" t="s">
        <v>393</v>
      </c>
      <c r="D48" s="244" t="s">
        <v>420</v>
      </c>
      <c r="E48" s="245" t="s">
        <v>91</v>
      </c>
      <c r="F48" s="244">
        <v>1</v>
      </c>
      <c r="G48" s="441">
        <v>308.35000000000002</v>
      </c>
      <c r="H48" s="246">
        <f t="shared" ref="H48:H49" si="2">F48*G48</f>
        <v>308.35000000000002</v>
      </c>
      <c r="I48" s="267"/>
      <c r="J48" s="187" t="s">
        <v>399</v>
      </c>
    </row>
    <row r="49" spans="2:13" x14ac:dyDescent="0.2">
      <c r="B49" s="243" t="s">
        <v>380</v>
      </c>
      <c r="C49" s="245" t="s">
        <v>393</v>
      </c>
      <c r="D49" s="244" t="s">
        <v>384</v>
      </c>
      <c r="E49" s="245" t="s">
        <v>91</v>
      </c>
      <c r="F49" s="244">
        <v>1</v>
      </c>
      <c r="G49" s="441">
        <v>2.87</v>
      </c>
      <c r="H49" s="246">
        <f t="shared" si="2"/>
        <v>2.87</v>
      </c>
      <c r="I49" s="267"/>
      <c r="J49" s="433" t="s">
        <v>400</v>
      </c>
      <c r="K49" s="238"/>
    </row>
    <row r="50" spans="2:13" x14ac:dyDescent="0.2">
      <c r="B50" s="243" t="s">
        <v>380</v>
      </c>
      <c r="C50" s="245" t="s">
        <v>393</v>
      </c>
      <c r="D50" s="244" t="s">
        <v>386</v>
      </c>
      <c r="E50" s="245" t="s">
        <v>91</v>
      </c>
      <c r="F50" s="244">
        <v>1</v>
      </c>
      <c r="G50" s="441">
        <v>9.98</v>
      </c>
      <c r="H50" s="246">
        <f>F50*G50</f>
        <v>9.98</v>
      </c>
      <c r="I50" s="267"/>
      <c r="J50" s="274">
        <f>TRUNC(J44*G45,2)+0.01</f>
        <v>11388.92</v>
      </c>
    </row>
    <row r="51" spans="2:13" x14ac:dyDescent="0.2">
      <c r="B51" s="243"/>
      <c r="C51" s="245"/>
      <c r="D51" s="244"/>
      <c r="E51" s="245"/>
      <c r="F51" s="442" t="s">
        <v>1</v>
      </c>
      <c r="G51" s="442"/>
      <c r="H51" s="443">
        <f>SUM(H45:H50)+J50</f>
        <v>27311.800000000003</v>
      </c>
      <c r="I51" s="269">
        <f>SUM(H46:H50)</f>
        <v>1124.3899999999999</v>
      </c>
      <c r="J51" s="275">
        <f>H45</f>
        <v>14798.49</v>
      </c>
    </row>
    <row r="52" spans="2:13" x14ac:dyDescent="0.2">
      <c r="B52" s="247"/>
      <c r="C52" s="248"/>
      <c r="D52" s="249"/>
      <c r="E52" s="248"/>
      <c r="F52" s="249"/>
      <c r="G52" s="250"/>
      <c r="H52" s="251"/>
      <c r="I52" s="242" t="s">
        <v>387</v>
      </c>
      <c r="J52" s="242" t="s">
        <v>388</v>
      </c>
    </row>
    <row r="53" spans="2:13" x14ac:dyDescent="0.2">
      <c r="B53" s="413"/>
      <c r="C53" s="414"/>
      <c r="D53" s="415"/>
      <c r="E53" s="404"/>
      <c r="G53" s="416"/>
      <c r="H53" s="417"/>
      <c r="I53" s="270"/>
      <c r="J53" s="276"/>
    </row>
    <row r="54" spans="2:13" x14ac:dyDescent="0.2">
      <c r="B54" s="413"/>
      <c r="E54" s="404"/>
      <c r="G54" s="416"/>
      <c r="H54" s="417"/>
      <c r="I54" s="270"/>
      <c r="J54" s="276"/>
    </row>
    <row r="55" spans="2:13" s="237" customFormat="1" ht="15" x14ac:dyDescent="0.2">
      <c r="B55" s="435"/>
      <c r="C55" s="436" t="s">
        <v>406</v>
      </c>
      <c r="D55" s="437" t="s">
        <v>413</v>
      </c>
      <c r="E55" s="438" t="s">
        <v>91</v>
      </c>
      <c r="F55" s="439"/>
      <c r="G55" s="439"/>
      <c r="H55" s="440"/>
      <c r="I55" s="431"/>
      <c r="J55" s="491">
        <v>0.76959999999999995</v>
      </c>
      <c r="M55" s="447"/>
    </row>
    <row r="56" spans="2:13" x14ac:dyDescent="0.2">
      <c r="B56" s="243" t="s">
        <v>380</v>
      </c>
      <c r="C56" s="245" t="s">
        <v>406</v>
      </c>
      <c r="D56" s="244" t="s">
        <v>407</v>
      </c>
      <c r="E56" s="245" t="s">
        <v>91</v>
      </c>
      <c r="F56" s="244">
        <v>1</v>
      </c>
      <c r="G56" s="441">
        <v>12443.57</v>
      </c>
      <c r="H56" s="252">
        <f>F56*G56</f>
        <v>12443.57</v>
      </c>
      <c r="J56" s="187"/>
    </row>
    <row r="57" spans="2:13" x14ac:dyDescent="0.2">
      <c r="B57" s="243" t="s">
        <v>380</v>
      </c>
      <c r="C57" s="245" t="s">
        <v>406</v>
      </c>
      <c r="D57" s="244" t="s">
        <v>382</v>
      </c>
      <c r="E57" s="245" t="s">
        <v>91</v>
      </c>
      <c r="F57" s="244">
        <v>1</v>
      </c>
      <c r="G57" s="441">
        <v>776.57</v>
      </c>
      <c r="H57" s="246">
        <f>F57*G57</f>
        <v>776.57</v>
      </c>
      <c r="I57" s="267"/>
      <c r="J57" s="187"/>
      <c r="K57" s="239"/>
    </row>
    <row r="58" spans="2:13" x14ac:dyDescent="0.2">
      <c r="B58" s="243" t="s">
        <v>380</v>
      </c>
      <c r="C58" s="245" t="s">
        <v>406</v>
      </c>
      <c r="D58" s="244" t="s">
        <v>383</v>
      </c>
      <c r="E58" s="245" t="s">
        <v>91</v>
      </c>
      <c r="F58" s="244">
        <v>1</v>
      </c>
      <c r="G58" s="441">
        <v>26.62</v>
      </c>
      <c r="H58" s="246">
        <f>F58*G58</f>
        <v>26.62</v>
      </c>
      <c r="I58" s="267"/>
      <c r="J58" s="187"/>
    </row>
    <row r="59" spans="2:13" x14ac:dyDescent="0.2">
      <c r="B59" s="243" t="s">
        <v>380</v>
      </c>
      <c r="C59" s="245" t="s">
        <v>406</v>
      </c>
      <c r="D59" s="244" t="s">
        <v>419</v>
      </c>
      <c r="E59" s="245" t="s">
        <v>91</v>
      </c>
      <c r="F59" s="244">
        <v>1</v>
      </c>
      <c r="G59" s="441">
        <v>308.35000000000002</v>
      </c>
      <c r="H59" s="246">
        <f t="shared" ref="H59:H60" si="3">F59*G59</f>
        <v>308.35000000000002</v>
      </c>
      <c r="I59" s="267"/>
      <c r="J59" s="187" t="s">
        <v>399</v>
      </c>
    </row>
    <row r="60" spans="2:13" x14ac:dyDescent="0.2">
      <c r="B60" s="243" t="s">
        <v>380</v>
      </c>
      <c r="C60" s="245" t="s">
        <v>406</v>
      </c>
      <c r="D60" s="244" t="s">
        <v>384</v>
      </c>
      <c r="E60" s="245" t="s">
        <v>91</v>
      </c>
      <c r="F60" s="244">
        <v>1</v>
      </c>
      <c r="G60" s="441">
        <v>2.87</v>
      </c>
      <c r="H60" s="246">
        <f t="shared" si="3"/>
        <v>2.87</v>
      </c>
      <c r="I60" s="267"/>
      <c r="J60" s="433" t="s">
        <v>400</v>
      </c>
      <c r="K60" s="238"/>
    </row>
    <row r="61" spans="2:13" x14ac:dyDescent="0.2">
      <c r="B61" s="243" t="s">
        <v>380</v>
      </c>
      <c r="C61" s="245" t="s">
        <v>406</v>
      </c>
      <c r="D61" s="244" t="s">
        <v>386</v>
      </c>
      <c r="E61" s="245" t="s">
        <v>91</v>
      </c>
      <c r="F61" s="244">
        <v>1</v>
      </c>
      <c r="G61" s="441">
        <v>9.98</v>
      </c>
      <c r="H61" s="246">
        <f>F61*G61</f>
        <v>9.98</v>
      </c>
      <c r="I61" s="267"/>
      <c r="J61" s="274">
        <f>TRUNC(J55*G56,2)</f>
        <v>9576.57</v>
      </c>
    </row>
    <row r="62" spans="2:13" x14ac:dyDescent="0.2">
      <c r="B62" s="243"/>
      <c r="C62" s="245"/>
      <c r="D62" s="244"/>
      <c r="E62" s="245"/>
      <c r="F62" s="442" t="s">
        <v>1</v>
      </c>
      <c r="G62" s="442"/>
      <c r="H62" s="443">
        <f>SUM(H56:H61)+J61</f>
        <v>23144.53</v>
      </c>
      <c r="I62" s="269">
        <f>SUM(H57:H61)</f>
        <v>1124.3899999999999</v>
      </c>
      <c r="J62" s="275">
        <f>H56</f>
        <v>12443.57</v>
      </c>
    </row>
    <row r="63" spans="2:13" x14ac:dyDescent="0.2">
      <c r="B63" s="247"/>
      <c r="C63" s="248"/>
      <c r="D63" s="249"/>
      <c r="E63" s="248"/>
      <c r="F63" s="249"/>
      <c r="G63" s="250"/>
      <c r="H63" s="251"/>
      <c r="I63" s="242" t="s">
        <v>387</v>
      </c>
      <c r="J63" s="242" t="s">
        <v>388</v>
      </c>
    </row>
    <row r="64" spans="2:13" x14ac:dyDescent="0.2">
      <c r="B64" s="413"/>
      <c r="E64" s="404"/>
      <c r="G64" s="416"/>
      <c r="H64" s="417"/>
      <c r="I64" s="270"/>
      <c r="J64" s="276"/>
    </row>
    <row r="65" spans="2:13" x14ac:dyDescent="0.2">
      <c r="B65" s="413"/>
      <c r="E65" s="404"/>
      <c r="G65" s="416"/>
      <c r="H65" s="417"/>
      <c r="I65" s="270"/>
      <c r="J65" s="276"/>
    </row>
    <row r="66" spans="2:13" s="237" customFormat="1" ht="15" x14ac:dyDescent="0.2">
      <c r="B66" s="435"/>
      <c r="C66" s="436" t="s">
        <v>159</v>
      </c>
      <c r="D66" s="437" t="s">
        <v>157</v>
      </c>
      <c r="E66" s="438" t="s">
        <v>91</v>
      </c>
      <c r="F66" s="439"/>
      <c r="G66" s="439"/>
      <c r="H66" s="440"/>
      <c r="I66" s="431"/>
      <c r="J66" s="491">
        <v>0.76829999999999998</v>
      </c>
      <c r="M66" s="447"/>
    </row>
    <row r="67" spans="2:13" x14ac:dyDescent="0.2">
      <c r="B67" s="243" t="s">
        <v>380</v>
      </c>
      <c r="C67" s="245" t="s">
        <v>159</v>
      </c>
      <c r="D67" s="244" t="s">
        <v>157</v>
      </c>
      <c r="E67" s="245" t="s">
        <v>91</v>
      </c>
      <c r="F67" s="244">
        <v>1</v>
      </c>
      <c r="G67" s="441">
        <v>6683.79</v>
      </c>
      <c r="H67" s="252">
        <f>F67*G67</f>
        <v>6683.79</v>
      </c>
      <c r="J67" s="187"/>
    </row>
    <row r="68" spans="2:13" x14ac:dyDescent="0.2">
      <c r="B68" s="243" t="s">
        <v>380</v>
      </c>
      <c r="C68" s="245" t="s">
        <v>159</v>
      </c>
      <c r="D68" s="244" t="s">
        <v>382</v>
      </c>
      <c r="E68" s="245" t="s">
        <v>91</v>
      </c>
      <c r="F68" s="244">
        <v>1</v>
      </c>
      <c r="G68" s="441">
        <v>776.57</v>
      </c>
      <c r="H68" s="246">
        <f>F68*G68</f>
        <v>776.57</v>
      </c>
      <c r="I68" s="267"/>
      <c r="J68" s="187"/>
      <c r="K68" s="239"/>
    </row>
    <row r="69" spans="2:13" x14ac:dyDescent="0.2">
      <c r="B69" s="243" t="s">
        <v>380</v>
      </c>
      <c r="C69" s="245" t="s">
        <v>159</v>
      </c>
      <c r="D69" s="244" t="s">
        <v>383</v>
      </c>
      <c r="E69" s="245" t="s">
        <v>91</v>
      </c>
      <c r="F69" s="244">
        <v>1</v>
      </c>
      <c r="G69" s="441">
        <v>26.62</v>
      </c>
      <c r="H69" s="246">
        <f>F69*G69</f>
        <v>26.62</v>
      </c>
      <c r="I69" s="267"/>
      <c r="J69" s="187"/>
    </row>
    <row r="70" spans="2:13" x14ac:dyDescent="0.2">
      <c r="B70" s="243" t="s">
        <v>380</v>
      </c>
      <c r="C70" s="245" t="s">
        <v>159</v>
      </c>
      <c r="D70" s="244" t="s">
        <v>384</v>
      </c>
      <c r="E70" s="245" t="s">
        <v>91</v>
      </c>
      <c r="F70" s="244">
        <v>1</v>
      </c>
      <c r="G70" s="441">
        <v>2.77</v>
      </c>
      <c r="H70" s="246">
        <f t="shared" ref="H70" si="4">F70*G70</f>
        <v>2.77</v>
      </c>
      <c r="I70" s="267"/>
      <c r="J70" s="187" t="s">
        <v>399</v>
      </c>
      <c r="K70" s="238"/>
    </row>
    <row r="71" spans="2:13" x14ac:dyDescent="0.2">
      <c r="B71" s="243" t="s">
        <v>380</v>
      </c>
      <c r="C71" s="245" t="s">
        <v>159</v>
      </c>
      <c r="D71" s="244" t="s">
        <v>385</v>
      </c>
      <c r="E71" s="245" t="s">
        <v>91</v>
      </c>
      <c r="F71" s="244">
        <v>1</v>
      </c>
      <c r="G71" s="441">
        <v>308.36</v>
      </c>
      <c r="H71" s="246">
        <f>F71*G71</f>
        <v>308.36</v>
      </c>
      <c r="I71" s="268"/>
      <c r="J71" s="433" t="s">
        <v>400</v>
      </c>
      <c r="K71" s="238"/>
    </row>
    <row r="72" spans="2:13" x14ac:dyDescent="0.2">
      <c r="B72" s="243" t="s">
        <v>380</v>
      </c>
      <c r="C72" s="245" t="s">
        <v>159</v>
      </c>
      <c r="D72" s="244" t="s">
        <v>386</v>
      </c>
      <c r="E72" s="245" t="s">
        <v>91</v>
      </c>
      <c r="F72" s="244">
        <v>1</v>
      </c>
      <c r="G72" s="441">
        <v>9.98</v>
      </c>
      <c r="H72" s="246">
        <f>F72*G72</f>
        <v>9.98</v>
      </c>
      <c r="I72" s="267"/>
      <c r="J72" s="274">
        <f>TRUNC(J66*G67,2)+0.01</f>
        <v>5135.16</v>
      </c>
    </row>
    <row r="73" spans="2:13" x14ac:dyDescent="0.2">
      <c r="B73" s="243"/>
      <c r="C73" s="245"/>
      <c r="D73" s="244"/>
      <c r="E73" s="245"/>
      <c r="F73" s="442" t="s">
        <v>1</v>
      </c>
      <c r="G73" s="442"/>
      <c r="H73" s="443">
        <f>SUM(H67:H72)+J72</f>
        <v>12943.25</v>
      </c>
      <c r="I73" s="269">
        <f>SUM(H68:H72)</f>
        <v>1124.3000000000002</v>
      </c>
      <c r="J73" s="275">
        <f>H67</f>
        <v>6683.79</v>
      </c>
    </row>
    <row r="74" spans="2:13" x14ac:dyDescent="0.2">
      <c r="B74" s="247"/>
      <c r="C74" s="248"/>
      <c r="D74" s="249"/>
      <c r="E74" s="248"/>
      <c r="F74" s="249"/>
      <c r="G74" s="250"/>
      <c r="H74" s="251"/>
      <c r="I74" s="242" t="s">
        <v>387</v>
      </c>
      <c r="J74" s="242" t="s">
        <v>388</v>
      </c>
    </row>
    <row r="75" spans="2:13" x14ac:dyDescent="0.2">
      <c r="B75" s="243"/>
      <c r="C75" s="245"/>
      <c r="D75" s="244"/>
      <c r="E75" s="245"/>
      <c r="F75" s="244"/>
      <c r="G75" s="253"/>
      <c r="H75" s="246"/>
      <c r="I75" s="270"/>
      <c r="J75" s="261"/>
    </row>
    <row r="76" spans="2:13" x14ac:dyDescent="0.2">
      <c r="B76" s="243"/>
      <c r="C76" s="245"/>
      <c r="D76" s="244"/>
      <c r="E76" s="245"/>
      <c r="F76" s="244"/>
      <c r="G76" s="253"/>
      <c r="H76" s="246"/>
      <c r="I76" s="270"/>
      <c r="J76" s="261"/>
    </row>
    <row r="77" spans="2:13" s="186" customFormat="1" ht="15" x14ac:dyDescent="0.25">
      <c r="B77" s="435"/>
      <c r="C77" s="436" t="s">
        <v>403</v>
      </c>
      <c r="D77" s="437" t="s">
        <v>414</v>
      </c>
      <c r="E77" s="438" t="s">
        <v>91</v>
      </c>
      <c r="F77" s="439"/>
      <c r="G77" s="439"/>
      <c r="H77" s="440"/>
      <c r="I77" s="431"/>
      <c r="J77" s="491">
        <v>0.76800000000000002</v>
      </c>
      <c r="L77" s="237"/>
      <c r="M77" s="447"/>
    </row>
    <row r="78" spans="2:13" x14ac:dyDescent="0.2">
      <c r="B78" s="243" t="s">
        <v>380</v>
      </c>
      <c r="C78" s="245" t="s">
        <v>403</v>
      </c>
      <c r="D78" s="244" t="s">
        <v>401</v>
      </c>
      <c r="E78" s="245" t="s">
        <v>91</v>
      </c>
      <c r="F78" s="244">
        <v>1</v>
      </c>
      <c r="G78" s="441">
        <v>16902.43</v>
      </c>
      <c r="H78" s="252">
        <f>F78*G78</f>
        <v>16902.43</v>
      </c>
      <c r="J78" s="187"/>
    </row>
    <row r="79" spans="2:13" x14ac:dyDescent="0.2">
      <c r="B79" s="243" t="s">
        <v>380</v>
      </c>
      <c r="C79" s="245" t="s">
        <v>403</v>
      </c>
      <c r="D79" s="244" t="s">
        <v>382</v>
      </c>
      <c r="E79" s="245" t="s">
        <v>91</v>
      </c>
      <c r="F79" s="244">
        <v>1</v>
      </c>
      <c r="G79" s="441">
        <v>776.57</v>
      </c>
      <c r="H79" s="246">
        <f>F79*G79</f>
        <v>776.57</v>
      </c>
      <c r="I79" s="267"/>
      <c r="J79" s="187"/>
    </row>
    <row r="80" spans="2:13" x14ac:dyDescent="0.2">
      <c r="B80" s="243" t="s">
        <v>380</v>
      </c>
      <c r="C80" s="245" t="s">
        <v>403</v>
      </c>
      <c r="D80" s="244" t="s">
        <v>383</v>
      </c>
      <c r="E80" s="245" t="s">
        <v>91</v>
      </c>
      <c r="F80" s="244">
        <v>1</v>
      </c>
      <c r="G80" s="441">
        <v>26.62</v>
      </c>
      <c r="H80" s="246">
        <f>F80*G80</f>
        <v>26.62</v>
      </c>
      <c r="I80" s="267"/>
      <c r="J80" s="187"/>
    </row>
    <row r="81" spans="2:13" x14ac:dyDescent="0.2">
      <c r="B81" s="243" t="s">
        <v>380</v>
      </c>
      <c r="C81" s="245" t="s">
        <v>403</v>
      </c>
      <c r="D81" s="244" t="s">
        <v>384</v>
      </c>
      <c r="E81" s="245" t="s">
        <v>91</v>
      </c>
      <c r="F81" s="244">
        <v>1</v>
      </c>
      <c r="G81" s="441">
        <v>2.65</v>
      </c>
      <c r="H81" s="246">
        <f t="shared" ref="H81:H82" si="5">F81*G81</f>
        <v>2.65</v>
      </c>
      <c r="I81" s="267"/>
      <c r="J81" s="187" t="s">
        <v>399</v>
      </c>
    </row>
    <row r="82" spans="2:13" x14ac:dyDescent="0.2">
      <c r="B82" s="243" t="s">
        <v>380</v>
      </c>
      <c r="C82" s="245" t="s">
        <v>403</v>
      </c>
      <c r="D82" s="244" t="s">
        <v>385</v>
      </c>
      <c r="E82" s="245" t="s">
        <v>91</v>
      </c>
      <c r="F82" s="244">
        <v>1</v>
      </c>
      <c r="G82" s="441">
        <v>308.35000000000002</v>
      </c>
      <c r="H82" s="246">
        <f t="shared" si="5"/>
        <v>308.35000000000002</v>
      </c>
      <c r="I82" s="267"/>
      <c r="J82" s="433" t="s">
        <v>400</v>
      </c>
    </row>
    <row r="83" spans="2:13" x14ac:dyDescent="0.2">
      <c r="B83" s="243" t="s">
        <v>380</v>
      </c>
      <c r="C83" s="245" t="s">
        <v>403</v>
      </c>
      <c r="D83" s="244" t="s">
        <v>386</v>
      </c>
      <c r="E83" s="245" t="s">
        <v>91</v>
      </c>
      <c r="F83" s="244">
        <v>1</v>
      </c>
      <c r="G83" s="441">
        <v>9.98</v>
      </c>
      <c r="H83" s="246">
        <f>F83*G83</f>
        <v>9.98</v>
      </c>
      <c r="I83" s="267"/>
      <c r="J83" s="274">
        <f>TRUNC(J77*G78,2)</f>
        <v>12981.06</v>
      </c>
    </row>
    <row r="84" spans="2:13" x14ac:dyDescent="0.2">
      <c r="B84" s="243"/>
      <c r="C84" s="245"/>
      <c r="D84" s="244"/>
      <c r="E84" s="245"/>
      <c r="F84" s="442" t="s">
        <v>1</v>
      </c>
      <c r="G84" s="442"/>
      <c r="H84" s="444">
        <f>SUM(H78:H83)+J83</f>
        <v>31007.659999999996</v>
      </c>
      <c r="I84" s="271">
        <f>SUM(H79:H83)</f>
        <v>1124.17</v>
      </c>
      <c r="J84" s="277">
        <f>H78</f>
        <v>16902.43</v>
      </c>
    </row>
    <row r="85" spans="2:13" x14ac:dyDescent="0.2">
      <c r="B85" s="247"/>
      <c r="C85" s="248"/>
      <c r="D85" s="249"/>
      <c r="E85" s="248"/>
      <c r="F85" s="249"/>
      <c r="G85" s="249"/>
      <c r="H85" s="251"/>
      <c r="I85" s="242" t="s">
        <v>387</v>
      </c>
      <c r="J85" s="242" t="s">
        <v>388</v>
      </c>
    </row>
    <row r="86" spans="2:13" x14ac:dyDescent="0.2">
      <c r="B86" s="413"/>
      <c r="E86" s="404"/>
      <c r="G86" s="416"/>
      <c r="H86" s="417"/>
      <c r="I86" s="270"/>
      <c r="J86" s="276"/>
    </row>
    <row r="87" spans="2:13" x14ac:dyDescent="0.2">
      <c r="B87" s="413"/>
      <c r="E87" s="404"/>
      <c r="G87" s="416"/>
      <c r="H87" s="417"/>
      <c r="I87" s="270"/>
      <c r="J87" s="276"/>
    </row>
    <row r="88" spans="2:13" s="186" customFormat="1" ht="15" x14ac:dyDescent="0.25">
      <c r="B88" s="435"/>
      <c r="C88" s="436" t="s">
        <v>391</v>
      </c>
      <c r="D88" s="437" t="s">
        <v>415</v>
      </c>
      <c r="E88" s="438" t="s">
        <v>91</v>
      </c>
      <c r="F88" s="439"/>
      <c r="G88" s="439"/>
      <c r="H88" s="440"/>
      <c r="I88" s="431"/>
      <c r="J88" s="491">
        <v>0.76800000000000002</v>
      </c>
      <c r="L88" s="237"/>
      <c r="M88" s="447"/>
    </row>
    <row r="89" spans="2:13" x14ac:dyDescent="0.2">
      <c r="B89" s="243" t="s">
        <v>380</v>
      </c>
      <c r="C89" s="245" t="s">
        <v>391</v>
      </c>
      <c r="D89" s="244" t="s">
        <v>392</v>
      </c>
      <c r="E89" s="245" t="s">
        <v>91</v>
      </c>
      <c r="F89" s="244">
        <v>1</v>
      </c>
      <c r="G89" s="441">
        <v>14673</v>
      </c>
      <c r="H89" s="252">
        <f>F89*G89</f>
        <v>14673</v>
      </c>
      <c r="J89" s="187"/>
    </row>
    <row r="90" spans="2:13" x14ac:dyDescent="0.2">
      <c r="B90" s="243" t="s">
        <v>380</v>
      </c>
      <c r="C90" s="245" t="s">
        <v>391</v>
      </c>
      <c r="D90" s="244" t="s">
        <v>382</v>
      </c>
      <c r="E90" s="245" t="s">
        <v>91</v>
      </c>
      <c r="F90" s="244">
        <v>1</v>
      </c>
      <c r="G90" s="441">
        <v>776.57</v>
      </c>
      <c r="H90" s="246">
        <f>F90*G90</f>
        <v>776.57</v>
      </c>
      <c r="I90" s="267"/>
      <c r="J90" s="187"/>
    </row>
    <row r="91" spans="2:13" x14ac:dyDescent="0.2">
      <c r="B91" s="243" t="s">
        <v>380</v>
      </c>
      <c r="C91" s="245" t="s">
        <v>391</v>
      </c>
      <c r="D91" s="244" t="s">
        <v>383</v>
      </c>
      <c r="E91" s="245" t="s">
        <v>91</v>
      </c>
      <c r="F91" s="244">
        <v>1</v>
      </c>
      <c r="G91" s="441">
        <v>26.62</v>
      </c>
      <c r="H91" s="246">
        <f>F91*G91</f>
        <v>26.62</v>
      </c>
      <c r="I91" s="267"/>
      <c r="J91" s="187"/>
    </row>
    <row r="92" spans="2:13" x14ac:dyDescent="0.2">
      <c r="B92" s="243" t="s">
        <v>380</v>
      </c>
      <c r="C92" s="245" t="s">
        <v>391</v>
      </c>
      <c r="D92" s="244" t="s">
        <v>384</v>
      </c>
      <c r="E92" s="245" t="s">
        <v>91</v>
      </c>
      <c r="F92" s="244">
        <v>1</v>
      </c>
      <c r="G92" s="441">
        <v>2.65</v>
      </c>
      <c r="H92" s="246">
        <f t="shared" ref="H92:H93" si="6">F92*G92</f>
        <v>2.65</v>
      </c>
      <c r="I92" s="267"/>
      <c r="J92" s="187" t="s">
        <v>399</v>
      </c>
    </row>
    <row r="93" spans="2:13" x14ac:dyDescent="0.2">
      <c r="B93" s="243" t="s">
        <v>380</v>
      </c>
      <c r="C93" s="245" t="s">
        <v>391</v>
      </c>
      <c r="D93" s="244" t="s">
        <v>385</v>
      </c>
      <c r="E93" s="245" t="s">
        <v>91</v>
      </c>
      <c r="F93" s="244">
        <v>1</v>
      </c>
      <c r="G93" s="441">
        <v>308.35000000000002</v>
      </c>
      <c r="H93" s="246">
        <f t="shared" si="6"/>
        <v>308.35000000000002</v>
      </c>
      <c r="I93" s="267"/>
      <c r="J93" s="433" t="s">
        <v>400</v>
      </c>
    </row>
    <row r="94" spans="2:13" x14ac:dyDescent="0.2">
      <c r="B94" s="243" t="s">
        <v>380</v>
      </c>
      <c r="C94" s="245" t="s">
        <v>391</v>
      </c>
      <c r="D94" s="244" t="s">
        <v>386</v>
      </c>
      <c r="E94" s="245" t="s">
        <v>91</v>
      </c>
      <c r="F94" s="244">
        <v>1</v>
      </c>
      <c r="G94" s="441">
        <v>9.98</v>
      </c>
      <c r="H94" s="246">
        <f>F94*G94</f>
        <v>9.98</v>
      </c>
      <c r="I94" s="267"/>
      <c r="J94" s="274">
        <f>TRUNC(J88*G89,2)</f>
        <v>11268.86</v>
      </c>
    </row>
    <row r="95" spans="2:13" x14ac:dyDescent="0.2">
      <c r="B95" s="243"/>
      <c r="C95" s="245"/>
      <c r="D95" s="244"/>
      <c r="E95" s="245"/>
      <c r="F95" s="442" t="s">
        <v>1</v>
      </c>
      <c r="G95" s="442"/>
      <c r="H95" s="444">
        <f>SUM(H89:H94)+J94</f>
        <v>27066.03</v>
      </c>
      <c r="I95" s="271">
        <f>SUM(H90:H94)</f>
        <v>1124.17</v>
      </c>
      <c r="J95" s="277">
        <f>H89</f>
        <v>14673</v>
      </c>
    </row>
    <row r="96" spans="2:13" x14ac:dyDescent="0.2">
      <c r="B96" s="247"/>
      <c r="C96" s="248"/>
      <c r="D96" s="249"/>
      <c r="E96" s="248"/>
      <c r="F96" s="249"/>
      <c r="G96" s="249"/>
      <c r="H96" s="251"/>
      <c r="I96" s="242" t="s">
        <v>387</v>
      </c>
      <c r="J96" s="242" t="s">
        <v>388</v>
      </c>
    </row>
    <row r="97" spans="2:13" x14ac:dyDescent="0.2">
      <c r="B97" s="413"/>
      <c r="E97" s="404"/>
      <c r="G97" s="416"/>
      <c r="H97" s="417"/>
      <c r="I97" s="270"/>
      <c r="J97" s="261"/>
    </row>
    <row r="98" spans="2:13" x14ac:dyDescent="0.2">
      <c r="B98" s="413"/>
      <c r="E98" s="404"/>
      <c r="G98" s="416"/>
      <c r="H98" s="417"/>
      <c r="I98" s="270"/>
      <c r="J98" s="261"/>
    </row>
    <row r="99" spans="2:13" s="186" customFormat="1" ht="15" x14ac:dyDescent="0.25">
      <c r="B99" s="435"/>
      <c r="C99" s="436" t="s">
        <v>402</v>
      </c>
      <c r="D99" s="437" t="s">
        <v>416</v>
      </c>
      <c r="E99" s="438" t="s">
        <v>91</v>
      </c>
      <c r="F99" s="439"/>
      <c r="G99" s="439"/>
      <c r="H99" s="440"/>
      <c r="I99" s="431"/>
      <c r="J99" s="491">
        <v>0.76800000000000002</v>
      </c>
      <c r="L99" s="237"/>
      <c r="M99" s="447"/>
    </row>
    <row r="100" spans="2:13" x14ac:dyDescent="0.2">
      <c r="B100" s="243" t="s">
        <v>380</v>
      </c>
      <c r="C100" s="245" t="s">
        <v>402</v>
      </c>
      <c r="D100" s="244" t="s">
        <v>392</v>
      </c>
      <c r="E100" s="245" t="s">
        <v>91</v>
      </c>
      <c r="F100" s="244">
        <v>1</v>
      </c>
      <c r="G100" s="441">
        <v>12443.57</v>
      </c>
      <c r="H100" s="252">
        <f>F100*G100</f>
        <v>12443.57</v>
      </c>
      <c r="J100" s="187"/>
    </row>
    <row r="101" spans="2:13" x14ac:dyDescent="0.2">
      <c r="B101" s="243" t="s">
        <v>380</v>
      </c>
      <c r="C101" s="245" t="s">
        <v>402</v>
      </c>
      <c r="D101" s="244" t="s">
        <v>382</v>
      </c>
      <c r="E101" s="245" t="s">
        <v>91</v>
      </c>
      <c r="F101" s="244">
        <v>1</v>
      </c>
      <c r="G101" s="441">
        <v>776.57</v>
      </c>
      <c r="H101" s="246">
        <f>F101*G101</f>
        <v>776.57</v>
      </c>
      <c r="I101" s="267"/>
      <c r="J101" s="187"/>
    </row>
    <row r="102" spans="2:13" x14ac:dyDescent="0.2">
      <c r="B102" s="243" t="s">
        <v>380</v>
      </c>
      <c r="C102" s="245" t="s">
        <v>402</v>
      </c>
      <c r="D102" s="244" t="s">
        <v>383</v>
      </c>
      <c r="E102" s="245" t="s">
        <v>91</v>
      </c>
      <c r="F102" s="244">
        <v>1</v>
      </c>
      <c r="G102" s="441">
        <v>26.62</v>
      </c>
      <c r="H102" s="246">
        <f>F102*G102</f>
        <v>26.62</v>
      </c>
      <c r="I102" s="267"/>
      <c r="J102" s="187"/>
    </row>
    <row r="103" spans="2:13" x14ac:dyDescent="0.2">
      <c r="B103" s="243" t="s">
        <v>380</v>
      </c>
      <c r="C103" s="245" t="s">
        <v>402</v>
      </c>
      <c r="D103" s="244" t="s">
        <v>384</v>
      </c>
      <c r="E103" s="245" t="s">
        <v>91</v>
      </c>
      <c r="F103" s="244">
        <v>1</v>
      </c>
      <c r="G103" s="441">
        <v>2.65</v>
      </c>
      <c r="H103" s="246">
        <f t="shared" ref="H103:H104" si="7">F103*G103</f>
        <v>2.65</v>
      </c>
      <c r="I103" s="267"/>
      <c r="J103" s="187" t="s">
        <v>399</v>
      </c>
    </row>
    <row r="104" spans="2:13" x14ac:dyDescent="0.2">
      <c r="B104" s="243" t="s">
        <v>380</v>
      </c>
      <c r="C104" s="245" t="s">
        <v>402</v>
      </c>
      <c r="D104" s="244" t="s">
        <v>385</v>
      </c>
      <c r="E104" s="245" t="s">
        <v>91</v>
      </c>
      <c r="F104" s="244">
        <v>1</v>
      </c>
      <c r="G104" s="441">
        <v>308.35000000000002</v>
      </c>
      <c r="H104" s="246">
        <f t="shared" si="7"/>
        <v>308.35000000000002</v>
      </c>
      <c r="I104" s="267"/>
      <c r="J104" s="433" t="s">
        <v>400</v>
      </c>
    </row>
    <row r="105" spans="2:13" x14ac:dyDescent="0.2">
      <c r="B105" s="243" t="s">
        <v>380</v>
      </c>
      <c r="C105" s="245" t="s">
        <v>402</v>
      </c>
      <c r="D105" s="244" t="s">
        <v>386</v>
      </c>
      <c r="E105" s="245" t="s">
        <v>91</v>
      </c>
      <c r="F105" s="244">
        <v>1</v>
      </c>
      <c r="G105" s="441">
        <v>9.98</v>
      </c>
      <c r="H105" s="246">
        <f>F105*G105</f>
        <v>9.98</v>
      </c>
      <c r="I105" s="267"/>
      <c r="J105" s="274">
        <f>TRUNC(J99*G100,2)</f>
        <v>9556.66</v>
      </c>
    </row>
    <row r="106" spans="2:13" x14ac:dyDescent="0.2">
      <c r="B106" s="243"/>
      <c r="C106" s="245"/>
      <c r="D106" s="244"/>
      <c r="E106" s="245"/>
      <c r="F106" s="442" t="s">
        <v>1</v>
      </c>
      <c r="G106" s="442"/>
      <c r="H106" s="444">
        <f>SUM(H100:H105)+J105</f>
        <v>23124.400000000001</v>
      </c>
      <c r="I106" s="271">
        <f>SUM(H101:H105)</f>
        <v>1124.17</v>
      </c>
      <c r="J106" s="277">
        <f>H100</f>
        <v>12443.57</v>
      </c>
    </row>
    <row r="107" spans="2:13" x14ac:dyDescent="0.2">
      <c r="B107" s="247"/>
      <c r="C107" s="248"/>
      <c r="D107" s="249"/>
      <c r="E107" s="248"/>
      <c r="F107" s="249"/>
      <c r="G107" s="249"/>
      <c r="H107" s="251"/>
      <c r="I107" s="242" t="s">
        <v>387</v>
      </c>
      <c r="J107" s="242" t="s">
        <v>388</v>
      </c>
    </row>
    <row r="108" spans="2:13" x14ac:dyDescent="0.2">
      <c r="B108" s="413"/>
      <c r="E108" s="404"/>
      <c r="G108" s="416"/>
      <c r="H108" s="417"/>
      <c r="I108" s="270"/>
      <c r="J108" s="276"/>
    </row>
    <row r="109" spans="2:13" x14ac:dyDescent="0.2">
      <c r="B109" s="413"/>
      <c r="E109" s="404"/>
      <c r="G109" s="416"/>
      <c r="H109" s="417"/>
      <c r="I109" s="270"/>
      <c r="J109" s="276"/>
    </row>
    <row r="110" spans="2:13" s="186" customFormat="1" ht="15" x14ac:dyDescent="0.25">
      <c r="B110" s="435"/>
      <c r="C110" s="436" t="s">
        <v>160</v>
      </c>
      <c r="D110" s="437" t="s">
        <v>152</v>
      </c>
      <c r="E110" s="438" t="s">
        <v>91</v>
      </c>
      <c r="F110" s="439"/>
      <c r="G110" s="439"/>
      <c r="H110" s="440"/>
      <c r="I110" s="431"/>
      <c r="J110" s="491">
        <v>0.77890000000000004</v>
      </c>
      <c r="L110" s="237"/>
      <c r="M110" s="447"/>
    </row>
    <row r="111" spans="2:13" x14ac:dyDescent="0.2">
      <c r="B111" s="243" t="s">
        <v>380</v>
      </c>
      <c r="C111" s="245" t="s">
        <v>160</v>
      </c>
      <c r="D111" s="244" t="s">
        <v>404</v>
      </c>
      <c r="E111" s="245" t="s">
        <v>91</v>
      </c>
      <c r="F111" s="244">
        <v>1</v>
      </c>
      <c r="G111" s="441">
        <v>5995.07</v>
      </c>
      <c r="H111" s="252">
        <f>F111*G111</f>
        <v>5995.07</v>
      </c>
      <c r="J111" s="187"/>
    </row>
    <row r="112" spans="2:13" x14ac:dyDescent="0.2">
      <c r="B112" s="243" t="s">
        <v>380</v>
      </c>
      <c r="C112" s="245" t="s">
        <v>160</v>
      </c>
      <c r="D112" s="244" t="s">
        <v>382</v>
      </c>
      <c r="E112" s="245" t="s">
        <v>91</v>
      </c>
      <c r="F112" s="244">
        <v>1</v>
      </c>
      <c r="G112" s="441">
        <v>776.57</v>
      </c>
      <c r="H112" s="246">
        <f>F112*G112</f>
        <v>776.57</v>
      </c>
      <c r="I112" s="267"/>
      <c r="J112" s="187"/>
    </row>
    <row r="113" spans="2:13" x14ac:dyDescent="0.2">
      <c r="B113" s="243" t="s">
        <v>380</v>
      </c>
      <c r="C113" s="245" t="s">
        <v>160</v>
      </c>
      <c r="D113" s="244" t="s">
        <v>383</v>
      </c>
      <c r="E113" s="245" t="s">
        <v>91</v>
      </c>
      <c r="F113" s="244">
        <v>1</v>
      </c>
      <c r="G113" s="441">
        <v>26.62</v>
      </c>
      <c r="H113" s="246">
        <f>F113*G113</f>
        <v>26.62</v>
      </c>
      <c r="I113" s="267"/>
      <c r="J113" s="187"/>
    </row>
    <row r="114" spans="2:13" x14ac:dyDescent="0.2">
      <c r="B114" s="243" t="s">
        <v>380</v>
      </c>
      <c r="C114" s="245" t="s">
        <v>160</v>
      </c>
      <c r="D114" s="244" t="s">
        <v>384</v>
      </c>
      <c r="E114" s="245" t="s">
        <v>91</v>
      </c>
      <c r="F114" s="244">
        <v>1</v>
      </c>
      <c r="G114" s="441">
        <v>3.33</v>
      </c>
      <c r="H114" s="246">
        <f t="shared" ref="H114:H115" si="8">F114*G114</f>
        <v>3.33</v>
      </c>
      <c r="I114" s="267"/>
      <c r="J114" s="187" t="s">
        <v>399</v>
      </c>
    </row>
    <row r="115" spans="2:13" x14ac:dyDescent="0.2">
      <c r="B115" s="243" t="s">
        <v>380</v>
      </c>
      <c r="C115" s="245" t="s">
        <v>160</v>
      </c>
      <c r="D115" s="244" t="s">
        <v>385</v>
      </c>
      <c r="E115" s="245" t="s">
        <v>91</v>
      </c>
      <c r="F115" s="244">
        <v>1</v>
      </c>
      <c r="G115" s="441">
        <v>308.35000000000002</v>
      </c>
      <c r="H115" s="246">
        <f t="shared" si="8"/>
        <v>308.35000000000002</v>
      </c>
      <c r="I115" s="267"/>
      <c r="J115" s="433" t="s">
        <v>400</v>
      </c>
    </row>
    <row r="116" spans="2:13" x14ac:dyDescent="0.2">
      <c r="B116" s="243" t="s">
        <v>380</v>
      </c>
      <c r="C116" s="245" t="s">
        <v>160</v>
      </c>
      <c r="D116" s="244" t="s">
        <v>386</v>
      </c>
      <c r="E116" s="245" t="s">
        <v>91</v>
      </c>
      <c r="F116" s="244">
        <v>1</v>
      </c>
      <c r="G116" s="441">
        <v>9.98</v>
      </c>
      <c r="H116" s="246">
        <f>F116*G116</f>
        <v>9.98</v>
      </c>
      <c r="I116" s="267"/>
      <c r="J116" s="274">
        <f>TRUNC(J110*G111,2)</f>
        <v>4669.5600000000004</v>
      </c>
    </row>
    <row r="117" spans="2:13" x14ac:dyDescent="0.2">
      <c r="B117" s="243"/>
      <c r="C117" s="245"/>
      <c r="D117" s="244"/>
      <c r="E117" s="245"/>
      <c r="F117" s="442" t="s">
        <v>1</v>
      </c>
      <c r="G117" s="442"/>
      <c r="H117" s="444">
        <f>SUM(H111:H116)+J116</f>
        <v>11789.48</v>
      </c>
      <c r="I117" s="271">
        <f>SUM(H112:H116)</f>
        <v>1124.8500000000001</v>
      </c>
      <c r="J117" s="277">
        <f>H111</f>
        <v>5995.07</v>
      </c>
    </row>
    <row r="118" spans="2:13" x14ac:dyDescent="0.2">
      <c r="B118" s="247"/>
      <c r="C118" s="248"/>
      <c r="D118" s="249"/>
      <c r="E118" s="248"/>
      <c r="F118" s="249"/>
      <c r="G118" s="249"/>
      <c r="H118" s="251"/>
      <c r="I118" s="242" t="s">
        <v>387</v>
      </c>
      <c r="J118" s="242" t="s">
        <v>388</v>
      </c>
    </row>
    <row r="119" spans="2:13" x14ac:dyDescent="0.2">
      <c r="B119" s="243"/>
      <c r="C119" s="245"/>
      <c r="D119" s="244"/>
      <c r="E119" s="245"/>
      <c r="F119" s="244"/>
      <c r="G119" s="253"/>
      <c r="H119" s="246"/>
      <c r="I119" s="270"/>
      <c r="J119" s="261"/>
    </row>
    <row r="120" spans="2:13" x14ac:dyDescent="0.2">
      <c r="B120" s="413"/>
      <c r="E120" s="404"/>
      <c r="G120" s="416"/>
      <c r="H120" s="417"/>
      <c r="I120" s="270"/>
      <c r="J120" s="261"/>
    </row>
    <row r="121" spans="2:13" s="186" customFormat="1" ht="15" x14ac:dyDescent="0.25">
      <c r="B121" s="435"/>
      <c r="C121" s="436" t="s">
        <v>393</v>
      </c>
      <c r="D121" s="437" t="s">
        <v>417</v>
      </c>
      <c r="E121" s="438" t="s">
        <v>91</v>
      </c>
      <c r="F121" s="439"/>
      <c r="G121" s="439"/>
      <c r="H121" s="440"/>
      <c r="I121" s="431"/>
      <c r="J121" s="491">
        <v>0.76959999999999995</v>
      </c>
      <c r="L121" s="237"/>
      <c r="M121" s="447"/>
    </row>
    <row r="122" spans="2:13" x14ac:dyDescent="0.2">
      <c r="B122" s="243" t="s">
        <v>380</v>
      </c>
      <c r="C122" s="245" t="s">
        <v>393</v>
      </c>
      <c r="D122" s="244" t="s">
        <v>405</v>
      </c>
      <c r="E122" s="245" t="s">
        <v>91</v>
      </c>
      <c r="F122" s="244">
        <v>1</v>
      </c>
      <c r="G122" s="441">
        <v>14798.49</v>
      </c>
      <c r="H122" s="252">
        <f>F122*G122</f>
        <v>14798.49</v>
      </c>
      <c r="J122" s="187"/>
    </row>
    <row r="123" spans="2:13" x14ac:dyDescent="0.2">
      <c r="B123" s="243" t="s">
        <v>380</v>
      </c>
      <c r="C123" s="245" t="s">
        <v>393</v>
      </c>
      <c r="D123" s="244" t="s">
        <v>382</v>
      </c>
      <c r="E123" s="245" t="s">
        <v>91</v>
      </c>
      <c r="F123" s="244">
        <v>1</v>
      </c>
      <c r="G123" s="441">
        <v>776.57</v>
      </c>
      <c r="H123" s="246">
        <f>F123*G123</f>
        <v>776.57</v>
      </c>
      <c r="I123" s="267"/>
      <c r="J123" s="187"/>
      <c r="K123" s="239"/>
    </row>
    <row r="124" spans="2:13" x14ac:dyDescent="0.2">
      <c r="B124" s="243" t="s">
        <v>380</v>
      </c>
      <c r="C124" s="245" t="s">
        <v>393</v>
      </c>
      <c r="D124" s="244" t="s">
        <v>383</v>
      </c>
      <c r="E124" s="245" t="s">
        <v>91</v>
      </c>
      <c r="F124" s="244">
        <v>1</v>
      </c>
      <c r="G124" s="441">
        <v>26.62</v>
      </c>
      <c r="H124" s="246">
        <f>F124*G124</f>
        <v>26.62</v>
      </c>
      <c r="I124" s="267"/>
      <c r="J124" s="187"/>
    </row>
    <row r="125" spans="2:13" x14ac:dyDescent="0.2">
      <c r="B125" s="243" t="s">
        <v>380</v>
      </c>
      <c r="C125" s="245" t="s">
        <v>393</v>
      </c>
      <c r="D125" s="244" t="s">
        <v>419</v>
      </c>
      <c r="E125" s="245" t="s">
        <v>91</v>
      </c>
      <c r="F125" s="244">
        <v>1</v>
      </c>
      <c r="G125" s="441">
        <v>308.35000000000002</v>
      </c>
      <c r="H125" s="246">
        <f t="shared" ref="H125:H126" si="9">F125*G125</f>
        <v>308.35000000000002</v>
      </c>
      <c r="I125" s="267"/>
      <c r="J125" s="187" t="s">
        <v>399</v>
      </c>
    </row>
    <row r="126" spans="2:13" x14ac:dyDescent="0.2">
      <c r="B126" s="243" t="s">
        <v>380</v>
      </c>
      <c r="C126" s="245" t="s">
        <v>393</v>
      </c>
      <c r="D126" s="244" t="s">
        <v>384</v>
      </c>
      <c r="E126" s="245" t="s">
        <v>91</v>
      </c>
      <c r="F126" s="244">
        <v>1</v>
      </c>
      <c r="G126" s="441">
        <v>2.87</v>
      </c>
      <c r="H126" s="246">
        <f t="shared" si="9"/>
        <v>2.87</v>
      </c>
      <c r="I126" s="267"/>
      <c r="J126" s="433" t="s">
        <v>400</v>
      </c>
      <c r="K126" s="238"/>
    </row>
    <row r="127" spans="2:13" x14ac:dyDescent="0.2">
      <c r="B127" s="243" t="s">
        <v>380</v>
      </c>
      <c r="C127" s="245" t="s">
        <v>393</v>
      </c>
      <c r="D127" s="244" t="s">
        <v>386</v>
      </c>
      <c r="E127" s="245" t="s">
        <v>91</v>
      </c>
      <c r="F127" s="244">
        <v>1</v>
      </c>
      <c r="G127" s="441">
        <v>9.98</v>
      </c>
      <c r="H127" s="246">
        <f>F127*G127</f>
        <v>9.98</v>
      </c>
      <c r="I127" s="267"/>
      <c r="J127" s="274">
        <f>TRUNC(J121*G122,2)+0.01</f>
        <v>11388.92</v>
      </c>
    </row>
    <row r="128" spans="2:13" x14ac:dyDescent="0.2">
      <c r="B128" s="243"/>
      <c r="C128" s="245"/>
      <c r="D128" s="244"/>
      <c r="E128" s="245"/>
      <c r="F128" s="442" t="s">
        <v>1</v>
      </c>
      <c r="G128" s="442"/>
      <c r="H128" s="443">
        <f>SUM(H122:H127)+J127</f>
        <v>27311.800000000003</v>
      </c>
      <c r="I128" s="269">
        <f>SUM(H123:H127)</f>
        <v>1124.3899999999999</v>
      </c>
      <c r="J128" s="275">
        <f>H122</f>
        <v>14798.49</v>
      </c>
    </row>
    <row r="129" spans="2:13" x14ac:dyDescent="0.2">
      <c r="B129" s="247"/>
      <c r="C129" s="248"/>
      <c r="D129" s="249"/>
      <c r="E129" s="248"/>
      <c r="F129" s="249"/>
      <c r="G129" s="250"/>
      <c r="H129" s="251"/>
      <c r="I129" s="242" t="s">
        <v>387</v>
      </c>
      <c r="J129" s="242" t="s">
        <v>388</v>
      </c>
    </row>
    <row r="130" spans="2:13" x14ac:dyDescent="0.2">
      <c r="B130" s="415"/>
      <c r="C130" s="414"/>
      <c r="D130" s="415"/>
      <c r="E130" s="414"/>
      <c r="F130" s="415"/>
      <c r="G130" s="415"/>
      <c r="H130" s="418"/>
      <c r="I130" s="272"/>
      <c r="J130" s="272"/>
      <c r="M130" s="241"/>
    </row>
    <row r="131" spans="2:13" x14ac:dyDescent="0.2">
      <c r="E131" s="404"/>
      <c r="H131" s="417"/>
      <c r="I131" s="270"/>
      <c r="J131" s="270"/>
      <c r="M131" s="241"/>
    </row>
    <row r="132" spans="2:13" s="186" customFormat="1" ht="15" x14ac:dyDescent="0.25">
      <c r="B132" s="435"/>
      <c r="C132" s="436" t="s">
        <v>167</v>
      </c>
      <c r="D132" s="437" t="s">
        <v>418</v>
      </c>
      <c r="E132" s="438" t="s">
        <v>91</v>
      </c>
      <c r="F132" s="439"/>
      <c r="G132" s="439"/>
      <c r="H132" s="440"/>
      <c r="I132" s="431"/>
      <c r="J132" s="491">
        <v>0.77190000000000003</v>
      </c>
      <c r="L132" s="237"/>
      <c r="M132" s="447"/>
    </row>
    <row r="133" spans="2:13" x14ac:dyDescent="0.2">
      <c r="B133" s="243" t="s">
        <v>380</v>
      </c>
      <c r="C133" s="245" t="s">
        <v>167</v>
      </c>
      <c r="D133" s="244" t="s">
        <v>408</v>
      </c>
      <c r="E133" s="245" t="s">
        <v>91</v>
      </c>
      <c r="F133" s="244">
        <v>1</v>
      </c>
      <c r="G133" s="441">
        <v>14959.16</v>
      </c>
      <c r="H133" s="252">
        <f>F133*G133</f>
        <v>14959.16</v>
      </c>
      <c r="J133" s="187"/>
    </row>
    <row r="134" spans="2:13" x14ac:dyDescent="0.2">
      <c r="B134" s="243" t="s">
        <v>380</v>
      </c>
      <c r="C134" s="245" t="s">
        <v>167</v>
      </c>
      <c r="D134" s="244" t="s">
        <v>382</v>
      </c>
      <c r="E134" s="245" t="s">
        <v>91</v>
      </c>
      <c r="F134" s="244">
        <v>1</v>
      </c>
      <c r="G134" s="441">
        <v>776.57</v>
      </c>
      <c r="H134" s="246">
        <f>F134*G134</f>
        <v>776.57</v>
      </c>
      <c r="I134" s="267"/>
      <c r="J134" s="187"/>
      <c r="K134" s="239"/>
    </row>
    <row r="135" spans="2:13" x14ac:dyDescent="0.2">
      <c r="B135" s="243" t="s">
        <v>380</v>
      </c>
      <c r="C135" s="245" t="s">
        <v>167</v>
      </c>
      <c r="D135" s="244" t="s">
        <v>383</v>
      </c>
      <c r="E135" s="245" t="s">
        <v>91</v>
      </c>
      <c r="F135" s="244">
        <v>1</v>
      </c>
      <c r="G135" s="441">
        <v>26.62</v>
      </c>
      <c r="H135" s="246">
        <f>F135*G135</f>
        <v>26.62</v>
      </c>
      <c r="I135" s="267"/>
      <c r="J135" s="187"/>
    </row>
    <row r="136" spans="2:13" x14ac:dyDescent="0.2">
      <c r="B136" s="243" t="s">
        <v>380</v>
      </c>
      <c r="C136" s="245" t="s">
        <v>167</v>
      </c>
      <c r="D136" s="244" t="s">
        <v>419</v>
      </c>
      <c r="E136" s="245" t="s">
        <v>91</v>
      </c>
      <c r="F136" s="244">
        <v>1</v>
      </c>
      <c r="G136" s="441">
        <v>308.35000000000002</v>
      </c>
      <c r="H136" s="246">
        <f t="shared" ref="H136:H137" si="10">F136*G136</f>
        <v>308.35000000000002</v>
      </c>
      <c r="I136" s="267"/>
      <c r="J136" s="187" t="s">
        <v>399</v>
      </c>
    </row>
    <row r="137" spans="2:13" x14ac:dyDescent="0.2">
      <c r="B137" s="243" t="s">
        <v>380</v>
      </c>
      <c r="C137" s="245" t="s">
        <v>167</v>
      </c>
      <c r="D137" s="244" t="s">
        <v>384</v>
      </c>
      <c r="E137" s="245" t="s">
        <v>91</v>
      </c>
      <c r="F137" s="244">
        <v>1</v>
      </c>
      <c r="G137" s="441">
        <v>2.98</v>
      </c>
      <c r="H137" s="246">
        <f t="shared" si="10"/>
        <v>2.98</v>
      </c>
      <c r="I137" s="267"/>
      <c r="J137" s="433" t="s">
        <v>400</v>
      </c>
      <c r="K137" s="238"/>
    </row>
    <row r="138" spans="2:13" x14ac:dyDescent="0.2">
      <c r="B138" s="243" t="s">
        <v>380</v>
      </c>
      <c r="C138" s="245" t="s">
        <v>167</v>
      </c>
      <c r="D138" s="244" t="s">
        <v>386</v>
      </c>
      <c r="E138" s="245" t="s">
        <v>91</v>
      </c>
      <c r="F138" s="244">
        <v>1</v>
      </c>
      <c r="G138" s="441">
        <v>9.98</v>
      </c>
      <c r="H138" s="246">
        <f>F138*G138</f>
        <v>9.98</v>
      </c>
      <c r="I138" s="267"/>
      <c r="J138" s="274">
        <f>TRUNC(J132*G133,2)+0.01</f>
        <v>11546.98</v>
      </c>
    </row>
    <row r="139" spans="2:13" x14ac:dyDescent="0.2">
      <c r="B139" s="243"/>
      <c r="C139" s="245"/>
      <c r="D139" s="244"/>
      <c r="E139" s="245"/>
      <c r="F139" s="442" t="s">
        <v>1</v>
      </c>
      <c r="G139" s="442"/>
      <c r="H139" s="443">
        <f>SUM(H133:H138)+J138</f>
        <v>27630.639999999999</v>
      </c>
      <c r="I139" s="269">
        <f>SUM(H134:H138)</f>
        <v>1124.5</v>
      </c>
      <c r="J139" s="275">
        <f>H133</f>
        <v>14959.16</v>
      </c>
    </row>
    <row r="140" spans="2:13" x14ac:dyDescent="0.2">
      <c r="B140" s="247"/>
      <c r="C140" s="248"/>
      <c r="D140" s="249"/>
      <c r="E140" s="248"/>
      <c r="F140" s="249"/>
      <c r="G140" s="250"/>
      <c r="H140" s="251"/>
      <c r="I140" s="242" t="s">
        <v>387</v>
      </c>
      <c r="J140" s="242" t="s">
        <v>388</v>
      </c>
    </row>
    <row r="141" spans="2:13" x14ac:dyDescent="0.2">
      <c r="E141" s="404"/>
      <c r="H141" s="417"/>
      <c r="I141" s="270"/>
      <c r="J141" s="263"/>
      <c r="M141" s="241"/>
    </row>
    <row r="142" spans="2:13" x14ac:dyDescent="0.2">
      <c r="E142" s="404"/>
      <c r="H142" s="417"/>
      <c r="I142" s="270"/>
      <c r="J142" s="263"/>
      <c r="M142" s="241"/>
    </row>
    <row r="143" spans="2:13" s="186" customFormat="1" ht="15" x14ac:dyDescent="0.25">
      <c r="B143" s="435"/>
      <c r="C143" s="436" t="s">
        <v>161</v>
      </c>
      <c r="D143" s="437" t="s">
        <v>409</v>
      </c>
      <c r="E143" s="438" t="s">
        <v>91</v>
      </c>
      <c r="F143" s="439"/>
      <c r="G143" s="439"/>
      <c r="H143" s="440"/>
      <c r="I143" s="431"/>
      <c r="J143" s="491">
        <v>0.76690000000000003</v>
      </c>
      <c r="L143" s="237"/>
      <c r="M143" s="447"/>
    </row>
    <row r="144" spans="2:13" x14ac:dyDescent="0.2">
      <c r="B144" s="243" t="s">
        <v>380</v>
      </c>
      <c r="C144" s="245" t="s">
        <v>161</v>
      </c>
      <c r="D144" s="244" t="s">
        <v>409</v>
      </c>
      <c r="E144" s="245" t="s">
        <v>91</v>
      </c>
      <c r="F144" s="244">
        <v>1</v>
      </c>
      <c r="G144" s="441">
        <v>7302.48</v>
      </c>
      <c r="H144" s="252">
        <f>F144*G144</f>
        <v>7302.48</v>
      </c>
      <c r="J144" s="187"/>
    </row>
    <row r="145" spans="2:13" x14ac:dyDescent="0.2">
      <c r="B145" s="243" t="s">
        <v>380</v>
      </c>
      <c r="C145" s="245" t="s">
        <v>161</v>
      </c>
      <c r="D145" s="244" t="s">
        <v>382</v>
      </c>
      <c r="E145" s="245" t="s">
        <v>91</v>
      </c>
      <c r="F145" s="244">
        <v>1</v>
      </c>
      <c r="G145" s="441">
        <v>776.57</v>
      </c>
      <c r="H145" s="246">
        <f>F145*G145</f>
        <v>776.57</v>
      </c>
      <c r="I145" s="267"/>
      <c r="J145" s="187"/>
      <c r="K145" s="239"/>
    </row>
    <row r="146" spans="2:13" x14ac:dyDescent="0.2">
      <c r="B146" s="243" t="s">
        <v>380</v>
      </c>
      <c r="C146" s="245" t="s">
        <v>161</v>
      </c>
      <c r="D146" s="244" t="s">
        <v>383</v>
      </c>
      <c r="E146" s="245" t="s">
        <v>91</v>
      </c>
      <c r="F146" s="244">
        <v>1</v>
      </c>
      <c r="G146" s="441">
        <v>26.49</v>
      </c>
      <c r="H146" s="246">
        <f>F146*G146</f>
        <v>26.49</v>
      </c>
      <c r="I146" s="267"/>
      <c r="J146" s="187"/>
    </row>
    <row r="147" spans="2:13" x14ac:dyDescent="0.2">
      <c r="B147" s="243" t="s">
        <v>380</v>
      </c>
      <c r="C147" s="245" t="s">
        <v>161</v>
      </c>
      <c r="D147" s="244" t="s">
        <v>419</v>
      </c>
      <c r="E147" s="245" t="s">
        <v>91</v>
      </c>
      <c r="F147" s="244">
        <v>1</v>
      </c>
      <c r="G147" s="441">
        <v>306.83999999999997</v>
      </c>
      <c r="H147" s="246">
        <f t="shared" ref="H147:H148" si="11">F147*G147</f>
        <v>306.83999999999997</v>
      </c>
      <c r="I147" s="267"/>
      <c r="J147" s="187" t="s">
        <v>399</v>
      </c>
    </row>
    <row r="148" spans="2:13" x14ac:dyDescent="0.2">
      <c r="B148" s="243" t="s">
        <v>380</v>
      </c>
      <c r="C148" s="245" t="s">
        <v>161</v>
      </c>
      <c r="D148" s="244" t="s">
        <v>384</v>
      </c>
      <c r="E148" s="245" t="s">
        <v>91</v>
      </c>
      <c r="F148" s="244">
        <v>1</v>
      </c>
      <c r="G148" s="441">
        <v>2.5299999999999998</v>
      </c>
      <c r="H148" s="246">
        <f t="shared" si="11"/>
        <v>2.5299999999999998</v>
      </c>
      <c r="I148" s="267"/>
      <c r="J148" s="433" t="s">
        <v>400</v>
      </c>
      <c r="K148" s="238"/>
    </row>
    <row r="149" spans="2:13" x14ac:dyDescent="0.2">
      <c r="B149" s="243" t="s">
        <v>380</v>
      </c>
      <c r="C149" s="245" t="s">
        <v>161</v>
      </c>
      <c r="D149" s="244" t="s">
        <v>386</v>
      </c>
      <c r="E149" s="245" t="s">
        <v>91</v>
      </c>
      <c r="F149" s="244">
        <v>1</v>
      </c>
      <c r="G149" s="441">
        <v>9.98</v>
      </c>
      <c r="H149" s="246">
        <f>F149*G149</f>
        <v>9.98</v>
      </c>
      <c r="I149" s="267"/>
      <c r="J149" s="274">
        <f>TRUNC(J143*G144,2)</f>
        <v>5600.27</v>
      </c>
    </row>
    <row r="150" spans="2:13" x14ac:dyDescent="0.2">
      <c r="B150" s="243"/>
      <c r="C150" s="245"/>
      <c r="D150" s="244"/>
      <c r="E150" s="245"/>
      <c r="F150" s="442" t="s">
        <v>1</v>
      </c>
      <c r="G150" s="442"/>
      <c r="H150" s="443">
        <f>SUM(H144:H149)+J149</f>
        <v>14025.16</v>
      </c>
      <c r="I150" s="269">
        <f>SUM(H145:H149)</f>
        <v>1122.4100000000001</v>
      </c>
      <c r="J150" s="275">
        <f>H144</f>
        <v>7302.48</v>
      </c>
    </row>
    <row r="151" spans="2:13" x14ac:dyDescent="0.2">
      <c r="B151" s="247"/>
      <c r="C151" s="248"/>
      <c r="D151" s="249"/>
      <c r="E151" s="248"/>
      <c r="F151" s="249"/>
      <c r="G151" s="250"/>
      <c r="H151" s="251"/>
      <c r="I151" s="242" t="s">
        <v>387</v>
      </c>
      <c r="J151" s="242" t="s">
        <v>388</v>
      </c>
    </row>
    <row r="152" spans="2:13" x14ac:dyDescent="0.2">
      <c r="E152" s="404"/>
      <c r="H152" s="417"/>
      <c r="I152" s="270"/>
      <c r="J152" s="270"/>
      <c r="M152" s="241"/>
    </row>
    <row r="153" spans="2:13" x14ac:dyDescent="0.2">
      <c r="E153" s="404"/>
      <c r="H153" s="417"/>
      <c r="I153" s="270"/>
      <c r="J153" s="270"/>
      <c r="M153" s="241"/>
    </row>
    <row r="154" spans="2:13" s="186" customFormat="1" ht="15" x14ac:dyDescent="0.25">
      <c r="B154" s="435"/>
      <c r="C154" s="436" t="s">
        <v>90</v>
      </c>
      <c r="D154" s="437" t="s">
        <v>397</v>
      </c>
      <c r="E154" s="438" t="s">
        <v>91</v>
      </c>
      <c r="F154" s="439"/>
      <c r="G154" s="439"/>
      <c r="H154" s="440"/>
      <c r="I154" s="431"/>
      <c r="J154" s="491">
        <f>$C$19</f>
        <v>0.72499999999999998</v>
      </c>
      <c r="L154" s="237"/>
      <c r="M154" s="447"/>
    </row>
    <row r="155" spans="2:13" x14ac:dyDescent="0.2">
      <c r="B155" s="243" t="s">
        <v>395</v>
      </c>
      <c r="C155" s="245">
        <v>40807</v>
      </c>
      <c r="D155" s="244" t="s">
        <v>398</v>
      </c>
      <c r="E155" s="245" t="s">
        <v>91</v>
      </c>
      <c r="F155" s="244">
        <v>1</v>
      </c>
      <c r="G155" s="441">
        <f>4166.11/(1+J154)</f>
        <v>2415.1362318840575</v>
      </c>
      <c r="H155" s="252">
        <f>F155*G155</f>
        <v>2415.1362318840575</v>
      </c>
      <c r="J155" s="187"/>
    </row>
    <row r="156" spans="2:13" x14ac:dyDescent="0.2">
      <c r="B156" s="243" t="s">
        <v>380</v>
      </c>
      <c r="C156" s="245" t="s">
        <v>597</v>
      </c>
      <c r="D156" s="244" t="s">
        <v>382</v>
      </c>
      <c r="E156" s="245" t="s">
        <v>91</v>
      </c>
      <c r="F156" s="244">
        <v>1</v>
      </c>
      <c r="G156" s="441">
        <v>776.57</v>
      </c>
      <c r="H156" s="252">
        <f>F156*G156</f>
        <v>776.57</v>
      </c>
      <c r="J156" s="187"/>
    </row>
    <row r="157" spans="2:13" x14ac:dyDescent="0.2">
      <c r="B157" s="243" t="s">
        <v>380</v>
      </c>
      <c r="C157" s="245" t="s">
        <v>597</v>
      </c>
      <c r="D157" s="244" t="s">
        <v>426</v>
      </c>
      <c r="E157" s="245" t="s">
        <v>91</v>
      </c>
      <c r="F157" s="244">
        <v>1</v>
      </c>
      <c r="G157" s="441">
        <v>53.49</v>
      </c>
      <c r="H157" s="252">
        <f>F157*G157</f>
        <v>53.49</v>
      </c>
      <c r="J157" s="187"/>
    </row>
    <row r="158" spans="2:13" x14ac:dyDescent="0.2">
      <c r="B158" s="243" t="s">
        <v>380</v>
      </c>
      <c r="C158" s="245" t="s">
        <v>597</v>
      </c>
      <c r="D158" s="244" t="s">
        <v>420</v>
      </c>
      <c r="E158" s="245" t="s">
        <v>91</v>
      </c>
      <c r="F158" s="244">
        <v>1</v>
      </c>
      <c r="G158" s="441">
        <v>308.35000000000002</v>
      </c>
      <c r="H158" s="252">
        <f t="shared" ref="H158:H159" si="12">F158*G158</f>
        <v>308.35000000000002</v>
      </c>
      <c r="J158" s="187" t="s">
        <v>399</v>
      </c>
    </row>
    <row r="159" spans="2:13" x14ac:dyDescent="0.2">
      <c r="B159" s="243" t="s">
        <v>380</v>
      </c>
      <c r="C159" s="245" t="s">
        <v>597</v>
      </c>
      <c r="D159" s="244" t="s">
        <v>384</v>
      </c>
      <c r="E159" s="245" t="s">
        <v>91</v>
      </c>
      <c r="F159" s="244">
        <v>1</v>
      </c>
      <c r="G159" s="441">
        <v>3.1</v>
      </c>
      <c r="H159" s="252">
        <f t="shared" si="12"/>
        <v>3.1</v>
      </c>
      <c r="J159" s="187" t="s">
        <v>468</v>
      </c>
    </row>
    <row r="160" spans="2:13" x14ac:dyDescent="0.2">
      <c r="B160" s="243" t="s">
        <v>380</v>
      </c>
      <c r="C160" s="245" t="s">
        <v>597</v>
      </c>
      <c r="D160" s="244" t="s">
        <v>386</v>
      </c>
      <c r="E160" s="245" t="s">
        <v>91</v>
      </c>
      <c r="F160" s="244">
        <v>1</v>
      </c>
      <c r="G160" s="441">
        <v>9.98</v>
      </c>
      <c r="H160" s="252">
        <f>F160*G160</f>
        <v>9.98</v>
      </c>
      <c r="J160" s="445">
        <f>+J154*G155</f>
        <v>1750.9737681159415</v>
      </c>
    </row>
    <row r="161" spans="2:13" x14ac:dyDescent="0.2">
      <c r="B161" s="243"/>
      <c r="C161" s="245"/>
      <c r="D161" s="244"/>
      <c r="E161" s="245"/>
      <c r="F161" s="442" t="s">
        <v>1</v>
      </c>
      <c r="G161" s="442"/>
      <c r="H161" s="443">
        <f>SUM(H155:H160)+J160</f>
        <v>5317.5999999999985</v>
      </c>
      <c r="I161" s="269">
        <f>SUM(H156:H160)</f>
        <v>1151.49</v>
      </c>
      <c r="J161" s="275">
        <f>H155</f>
        <v>2415.1362318840575</v>
      </c>
    </row>
    <row r="162" spans="2:13" x14ac:dyDescent="0.2">
      <c r="B162" s="247"/>
      <c r="C162" s="248"/>
      <c r="D162" s="249"/>
      <c r="E162" s="248"/>
      <c r="F162" s="249"/>
      <c r="G162" s="250"/>
      <c r="H162" s="251"/>
      <c r="I162" s="242" t="s">
        <v>387</v>
      </c>
      <c r="J162" s="242" t="s">
        <v>388</v>
      </c>
    </row>
    <row r="163" spans="2:13" x14ac:dyDescent="0.2">
      <c r="E163" s="404"/>
      <c r="H163" s="417"/>
      <c r="I163" s="270"/>
      <c r="J163" s="270"/>
      <c r="M163" s="241"/>
    </row>
    <row r="164" spans="2:13" x14ac:dyDescent="0.2">
      <c r="E164" s="404"/>
      <c r="H164" s="417"/>
      <c r="I164" s="270"/>
      <c r="J164" s="270"/>
      <c r="M164" s="241"/>
    </row>
    <row r="165" spans="2:13" s="186" customFormat="1" ht="15" x14ac:dyDescent="0.25">
      <c r="B165" s="435"/>
      <c r="C165" s="436" t="s">
        <v>90</v>
      </c>
      <c r="D165" s="437" t="s">
        <v>394</v>
      </c>
      <c r="E165" s="438" t="s">
        <v>91</v>
      </c>
      <c r="F165" s="439"/>
      <c r="G165" s="439"/>
      <c r="H165" s="440"/>
      <c r="I165" s="431"/>
      <c r="J165" s="491">
        <f>$C$19</f>
        <v>0.72499999999999998</v>
      </c>
      <c r="L165" s="237"/>
      <c r="M165" s="447"/>
    </row>
    <row r="166" spans="2:13" x14ac:dyDescent="0.2">
      <c r="B166" s="243" t="s">
        <v>395</v>
      </c>
      <c r="C166" s="245">
        <v>40931</v>
      </c>
      <c r="D166" s="244" t="s">
        <v>396</v>
      </c>
      <c r="E166" s="245" t="s">
        <v>91</v>
      </c>
      <c r="F166" s="244">
        <v>1</v>
      </c>
      <c r="G166" s="441">
        <f>7877.38/(1+J165)</f>
        <v>4566.5971014492752</v>
      </c>
      <c r="H166" s="252">
        <f>F166*G166</f>
        <v>4566.5971014492752</v>
      </c>
      <c r="J166" s="187"/>
    </row>
    <row r="167" spans="2:13" x14ac:dyDescent="0.2">
      <c r="B167" s="243" t="s">
        <v>380</v>
      </c>
      <c r="C167" s="245" t="s">
        <v>406</v>
      </c>
      <c r="D167" s="244" t="s">
        <v>382</v>
      </c>
      <c r="E167" s="245" t="s">
        <v>91</v>
      </c>
      <c r="F167" s="244">
        <v>1</v>
      </c>
      <c r="G167" s="441">
        <v>776.57</v>
      </c>
      <c r="H167" s="252">
        <f>F167*G167</f>
        <v>776.57</v>
      </c>
      <c r="J167" s="187"/>
    </row>
    <row r="168" spans="2:13" x14ac:dyDescent="0.2">
      <c r="B168" s="243" t="s">
        <v>380</v>
      </c>
      <c r="C168" s="245" t="s">
        <v>406</v>
      </c>
      <c r="D168" s="244" t="s">
        <v>383</v>
      </c>
      <c r="E168" s="245" t="s">
        <v>91</v>
      </c>
      <c r="F168" s="244">
        <v>1</v>
      </c>
      <c r="G168" s="441">
        <v>26.62</v>
      </c>
      <c r="H168" s="252">
        <f>F168*G168</f>
        <v>26.62</v>
      </c>
      <c r="J168" s="187"/>
    </row>
    <row r="169" spans="2:13" x14ac:dyDescent="0.2">
      <c r="B169" s="243" t="s">
        <v>380</v>
      </c>
      <c r="C169" s="245" t="s">
        <v>406</v>
      </c>
      <c r="D169" s="244" t="s">
        <v>419</v>
      </c>
      <c r="E169" s="245" t="s">
        <v>91</v>
      </c>
      <c r="F169" s="244">
        <v>1</v>
      </c>
      <c r="G169" s="441">
        <v>308.35000000000002</v>
      </c>
      <c r="H169" s="252">
        <f t="shared" ref="H169:H170" si="13">F169*G169</f>
        <v>308.35000000000002</v>
      </c>
      <c r="J169" s="187" t="s">
        <v>399</v>
      </c>
    </row>
    <row r="170" spans="2:13" x14ac:dyDescent="0.2">
      <c r="B170" s="243" t="s">
        <v>380</v>
      </c>
      <c r="C170" s="245" t="s">
        <v>406</v>
      </c>
      <c r="D170" s="244" t="s">
        <v>384</v>
      </c>
      <c r="E170" s="245" t="s">
        <v>91</v>
      </c>
      <c r="F170" s="244">
        <v>1</v>
      </c>
      <c r="G170" s="441">
        <v>2.87</v>
      </c>
      <c r="H170" s="252">
        <f t="shared" si="13"/>
        <v>2.87</v>
      </c>
      <c r="J170" s="187" t="s">
        <v>468</v>
      </c>
    </row>
    <row r="171" spans="2:13" x14ac:dyDescent="0.2">
      <c r="B171" s="243" t="s">
        <v>380</v>
      </c>
      <c r="C171" s="245" t="s">
        <v>406</v>
      </c>
      <c r="D171" s="244" t="s">
        <v>386</v>
      </c>
      <c r="E171" s="245" t="s">
        <v>91</v>
      </c>
      <c r="F171" s="244">
        <v>1</v>
      </c>
      <c r="G171" s="441">
        <v>9.98</v>
      </c>
      <c r="H171" s="252">
        <f>F171*G171</f>
        <v>9.98</v>
      </c>
      <c r="J171" s="445">
        <f>+J165*G166</f>
        <v>3310.7828985507244</v>
      </c>
    </row>
    <row r="172" spans="2:13" x14ac:dyDescent="0.2">
      <c r="B172" s="243"/>
      <c r="C172" s="245"/>
      <c r="D172" s="244"/>
      <c r="E172" s="245"/>
      <c r="F172" s="442" t="s">
        <v>1</v>
      </c>
      <c r="G172" s="442"/>
      <c r="H172" s="443">
        <f>SUM(H166:H171)+J171</f>
        <v>9001.7699999999986</v>
      </c>
      <c r="I172" s="269">
        <f>SUM(H167:H171)</f>
        <v>1124.3899999999999</v>
      </c>
      <c r="J172" s="493">
        <f>H166</f>
        <v>4566.5971014492752</v>
      </c>
    </row>
    <row r="173" spans="2:13" x14ac:dyDescent="0.2">
      <c r="B173" s="247"/>
      <c r="C173" s="248"/>
      <c r="D173" s="249"/>
      <c r="E173" s="248"/>
      <c r="F173" s="249"/>
      <c r="G173" s="250"/>
      <c r="H173" s="251"/>
      <c r="I173" s="242" t="s">
        <v>387</v>
      </c>
      <c r="J173" s="242" t="s">
        <v>388</v>
      </c>
    </row>
    <row r="175" spans="2:13" x14ac:dyDescent="0.2">
      <c r="C175" s="25"/>
    </row>
    <row r="176" spans="2:13" s="186" customFormat="1" ht="15" x14ac:dyDescent="0.25">
      <c r="B176" s="435"/>
      <c r="C176" s="436" t="s">
        <v>473</v>
      </c>
      <c r="D176" s="437" t="s">
        <v>155</v>
      </c>
      <c r="E176" s="438" t="s">
        <v>91</v>
      </c>
      <c r="F176" s="439"/>
      <c r="G176" s="439"/>
      <c r="H176" s="440"/>
      <c r="I176" s="431"/>
      <c r="J176" s="491">
        <v>0.76800000000000002</v>
      </c>
      <c r="L176" s="237"/>
      <c r="M176" s="447"/>
    </row>
    <row r="177" spans="2:13" x14ac:dyDescent="0.2">
      <c r="B177" s="243" t="s">
        <v>470</v>
      </c>
      <c r="C177" s="245"/>
      <c r="D177" s="244" t="s">
        <v>471</v>
      </c>
      <c r="E177" s="245" t="s">
        <v>91</v>
      </c>
      <c r="F177" s="244">
        <v>1</v>
      </c>
      <c r="G177" s="441">
        <v>5007.74</v>
      </c>
      <c r="H177" s="252">
        <f>F177*G177</f>
        <v>5007.74</v>
      </c>
      <c r="J177" s="187"/>
    </row>
    <row r="178" spans="2:13" x14ac:dyDescent="0.2">
      <c r="B178" s="243" t="s">
        <v>380</v>
      </c>
      <c r="C178" s="245" t="s">
        <v>472</v>
      </c>
      <c r="D178" s="244" t="s">
        <v>382</v>
      </c>
      <c r="E178" s="245" t="s">
        <v>91</v>
      </c>
      <c r="F178" s="244">
        <v>1</v>
      </c>
      <c r="G178" s="441">
        <v>776.57</v>
      </c>
      <c r="H178" s="252">
        <f>F178*G178</f>
        <v>776.57</v>
      </c>
      <c r="J178" s="187"/>
    </row>
    <row r="179" spans="2:13" x14ac:dyDescent="0.2">
      <c r="B179" s="243" t="s">
        <v>380</v>
      </c>
      <c r="C179" s="245" t="s">
        <v>472</v>
      </c>
      <c r="D179" s="244" t="s">
        <v>383</v>
      </c>
      <c r="E179" s="245" t="s">
        <v>91</v>
      </c>
      <c r="F179" s="244">
        <v>1</v>
      </c>
      <c r="G179" s="441">
        <v>26.62</v>
      </c>
      <c r="H179" s="252">
        <f>F179*G179</f>
        <v>26.62</v>
      </c>
      <c r="J179" s="187"/>
    </row>
    <row r="180" spans="2:13" x14ac:dyDescent="0.2">
      <c r="B180" s="243" t="s">
        <v>380</v>
      </c>
      <c r="C180" s="245" t="s">
        <v>472</v>
      </c>
      <c r="D180" s="244" t="s">
        <v>419</v>
      </c>
      <c r="E180" s="245" t="s">
        <v>91</v>
      </c>
      <c r="F180" s="244">
        <v>1</v>
      </c>
      <c r="G180" s="441">
        <v>308.35000000000002</v>
      </c>
      <c r="H180" s="252">
        <f t="shared" ref="H180:H181" si="14">F180*G180</f>
        <v>308.35000000000002</v>
      </c>
      <c r="J180" s="187" t="s">
        <v>399</v>
      </c>
    </row>
    <row r="181" spans="2:13" x14ac:dyDescent="0.2">
      <c r="B181" s="243" t="s">
        <v>380</v>
      </c>
      <c r="C181" s="245" t="s">
        <v>472</v>
      </c>
      <c r="D181" s="244" t="s">
        <v>384</v>
      </c>
      <c r="E181" s="245" t="s">
        <v>91</v>
      </c>
      <c r="F181" s="244">
        <v>1</v>
      </c>
      <c r="G181" s="441">
        <v>2.97</v>
      </c>
      <c r="H181" s="252">
        <f t="shared" si="14"/>
        <v>2.97</v>
      </c>
      <c r="J181" s="187" t="s">
        <v>469</v>
      </c>
    </row>
    <row r="182" spans="2:13" x14ac:dyDescent="0.2">
      <c r="B182" s="243" t="s">
        <v>380</v>
      </c>
      <c r="C182" s="245" t="s">
        <v>472</v>
      </c>
      <c r="D182" s="244" t="s">
        <v>386</v>
      </c>
      <c r="E182" s="245" t="s">
        <v>91</v>
      </c>
      <c r="F182" s="244">
        <v>1</v>
      </c>
      <c r="G182" s="441">
        <v>9.98</v>
      </c>
      <c r="H182" s="252">
        <f>F182*G182</f>
        <v>9.98</v>
      </c>
      <c r="J182" s="285">
        <f>TRUNC(G177*J176,2)</f>
        <v>3845.94</v>
      </c>
    </row>
    <row r="183" spans="2:13" x14ac:dyDescent="0.2">
      <c r="B183" s="243"/>
      <c r="C183" s="245"/>
      <c r="D183" s="244"/>
      <c r="E183" s="245"/>
      <c r="F183" s="442" t="s">
        <v>1</v>
      </c>
      <c r="G183" s="442"/>
      <c r="H183" s="443">
        <f>SUM(H177:H182)+J182</f>
        <v>9978.17</v>
      </c>
      <c r="I183" s="269">
        <f>SUM(H178:H182)</f>
        <v>1124.49</v>
      </c>
      <c r="J183" s="275">
        <f>H177</f>
        <v>5007.74</v>
      </c>
      <c r="K183" s="238"/>
    </row>
    <row r="184" spans="2:13" x14ac:dyDescent="0.2">
      <c r="B184" s="280"/>
      <c r="C184" s="281"/>
      <c r="D184" s="282"/>
      <c r="E184" s="281"/>
      <c r="F184" s="282"/>
      <c r="G184" s="283"/>
      <c r="H184" s="284"/>
      <c r="I184" s="242" t="s">
        <v>387</v>
      </c>
      <c r="J184" s="242" t="s">
        <v>388</v>
      </c>
    </row>
    <row r="187" spans="2:13" s="186" customFormat="1" ht="15" x14ac:dyDescent="0.25">
      <c r="B187" s="435"/>
      <c r="C187" s="436" t="s">
        <v>440</v>
      </c>
      <c r="D187" s="437" t="s">
        <v>439</v>
      </c>
      <c r="E187" s="438" t="s">
        <v>91</v>
      </c>
      <c r="F187" s="439"/>
      <c r="G187" s="439"/>
      <c r="H187" s="440"/>
      <c r="I187" s="431"/>
      <c r="J187" s="491">
        <v>0.77480000000000004</v>
      </c>
      <c r="L187" s="237"/>
      <c r="M187" s="447"/>
    </row>
    <row r="188" spans="2:13" x14ac:dyDescent="0.2">
      <c r="B188" s="243" t="s">
        <v>380</v>
      </c>
      <c r="C188" s="245" t="s">
        <v>440</v>
      </c>
      <c r="D188" s="244" t="s">
        <v>441</v>
      </c>
      <c r="E188" s="245" t="s">
        <v>91</v>
      </c>
      <c r="F188" s="244">
        <v>1</v>
      </c>
      <c r="G188" s="441">
        <v>1992.31</v>
      </c>
      <c r="H188" s="252">
        <f>F188*G188</f>
        <v>1992.31</v>
      </c>
      <c r="J188" s="187"/>
    </row>
    <row r="189" spans="2:13" x14ac:dyDescent="0.2">
      <c r="B189" s="243" t="s">
        <v>380</v>
      </c>
      <c r="C189" s="245" t="s">
        <v>440</v>
      </c>
      <c r="D189" s="244" t="s">
        <v>382</v>
      </c>
      <c r="E189" s="245" t="s">
        <v>91</v>
      </c>
      <c r="F189" s="244">
        <v>1</v>
      </c>
      <c r="G189" s="441">
        <v>776.57</v>
      </c>
      <c r="H189" s="246">
        <f>F189*G189</f>
        <v>776.57</v>
      </c>
      <c r="I189" s="267"/>
      <c r="J189" s="187"/>
      <c r="K189" s="239"/>
    </row>
    <row r="190" spans="2:13" x14ac:dyDescent="0.2">
      <c r="B190" s="243" t="s">
        <v>380</v>
      </c>
      <c r="C190" s="245" t="s">
        <v>440</v>
      </c>
      <c r="D190" s="244" t="s">
        <v>426</v>
      </c>
      <c r="E190" s="245" t="s">
        <v>91</v>
      </c>
      <c r="F190" s="244">
        <v>1</v>
      </c>
      <c r="G190" s="441">
        <v>129.36000000000001</v>
      </c>
      <c r="H190" s="246">
        <f>F190*G190</f>
        <v>129.36000000000001</v>
      </c>
      <c r="I190" s="267"/>
      <c r="J190" s="187"/>
    </row>
    <row r="191" spans="2:13" x14ac:dyDescent="0.2">
      <c r="B191" s="243" t="s">
        <v>380</v>
      </c>
      <c r="C191" s="245" t="s">
        <v>440</v>
      </c>
      <c r="D191" s="244" t="s">
        <v>419</v>
      </c>
      <c r="E191" s="245" t="s">
        <v>91</v>
      </c>
      <c r="F191" s="244">
        <v>1</v>
      </c>
      <c r="G191" s="441">
        <v>308.35000000000002</v>
      </c>
      <c r="H191" s="246">
        <f t="shared" ref="H191:H192" si="15">F191*G191</f>
        <v>308.35000000000002</v>
      </c>
      <c r="I191" s="267"/>
      <c r="J191" s="187" t="s">
        <v>399</v>
      </c>
    </row>
    <row r="192" spans="2:13" x14ac:dyDescent="0.2">
      <c r="B192" s="243" t="s">
        <v>380</v>
      </c>
      <c r="C192" s="245" t="s">
        <v>440</v>
      </c>
      <c r="D192" s="244" t="s">
        <v>384</v>
      </c>
      <c r="E192" s="245" t="s">
        <v>91</v>
      </c>
      <c r="F192" s="244">
        <v>1</v>
      </c>
      <c r="G192" s="441">
        <v>3.82</v>
      </c>
      <c r="H192" s="246">
        <f t="shared" si="15"/>
        <v>3.82</v>
      </c>
      <c r="I192" s="267"/>
      <c r="J192" s="433" t="s">
        <v>422</v>
      </c>
      <c r="K192" s="238"/>
    </row>
    <row r="193" spans="2:13" x14ac:dyDescent="0.2">
      <c r="B193" s="243" t="s">
        <v>380</v>
      </c>
      <c r="C193" s="245" t="s">
        <v>440</v>
      </c>
      <c r="D193" s="244" t="s">
        <v>386</v>
      </c>
      <c r="E193" s="245" t="s">
        <v>91</v>
      </c>
      <c r="F193" s="244">
        <v>1</v>
      </c>
      <c r="G193" s="441">
        <v>9.98</v>
      </c>
      <c r="H193" s="246">
        <f>F193*G193</f>
        <v>9.98</v>
      </c>
      <c r="I193" s="267"/>
      <c r="J193" s="285">
        <f>TRUNC(G188*J187,2)</f>
        <v>1543.64</v>
      </c>
    </row>
    <row r="194" spans="2:13" x14ac:dyDescent="0.2">
      <c r="B194" s="243"/>
      <c r="C194" s="245"/>
      <c r="D194" s="244"/>
      <c r="E194" s="245"/>
      <c r="F194" s="442" t="s">
        <v>1</v>
      </c>
      <c r="G194" s="442"/>
      <c r="H194" s="443">
        <f>SUM(H188:H193)+J193</f>
        <v>4764.0300000000007</v>
      </c>
      <c r="I194" s="269">
        <f>SUM(H189:H193)</f>
        <v>1228.0800000000002</v>
      </c>
      <c r="J194" s="275">
        <f>H188</f>
        <v>1992.31</v>
      </c>
      <c r="K194" s="238"/>
    </row>
    <row r="195" spans="2:13" x14ac:dyDescent="0.2">
      <c r="B195" s="247"/>
      <c r="C195" s="248"/>
      <c r="D195" s="249"/>
      <c r="E195" s="248"/>
      <c r="F195" s="249"/>
      <c r="G195" s="249"/>
      <c r="H195" s="251"/>
      <c r="I195" s="242" t="s">
        <v>387</v>
      </c>
      <c r="J195" s="242" t="s">
        <v>388</v>
      </c>
    </row>
    <row r="196" spans="2:13" x14ac:dyDescent="0.2">
      <c r="J196" s="25"/>
    </row>
    <row r="197" spans="2:13" x14ac:dyDescent="0.2">
      <c r="J197" s="25"/>
    </row>
    <row r="198" spans="2:13" s="186" customFormat="1" ht="15" x14ac:dyDescent="0.25">
      <c r="B198" s="435"/>
      <c r="C198" s="436" t="s">
        <v>425</v>
      </c>
      <c r="D198" s="437" t="s">
        <v>428</v>
      </c>
      <c r="E198" s="438" t="s">
        <v>91</v>
      </c>
      <c r="F198" s="439"/>
      <c r="G198" s="439"/>
      <c r="H198" s="440"/>
      <c r="I198" s="431"/>
      <c r="J198" s="491">
        <v>0.77510000000000001</v>
      </c>
      <c r="L198" s="237"/>
      <c r="M198" s="447"/>
    </row>
    <row r="199" spans="2:13" x14ac:dyDescent="0.2">
      <c r="B199" s="243" t="s">
        <v>380</v>
      </c>
      <c r="C199" s="245" t="s">
        <v>425</v>
      </c>
      <c r="D199" s="244" t="s">
        <v>424</v>
      </c>
      <c r="E199" s="245" t="s">
        <v>91</v>
      </c>
      <c r="F199" s="244">
        <v>1</v>
      </c>
      <c r="G199" s="441">
        <v>2660.64</v>
      </c>
      <c r="H199" s="252">
        <f>F199*G199</f>
        <v>2660.64</v>
      </c>
      <c r="J199" s="187"/>
    </row>
    <row r="200" spans="2:13" x14ac:dyDescent="0.2">
      <c r="B200" s="243" t="s">
        <v>380</v>
      </c>
      <c r="C200" s="245" t="s">
        <v>425</v>
      </c>
      <c r="D200" s="244" t="s">
        <v>382</v>
      </c>
      <c r="E200" s="245" t="s">
        <v>91</v>
      </c>
      <c r="F200" s="244">
        <v>1</v>
      </c>
      <c r="G200" s="441">
        <v>776.57</v>
      </c>
      <c r="H200" s="246">
        <f>F200*G200</f>
        <v>776.57</v>
      </c>
      <c r="I200" s="267"/>
      <c r="J200" s="187"/>
      <c r="K200" s="239"/>
    </row>
    <row r="201" spans="2:13" x14ac:dyDescent="0.2">
      <c r="B201" s="243" t="s">
        <v>380</v>
      </c>
      <c r="C201" s="245" t="s">
        <v>425</v>
      </c>
      <c r="D201" s="244" t="s">
        <v>383</v>
      </c>
      <c r="E201" s="245" t="s">
        <v>91</v>
      </c>
      <c r="F201" s="244">
        <v>1</v>
      </c>
      <c r="G201" s="441">
        <v>29.85</v>
      </c>
      <c r="H201" s="246">
        <f>F201*G201</f>
        <v>29.85</v>
      </c>
      <c r="I201" s="267"/>
      <c r="J201" s="187"/>
    </row>
    <row r="202" spans="2:13" x14ac:dyDescent="0.2">
      <c r="B202" s="243" t="s">
        <v>380</v>
      </c>
      <c r="C202" s="245" t="s">
        <v>425</v>
      </c>
      <c r="D202" s="244" t="s">
        <v>426</v>
      </c>
      <c r="E202" s="245" t="s">
        <v>91</v>
      </c>
      <c r="F202" s="244">
        <v>1</v>
      </c>
      <c r="G202" s="441">
        <v>89.26</v>
      </c>
      <c r="H202" s="246">
        <f>F202*G202</f>
        <v>89.26</v>
      </c>
      <c r="I202" s="267"/>
      <c r="J202" s="187"/>
    </row>
    <row r="203" spans="2:13" x14ac:dyDescent="0.2">
      <c r="B203" s="243" t="s">
        <v>380</v>
      </c>
      <c r="C203" s="245" t="s">
        <v>425</v>
      </c>
      <c r="D203" s="244" t="s">
        <v>419</v>
      </c>
      <c r="E203" s="245" t="s">
        <v>91</v>
      </c>
      <c r="F203" s="244">
        <v>1</v>
      </c>
      <c r="G203" s="441">
        <v>308.35000000000002</v>
      </c>
      <c r="H203" s="246">
        <f t="shared" ref="H203:H204" si="16">F203*G203</f>
        <v>308.35000000000002</v>
      </c>
      <c r="I203" s="267"/>
      <c r="J203" s="187" t="s">
        <v>399</v>
      </c>
    </row>
    <row r="204" spans="2:13" x14ac:dyDescent="0.2">
      <c r="B204" s="243" t="s">
        <v>380</v>
      </c>
      <c r="C204" s="245" t="s">
        <v>425</v>
      </c>
      <c r="D204" s="244" t="s">
        <v>384</v>
      </c>
      <c r="E204" s="245" t="s">
        <v>91</v>
      </c>
      <c r="F204" s="244">
        <v>1</v>
      </c>
      <c r="G204" s="441">
        <v>3.81</v>
      </c>
      <c r="H204" s="246">
        <f t="shared" si="16"/>
        <v>3.81</v>
      </c>
      <c r="I204" s="267"/>
      <c r="J204" s="433" t="s">
        <v>400</v>
      </c>
      <c r="K204" s="238"/>
    </row>
    <row r="205" spans="2:13" x14ac:dyDescent="0.2">
      <c r="B205" s="243" t="s">
        <v>380</v>
      </c>
      <c r="C205" s="245" t="s">
        <v>425</v>
      </c>
      <c r="D205" s="244" t="s">
        <v>386</v>
      </c>
      <c r="E205" s="245" t="s">
        <v>91</v>
      </c>
      <c r="F205" s="244">
        <v>1</v>
      </c>
      <c r="G205" s="441">
        <v>9.98</v>
      </c>
      <c r="H205" s="246">
        <f>F205*G205</f>
        <v>9.98</v>
      </c>
      <c r="I205" s="267"/>
      <c r="J205" s="285">
        <f>TRUNC(G199*J198,2)</f>
        <v>2062.2600000000002</v>
      </c>
    </row>
    <row r="206" spans="2:13" x14ac:dyDescent="0.2">
      <c r="B206" s="243"/>
      <c r="C206" s="245"/>
      <c r="D206" s="244"/>
      <c r="E206" s="245"/>
      <c r="F206" s="442" t="s">
        <v>1</v>
      </c>
      <c r="G206" s="442"/>
      <c r="H206" s="443">
        <f>SUM(H199:H205)+J205</f>
        <v>5940.72</v>
      </c>
      <c r="I206" s="269">
        <f>SUM(H200:H205)</f>
        <v>1217.8200000000002</v>
      </c>
      <c r="J206" s="275">
        <f>H199</f>
        <v>2660.64</v>
      </c>
    </row>
    <row r="207" spans="2:13" x14ac:dyDescent="0.2">
      <c r="B207" s="247"/>
      <c r="C207" s="248"/>
      <c r="D207" s="249"/>
      <c r="E207" s="248"/>
      <c r="F207" s="249"/>
      <c r="G207" s="250"/>
      <c r="H207" s="251"/>
      <c r="I207" s="242" t="s">
        <v>387</v>
      </c>
      <c r="J207" s="242" t="s">
        <v>388</v>
      </c>
    </row>
    <row r="208" spans="2:13" x14ac:dyDescent="0.2">
      <c r="B208" s="244"/>
      <c r="C208" s="245"/>
      <c r="D208" s="244"/>
      <c r="E208" s="244"/>
      <c r="F208" s="244"/>
      <c r="G208" s="244"/>
      <c r="H208" s="244"/>
    </row>
    <row r="210" spans="2:13" s="237" customFormat="1" ht="15" x14ac:dyDescent="0.2">
      <c r="B210" s="435"/>
      <c r="C210" s="436" t="s">
        <v>164</v>
      </c>
      <c r="D210" s="437" t="s">
        <v>429</v>
      </c>
      <c r="E210" s="438" t="s">
        <v>91</v>
      </c>
      <c r="F210" s="439"/>
      <c r="G210" s="439"/>
      <c r="H210" s="440"/>
      <c r="I210" s="431"/>
      <c r="J210" s="491">
        <v>0.7732</v>
      </c>
      <c r="M210" s="447"/>
    </row>
    <row r="211" spans="2:13" x14ac:dyDescent="0.2">
      <c r="B211" s="243" t="s">
        <v>380</v>
      </c>
      <c r="C211" s="245" t="s">
        <v>164</v>
      </c>
      <c r="D211" s="244" t="s">
        <v>429</v>
      </c>
      <c r="E211" s="245" t="s">
        <v>91</v>
      </c>
      <c r="F211" s="244">
        <v>1</v>
      </c>
      <c r="G211" s="441">
        <v>14134.21</v>
      </c>
      <c r="H211" s="252">
        <f>F211*G211</f>
        <v>14134.21</v>
      </c>
      <c r="J211" s="187"/>
    </row>
    <row r="212" spans="2:13" x14ac:dyDescent="0.2">
      <c r="B212" s="243" t="s">
        <v>380</v>
      </c>
      <c r="C212" s="245" t="s">
        <v>164</v>
      </c>
      <c r="D212" s="244" t="s">
        <v>382</v>
      </c>
      <c r="E212" s="245" t="s">
        <v>91</v>
      </c>
      <c r="F212" s="244">
        <v>1</v>
      </c>
      <c r="G212" s="441">
        <v>776.57</v>
      </c>
      <c r="H212" s="246">
        <f>F212*G212</f>
        <v>776.57</v>
      </c>
      <c r="I212" s="267"/>
      <c r="J212" s="187"/>
      <c r="K212" s="239"/>
    </row>
    <row r="213" spans="2:13" x14ac:dyDescent="0.2">
      <c r="B213" s="243" t="s">
        <v>380</v>
      </c>
      <c r="C213" s="245" t="s">
        <v>164</v>
      </c>
      <c r="D213" s="244" t="s">
        <v>383</v>
      </c>
      <c r="E213" s="245" t="s">
        <v>91</v>
      </c>
      <c r="F213" s="244">
        <v>1</v>
      </c>
      <c r="G213" s="441">
        <v>26.62</v>
      </c>
      <c r="H213" s="246">
        <f>F213*G213</f>
        <v>26.62</v>
      </c>
      <c r="I213" s="267"/>
      <c r="J213" s="187"/>
    </row>
    <row r="214" spans="2:13" x14ac:dyDescent="0.2">
      <c r="B214" s="243" t="s">
        <v>380</v>
      </c>
      <c r="C214" s="245" t="s">
        <v>164</v>
      </c>
      <c r="D214" s="244" t="s">
        <v>420</v>
      </c>
      <c r="E214" s="245" t="s">
        <v>91</v>
      </c>
      <c r="F214" s="244">
        <v>1</v>
      </c>
      <c r="G214" s="441">
        <v>308.35000000000002</v>
      </c>
      <c r="H214" s="246">
        <f t="shared" ref="H214:H215" si="17">F214*G214</f>
        <v>308.35000000000002</v>
      </c>
      <c r="I214" s="267"/>
      <c r="J214" s="187" t="s">
        <v>399</v>
      </c>
    </row>
    <row r="215" spans="2:13" x14ac:dyDescent="0.2">
      <c r="B215" s="243" t="s">
        <v>380</v>
      </c>
      <c r="C215" s="245" t="s">
        <v>164</v>
      </c>
      <c r="D215" s="244" t="s">
        <v>384</v>
      </c>
      <c r="E215" s="245" t="s">
        <v>91</v>
      </c>
      <c r="F215" s="244">
        <v>1</v>
      </c>
      <c r="G215" s="441">
        <v>3.15</v>
      </c>
      <c r="H215" s="246">
        <f t="shared" si="17"/>
        <v>3.15</v>
      </c>
      <c r="I215" s="267"/>
      <c r="J215" s="433" t="s">
        <v>400</v>
      </c>
      <c r="K215" s="238"/>
    </row>
    <row r="216" spans="2:13" x14ac:dyDescent="0.2">
      <c r="B216" s="243" t="s">
        <v>380</v>
      </c>
      <c r="C216" s="245" t="s">
        <v>164</v>
      </c>
      <c r="D216" s="244" t="s">
        <v>386</v>
      </c>
      <c r="E216" s="245" t="s">
        <v>91</v>
      </c>
      <c r="F216" s="244">
        <v>1</v>
      </c>
      <c r="G216" s="441">
        <v>9.98</v>
      </c>
      <c r="H216" s="246">
        <f>F216*G216</f>
        <v>9.98</v>
      </c>
      <c r="I216" s="267"/>
      <c r="J216" s="285">
        <f>TRUNC(G211*J210,2)</f>
        <v>10928.57</v>
      </c>
    </row>
    <row r="217" spans="2:13" x14ac:dyDescent="0.2">
      <c r="B217" s="243"/>
      <c r="C217" s="245"/>
      <c r="D217" s="244"/>
      <c r="E217" s="245"/>
      <c r="F217" s="442" t="s">
        <v>1</v>
      </c>
      <c r="G217" s="442"/>
      <c r="H217" s="443">
        <f>SUM(H211:H216)+J216</f>
        <v>26187.449999999997</v>
      </c>
      <c r="I217" s="269">
        <f>SUM(H212:H216)</f>
        <v>1124.67</v>
      </c>
      <c r="J217" s="275">
        <f>H211</f>
        <v>14134.21</v>
      </c>
    </row>
    <row r="218" spans="2:13" x14ac:dyDescent="0.2">
      <c r="B218" s="247"/>
      <c r="C218" s="248"/>
      <c r="D218" s="249"/>
      <c r="E218" s="248"/>
      <c r="F218" s="249"/>
      <c r="G218" s="250"/>
      <c r="H218" s="251"/>
      <c r="I218" s="242" t="s">
        <v>387</v>
      </c>
      <c r="J218" s="242" t="s">
        <v>388</v>
      </c>
    </row>
    <row r="219" spans="2:13" x14ac:dyDescent="0.2">
      <c r="J219" s="25"/>
    </row>
    <row r="220" spans="2:13" x14ac:dyDescent="0.2">
      <c r="J220" s="25"/>
    </row>
    <row r="221" spans="2:13" s="237" customFormat="1" ht="15" x14ac:dyDescent="0.2">
      <c r="B221" s="435"/>
      <c r="C221" s="436" t="s">
        <v>169</v>
      </c>
      <c r="D221" s="437" t="s">
        <v>168</v>
      </c>
      <c r="E221" s="438" t="s">
        <v>91</v>
      </c>
      <c r="F221" s="439"/>
      <c r="G221" s="439"/>
      <c r="H221" s="440"/>
      <c r="I221" s="431"/>
      <c r="J221" s="491">
        <v>0.76919999999999999</v>
      </c>
      <c r="M221" s="447"/>
    </row>
    <row r="222" spans="2:13" x14ac:dyDescent="0.2">
      <c r="B222" s="243" t="s">
        <v>380</v>
      </c>
      <c r="C222" s="245" t="s">
        <v>169</v>
      </c>
      <c r="D222" s="244" t="s">
        <v>168</v>
      </c>
      <c r="E222" s="245" t="s">
        <v>91</v>
      </c>
      <c r="F222" s="244">
        <v>1</v>
      </c>
      <c r="G222" s="441">
        <v>2965.68</v>
      </c>
      <c r="H222" s="252">
        <f>F222*G222</f>
        <v>2965.68</v>
      </c>
      <c r="J222" s="187"/>
    </row>
    <row r="223" spans="2:13" x14ac:dyDescent="0.2">
      <c r="B223" s="243" t="s">
        <v>380</v>
      </c>
      <c r="C223" s="245" t="s">
        <v>169</v>
      </c>
      <c r="D223" s="244" t="s">
        <v>382</v>
      </c>
      <c r="E223" s="245" t="s">
        <v>91</v>
      </c>
      <c r="F223" s="244">
        <v>1</v>
      </c>
      <c r="G223" s="441">
        <v>776.57</v>
      </c>
      <c r="H223" s="246">
        <f>F223*G223</f>
        <v>776.57</v>
      </c>
      <c r="I223" s="267"/>
      <c r="J223" s="187"/>
      <c r="K223" s="239"/>
    </row>
    <row r="224" spans="2:13" x14ac:dyDescent="0.2">
      <c r="B224" s="243" t="s">
        <v>380</v>
      </c>
      <c r="C224" s="245" t="s">
        <v>169</v>
      </c>
      <c r="D224" s="244" t="s">
        <v>383</v>
      </c>
      <c r="E224" s="245" t="s">
        <v>91</v>
      </c>
      <c r="F224" s="244">
        <v>1</v>
      </c>
      <c r="G224" s="441">
        <v>29.85</v>
      </c>
      <c r="H224" s="246">
        <f>F224*G224</f>
        <v>29.85</v>
      </c>
      <c r="I224" s="267"/>
      <c r="J224" s="187"/>
    </row>
    <row r="225" spans="2:13" x14ac:dyDescent="0.2">
      <c r="B225" s="243" t="s">
        <v>380</v>
      </c>
      <c r="C225" s="245" t="s">
        <v>169</v>
      </c>
      <c r="D225" s="244" t="s">
        <v>426</v>
      </c>
      <c r="E225" s="245" t="s">
        <v>91</v>
      </c>
      <c r="F225" s="244">
        <v>1</v>
      </c>
      <c r="G225" s="441">
        <v>70.959999999999994</v>
      </c>
      <c r="H225" s="246">
        <f>F225*G225</f>
        <v>70.959999999999994</v>
      </c>
      <c r="I225" s="267"/>
      <c r="J225" s="187"/>
    </row>
    <row r="226" spans="2:13" x14ac:dyDescent="0.2">
      <c r="B226" s="243" t="s">
        <v>380</v>
      </c>
      <c r="C226" s="245" t="s">
        <v>169</v>
      </c>
      <c r="D226" s="244" t="s">
        <v>420</v>
      </c>
      <c r="E226" s="245" t="s">
        <v>91</v>
      </c>
      <c r="F226" s="244">
        <v>1</v>
      </c>
      <c r="G226" s="441">
        <v>308.35000000000002</v>
      </c>
      <c r="H226" s="246">
        <f t="shared" ref="H226:H227" si="18">F226*G226</f>
        <v>308.35000000000002</v>
      </c>
      <c r="I226" s="267"/>
      <c r="J226" s="187" t="s">
        <v>399</v>
      </c>
    </row>
    <row r="227" spans="2:13" x14ac:dyDescent="0.2">
      <c r="B227" s="243" t="s">
        <v>380</v>
      </c>
      <c r="C227" s="245" t="s">
        <v>169</v>
      </c>
      <c r="D227" s="244" t="s">
        <v>384</v>
      </c>
      <c r="E227" s="245" t="s">
        <v>91</v>
      </c>
      <c r="F227" s="244">
        <v>1</v>
      </c>
      <c r="G227" s="441">
        <v>2.88</v>
      </c>
      <c r="H227" s="246">
        <f t="shared" si="18"/>
        <v>2.88</v>
      </c>
      <c r="I227" s="267"/>
      <c r="J227" s="433" t="s">
        <v>400</v>
      </c>
      <c r="K227" s="238"/>
    </row>
    <row r="228" spans="2:13" x14ac:dyDescent="0.2">
      <c r="B228" s="243" t="s">
        <v>380</v>
      </c>
      <c r="C228" s="245" t="s">
        <v>169</v>
      </c>
      <c r="D228" s="244" t="s">
        <v>386</v>
      </c>
      <c r="E228" s="245" t="s">
        <v>91</v>
      </c>
      <c r="F228" s="244">
        <v>1</v>
      </c>
      <c r="G228" s="441">
        <v>9.98</v>
      </c>
      <c r="H228" s="246">
        <f>F228*G228</f>
        <v>9.98</v>
      </c>
      <c r="I228" s="267"/>
      <c r="J228" s="285">
        <f>TRUNC(G222*J221,2)</f>
        <v>2281.1999999999998</v>
      </c>
    </row>
    <row r="229" spans="2:13" x14ac:dyDescent="0.2">
      <c r="B229" s="243"/>
      <c r="C229" s="245"/>
      <c r="D229" s="244"/>
      <c r="E229" s="245"/>
      <c r="F229" s="442" t="s">
        <v>1</v>
      </c>
      <c r="G229" s="442"/>
      <c r="H229" s="443">
        <f>SUM(H222:H228)+J228</f>
        <v>6445.4699999999993</v>
      </c>
      <c r="I229" s="269">
        <f>SUM(H223:H228)</f>
        <v>1198.5900000000001</v>
      </c>
      <c r="J229" s="275">
        <f>H222</f>
        <v>2965.68</v>
      </c>
    </row>
    <row r="230" spans="2:13" x14ac:dyDescent="0.2">
      <c r="B230" s="247"/>
      <c r="C230" s="248"/>
      <c r="D230" s="249"/>
      <c r="E230" s="248"/>
      <c r="F230" s="249"/>
      <c r="G230" s="250"/>
      <c r="H230" s="251"/>
      <c r="I230" s="242" t="s">
        <v>387</v>
      </c>
      <c r="J230" s="242" t="s">
        <v>388</v>
      </c>
    </row>
    <row r="231" spans="2:13" x14ac:dyDescent="0.2">
      <c r="J231" s="25"/>
    </row>
    <row r="232" spans="2:13" x14ac:dyDescent="0.2">
      <c r="J232" s="25"/>
    </row>
    <row r="233" spans="2:13" s="237" customFormat="1" ht="15" x14ac:dyDescent="0.2">
      <c r="B233" s="435"/>
      <c r="C233" s="436" t="s">
        <v>166</v>
      </c>
      <c r="D233" s="437" t="s">
        <v>430</v>
      </c>
      <c r="E233" s="438" t="s">
        <v>91</v>
      </c>
      <c r="F233" s="439"/>
      <c r="G233" s="439"/>
      <c r="H233" s="440"/>
      <c r="I233" s="431"/>
      <c r="J233" s="491">
        <v>0.76919999999999999</v>
      </c>
      <c r="M233" s="447"/>
    </row>
    <row r="234" spans="2:13" x14ac:dyDescent="0.2">
      <c r="B234" s="243" t="s">
        <v>380</v>
      </c>
      <c r="C234" s="245" t="s">
        <v>166</v>
      </c>
      <c r="D234" s="244" t="s">
        <v>430</v>
      </c>
      <c r="E234" s="245" t="s">
        <v>91</v>
      </c>
      <c r="F234" s="244">
        <v>1</v>
      </c>
      <c r="G234" s="441">
        <v>5387.05</v>
      </c>
      <c r="H234" s="252">
        <f>F234*G234</f>
        <v>5387.05</v>
      </c>
      <c r="J234" s="187"/>
    </row>
    <row r="235" spans="2:13" x14ac:dyDescent="0.2">
      <c r="B235" s="243" t="s">
        <v>380</v>
      </c>
      <c r="C235" s="245" t="s">
        <v>166</v>
      </c>
      <c r="D235" s="244" t="s">
        <v>382</v>
      </c>
      <c r="E235" s="245" t="s">
        <v>91</v>
      </c>
      <c r="F235" s="244">
        <v>1</v>
      </c>
      <c r="G235" s="441">
        <v>776.57</v>
      </c>
      <c r="H235" s="246">
        <f>F235*G235</f>
        <v>776.57</v>
      </c>
      <c r="I235" s="267"/>
      <c r="J235" s="187"/>
      <c r="K235" s="239"/>
    </row>
    <row r="236" spans="2:13" x14ac:dyDescent="0.2">
      <c r="B236" s="243" t="s">
        <v>380</v>
      </c>
      <c r="C236" s="245" t="s">
        <v>166</v>
      </c>
      <c r="D236" s="244" t="s">
        <v>383</v>
      </c>
      <c r="E236" s="245" t="s">
        <v>91</v>
      </c>
      <c r="F236" s="244">
        <v>1</v>
      </c>
      <c r="G236" s="441">
        <v>26.62</v>
      </c>
      <c r="H236" s="246">
        <f>F236*G236</f>
        <v>26.62</v>
      </c>
      <c r="I236" s="267"/>
      <c r="J236" s="187"/>
    </row>
    <row r="237" spans="2:13" x14ac:dyDescent="0.2">
      <c r="B237" s="243" t="s">
        <v>380</v>
      </c>
      <c r="C237" s="245" t="s">
        <v>166</v>
      </c>
      <c r="D237" s="244" t="s">
        <v>420</v>
      </c>
      <c r="E237" s="245" t="s">
        <v>91</v>
      </c>
      <c r="F237" s="244">
        <v>1</v>
      </c>
      <c r="G237" s="441">
        <v>308.35000000000002</v>
      </c>
      <c r="H237" s="246">
        <f t="shared" ref="H237:H238" si="19">F237*G237</f>
        <v>308.35000000000002</v>
      </c>
      <c r="I237" s="267"/>
      <c r="J237" s="187" t="s">
        <v>399</v>
      </c>
    </row>
    <row r="238" spans="2:13" x14ac:dyDescent="0.2">
      <c r="B238" s="243" t="s">
        <v>380</v>
      </c>
      <c r="C238" s="245" t="s">
        <v>166</v>
      </c>
      <c r="D238" s="244" t="s">
        <v>384</v>
      </c>
      <c r="E238" s="245" t="s">
        <v>91</v>
      </c>
      <c r="F238" s="244">
        <v>1</v>
      </c>
      <c r="G238" s="441">
        <v>2.5</v>
      </c>
      <c r="H238" s="246">
        <f t="shared" si="19"/>
        <v>2.5</v>
      </c>
      <c r="I238" s="267"/>
      <c r="J238" s="433" t="s">
        <v>400</v>
      </c>
      <c r="K238" s="238"/>
    </row>
    <row r="239" spans="2:13" x14ac:dyDescent="0.2">
      <c r="B239" s="243" t="s">
        <v>380</v>
      </c>
      <c r="C239" s="245" t="s">
        <v>166</v>
      </c>
      <c r="D239" s="244" t="s">
        <v>386</v>
      </c>
      <c r="E239" s="245" t="s">
        <v>91</v>
      </c>
      <c r="F239" s="244">
        <v>1</v>
      </c>
      <c r="G239" s="441">
        <v>9.98</v>
      </c>
      <c r="H239" s="246">
        <f>F239*G239</f>
        <v>9.98</v>
      </c>
      <c r="I239" s="267"/>
      <c r="J239" s="285">
        <f>TRUNC(G234*J233,2)+0.01</f>
        <v>4143.72</v>
      </c>
    </row>
    <row r="240" spans="2:13" x14ac:dyDescent="0.2">
      <c r="B240" s="243"/>
      <c r="C240" s="245"/>
      <c r="D240" s="244"/>
      <c r="E240" s="245"/>
      <c r="F240" s="442" t="s">
        <v>1</v>
      </c>
      <c r="G240" s="442"/>
      <c r="H240" s="443">
        <f>SUM(H234:H239)+J239</f>
        <v>10654.79</v>
      </c>
      <c r="I240" s="269">
        <f>SUM(H235:H239)</f>
        <v>1124.02</v>
      </c>
      <c r="J240" s="275">
        <f>H234</f>
        <v>5387.05</v>
      </c>
    </row>
    <row r="241" spans="2:13" x14ac:dyDescent="0.2">
      <c r="B241" s="247"/>
      <c r="C241" s="248"/>
      <c r="D241" s="249"/>
      <c r="E241" s="248"/>
      <c r="F241" s="249"/>
      <c r="G241" s="250"/>
      <c r="H241" s="251"/>
      <c r="I241" s="242" t="s">
        <v>387</v>
      </c>
      <c r="J241" s="242" t="s">
        <v>388</v>
      </c>
    </row>
    <row r="244" spans="2:13" s="237" customFormat="1" ht="15" x14ac:dyDescent="0.2">
      <c r="B244" s="435"/>
      <c r="C244" s="436" t="s">
        <v>160</v>
      </c>
      <c r="D244" s="437" t="s">
        <v>431</v>
      </c>
      <c r="E244" s="438" t="s">
        <v>91</v>
      </c>
      <c r="F244" s="439"/>
      <c r="G244" s="439"/>
      <c r="H244" s="440"/>
      <c r="I244" s="431"/>
      <c r="J244" s="491">
        <v>0.77890000000000004</v>
      </c>
      <c r="M244" s="447"/>
    </row>
    <row r="245" spans="2:13" x14ac:dyDescent="0.2">
      <c r="B245" s="243" t="s">
        <v>380</v>
      </c>
      <c r="C245" s="245" t="s">
        <v>160</v>
      </c>
      <c r="D245" s="244" t="s">
        <v>431</v>
      </c>
      <c r="E245" s="245" t="s">
        <v>91</v>
      </c>
      <c r="F245" s="244">
        <v>1</v>
      </c>
      <c r="G245" s="441">
        <v>5995.07</v>
      </c>
      <c r="H245" s="252">
        <f>F245*G245</f>
        <v>5995.07</v>
      </c>
      <c r="J245" s="187"/>
    </row>
    <row r="246" spans="2:13" x14ac:dyDescent="0.2">
      <c r="B246" s="243" t="s">
        <v>380</v>
      </c>
      <c r="C246" s="245" t="s">
        <v>160</v>
      </c>
      <c r="D246" s="244" t="s">
        <v>382</v>
      </c>
      <c r="E246" s="245" t="s">
        <v>91</v>
      </c>
      <c r="F246" s="244">
        <v>1</v>
      </c>
      <c r="G246" s="441">
        <v>776.57</v>
      </c>
      <c r="H246" s="246">
        <f>F246*G246</f>
        <v>776.57</v>
      </c>
      <c r="I246" s="267"/>
      <c r="J246" s="187"/>
      <c r="K246" s="239"/>
    </row>
    <row r="247" spans="2:13" x14ac:dyDescent="0.2">
      <c r="B247" s="243" t="s">
        <v>380</v>
      </c>
      <c r="C247" s="245" t="s">
        <v>160</v>
      </c>
      <c r="D247" s="244" t="s">
        <v>383</v>
      </c>
      <c r="E247" s="245" t="s">
        <v>91</v>
      </c>
      <c r="F247" s="244">
        <v>1</v>
      </c>
      <c r="G247" s="441">
        <v>26.62</v>
      </c>
      <c r="H247" s="246">
        <f>F247*G247</f>
        <v>26.62</v>
      </c>
      <c r="I247" s="267"/>
      <c r="J247" s="187"/>
    </row>
    <row r="248" spans="2:13" x14ac:dyDescent="0.2">
      <c r="B248" s="243" t="s">
        <v>380</v>
      </c>
      <c r="C248" s="245" t="s">
        <v>160</v>
      </c>
      <c r="D248" s="244" t="s">
        <v>420</v>
      </c>
      <c r="E248" s="245" t="s">
        <v>91</v>
      </c>
      <c r="F248" s="244">
        <v>1</v>
      </c>
      <c r="G248" s="441">
        <v>308.35000000000002</v>
      </c>
      <c r="H248" s="246">
        <f t="shared" ref="H248:H249" si="20">F248*G248</f>
        <v>308.35000000000002</v>
      </c>
      <c r="I248" s="267"/>
      <c r="J248" s="187" t="s">
        <v>399</v>
      </c>
    </row>
    <row r="249" spans="2:13" x14ac:dyDescent="0.2">
      <c r="B249" s="243" t="s">
        <v>380</v>
      </c>
      <c r="C249" s="245" t="s">
        <v>160</v>
      </c>
      <c r="D249" s="244" t="s">
        <v>384</v>
      </c>
      <c r="E249" s="245" t="s">
        <v>91</v>
      </c>
      <c r="F249" s="244">
        <v>1</v>
      </c>
      <c r="G249" s="441">
        <v>3.33</v>
      </c>
      <c r="H249" s="246">
        <f t="shared" si="20"/>
        <v>3.33</v>
      </c>
      <c r="I249" s="267"/>
      <c r="J249" s="433" t="s">
        <v>400</v>
      </c>
      <c r="K249" s="238"/>
    </row>
    <row r="250" spans="2:13" x14ac:dyDescent="0.2">
      <c r="B250" s="243" t="s">
        <v>380</v>
      </c>
      <c r="C250" s="245" t="s">
        <v>160</v>
      </c>
      <c r="D250" s="244" t="s">
        <v>386</v>
      </c>
      <c r="E250" s="245" t="s">
        <v>91</v>
      </c>
      <c r="F250" s="244">
        <v>1</v>
      </c>
      <c r="G250" s="441">
        <v>9.98</v>
      </c>
      <c r="H250" s="246">
        <f>F250*G250</f>
        <v>9.98</v>
      </c>
      <c r="I250" s="267"/>
      <c r="J250" s="285">
        <f>TRUNC(G245*J244,2)</f>
        <v>4669.5600000000004</v>
      </c>
    </row>
    <row r="251" spans="2:13" x14ac:dyDescent="0.2">
      <c r="B251" s="243"/>
      <c r="C251" s="245"/>
      <c r="D251" s="244"/>
      <c r="E251" s="245"/>
      <c r="F251" s="442" t="s">
        <v>1</v>
      </c>
      <c r="G251" s="442"/>
      <c r="H251" s="443">
        <f>SUM(H245:H250)+J250</f>
        <v>11789.48</v>
      </c>
      <c r="I251" s="269">
        <f>SUM(H246:H250)</f>
        <v>1124.8499999999999</v>
      </c>
      <c r="J251" s="275">
        <f>H245</f>
        <v>5995.07</v>
      </c>
    </row>
    <row r="252" spans="2:13" x14ac:dyDescent="0.2">
      <c r="B252" s="247"/>
      <c r="C252" s="248"/>
      <c r="D252" s="249"/>
      <c r="E252" s="248"/>
      <c r="F252" s="249"/>
      <c r="G252" s="250"/>
      <c r="H252" s="251"/>
      <c r="I252" s="242" t="s">
        <v>387</v>
      </c>
      <c r="J252" s="242" t="s">
        <v>388</v>
      </c>
    </row>
    <row r="255" spans="2:13" s="237" customFormat="1" ht="15" x14ac:dyDescent="0.2">
      <c r="B255" s="435"/>
      <c r="C255" s="436" t="s">
        <v>163</v>
      </c>
      <c r="D255" s="437" t="s">
        <v>162</v>
      </c>
      <c r="E255" s="438" t="s">
        <v>91</v>
      </c>
      <c r="F255" s="439"/>
      <c r="G255" s="439"/>
      <c r="H255" s="440"/>
      <c r="I255" s="431"/>
      <c r="J255" s="491">
        <v>0.76190000000000002</v>
      </c>
      <c r="M255" s="447"/>
    </row>
    <row r="256" spans="2:13" x14ac:dyDescent="0.2">
      <c r="B256" s="243" t="s">
        <v>380</v>
      </c>
      <c r="C256" s="245" t="s">
        <v>163</v>
      </c>
      <c r="D256" s="244" t="s">
        <v>162</v>
      </c>
      <c r="E256" s="245" t="s">
        <v>91</v>
      </c>
      <c r="F256" s="244">
        <v>1</v>
      </c>
      <c r="G256" s="441">
        <v>6313.36</v>
      </c>
      <c r="H256" s="252">
        <f>F256*G256</f>
        <v>6313.36</v>
      </c>
      <c r="J256" s="260"/>
    </row>
    <row r="257" spans="2:13" x14ac:dyDescent="0.2">
      <c r="B257" s="243" t="s">
        <v>380</v>
      </c>
      <c r="C257" s="245" t="s">
        <v>163</v>
      </c>
      <c r="D257" s="244" t="s">
        <v>382</v>
      </c>
      <c r="E257" s="245" t="s">
        <v>91</v>
      </c>
      <c r="F257" s="244">
        <v>1</v>
      </c>
      <c r="G257" s="441">
        <v>776.57</v>
      </c>
      <c r="H257" s="246">
        <f>F257*G257</f>
        <v>776.57</v>
      </c>
      <c r="I257" s="267"/>
      <c r="J257" s="260"/>
      <c r="K257" s="239"/>
    </row>
    <row r="258" spans="2:13" x14ac:dyDescent="0.2">
      <c r="B258" s="243" t="s">
        <v>380</v>
      </c>
      <c r="C258" s="245" t="s">
        <v>163</v>
      </c>
      <c r="D258" s="244" t="s">
        <v>420</v>
      </c>
      <c r="E258" s="245" t="s">
        <v>91</v>
      </c>
      <c r="F258" s="244">
        <v>1</v>
      </c>
      <c r="G258" s="441">
        <v>308.35000000000002</v>
      </c>
      <c r="H258" s="246">
        <f t="shared" ref="H258:H259" si="21">F258*G258</f>
        <v>308.35000000000002</v>
      </c>
      <c r="I258" s="267"/>
      <c r="J258" s="187" t="s">
        <v>399</v>
      </c>
    </row>
    <row r="259" spans="2:13" x14ac:dyDescent="0.2">
      <c r="B259" s="243" t="s">
        <v>380</v>
      </c>
      <c r="C259" s="245" t="s">
        <v>163</v>
      </c>
      <c r="D259" s="244" t="s">
        <v>384</v>
      </c>
      <c r="E259" s="245" t="s">
        <v>91</v>
      </c>
      <c r="F259" s="244">
        <v>1</v>
      </c>
      <c r="G259" s="441">
        <v>2.09</v>
      </c>
      <c r="H259" s="246">
        <f t="shared" si="21"/>
        <v>2.09</v>
      </c>
      <c r="I259" s="267"/>
      <c r="J259" s="433" t="s">
        <v>400</v>
      </c>
      <c r="K259" s="238"/>
    </row>
    <row r="260" spans="2:13" x14ac:dyDescent="0.2">
      <c r="B260" s="243" t="s">
        <v>380</v>
      </c>
      <c r="C260" s="245" t="s">
        <v>163</v>
      </c>
      <c r="D260" s="244" t="s">
        <v>386</v>
      </c>
      <c r="E260" s="245" t="s">
        <v>91</v>
      </c>
      <c r="F260" s="244">
        <v>1</v>
      </c>
      <c r="G260" s="441">
        <v>9.98</v>
      </c>
      <c r="H260" s="246">
        <f>F260*G260</f>
        <v>9.98</v>
      </c>
      <c r="I260" s="267"/>
      <c r="J260" s="285">
        <f>TRUNC(G256*J255,2)+0.01</f>
        <v>4810.1500000000005</v>
      </c>
    </row>
    <row r="261" spans="2:13" x14ac:dyDescent="0.2">
      <c r="B261" s="243"/>
      <c r="C261" s="245"/>
      <c r="D261" s="244"/>
      <c r="E261" s="245"/>
      <c r="F261" s="442" t="s">
        <v>1</v>
      </c>
      <c r="G261" s="442"/>
      <c r="H261" s="443">
        <f>SUM(H256:H260)+J260</f>
        <v>12220.5</v>
      </c>
      <c r="I261" s="269">
        <f>SUM(H257:H260)</f>
        <v>1096.99</v>
      </c>
      <c r="J261" s="275">
        <f>H256</f>
        <v>6313.36</v>
      </c>
    </row>
    <row r="262" spans="2:13" x14ac:dyDescent="0.2">
      <c r="B262" s="247"/>
      <c r="C262" s="248"/>
      <c r="D262" s="249"/>
      <c r="E262" s="248"/>
      <c r="F262" s="249"/>
      <c r="G262" s="250"/>
      <c r="H262" s="251"/>
      <c r="I262" s="242" t="s">
        <v>387</v>
      </c>
      <c r="J262" s="242" t="s">
        <v>388</v>
      </c>
    </row>
    <row r="264" spans="2:13" x14ac:dyDescent="0.2">
      <c r="B264" s="25"/>
      <c r="C264" s="25"/>
      <c r="D264" s="25"/>
    </row>
    <row r="265" spans="2:13" s="237" customFormat="1" ht="15" x14ac:dyDescent="0.2">
      <c r="B265" s="435"/>
      <c r="C265" s="436" t="s">
        <v>597</v>
      </c>
      <c r="D265" s="437" t="s">
        <v>596</v>
      </c>
      <c r="E265" s="438" t="s">
        <v>91</v>
      </c>
      <c r="F265" s="439"/>
      <c r="G265" s="439"/>
      <c r="H265" s="440"/>
      <c r="I265" s="431"/>
      <c r="J265" s="491">
        <f>$C$19</f>
        <v>0.72499999999999998</v>
      </c>
      <c r="M265" s="447"/>
    </row>
    <row r="266" spans="2:13" x14ac:dyDescent="0.2">
      <c r="B266" s="243" t="s">
        <v>380</v>
      </c>
      <c r="C266" s="245" t="s">
        <v>597</v>
      </c>
      <c r="D266" s="244" t="s">
        <v>474</v>
      </c>
      <c r="E266" s="245" t="s">
        <v>91</v>
      </c>
      <c r="F266" s="244">
        <v>1</v>
      </c>
      <c r="G266" s="441">
        <v>3256.9</v>
      </c>
      <c r="H266" s="252">
        <f>F266*G266</f>
        <v>3256.9</v>
      </c>
      <c r="J266" s="260"/>
    </row>
    <row r="267" spans="2:13" x14ac:dyDescent="0.2">
      <c r="B267" s="243" t="s">
        <v>380</v>
      </c>
      <c r="C267" s="245" t="s">
        <v>597</v>
      </c>
      <c r="D267" s="244" t="s">
        <v>382</v>
      </c>
      <c r="E267" s="245" t="s">
        <v>91</v>
      </c>
      <c r="F267" s="244">
        <v>1</v>
      </c>
      <c r="G267" s="441">
        <v>776.57</v>
      </c>
      <c r="H267" s="246">
        <f>F267*G267</f>
        <v>776.57</v>
      </c>
      <c r="I267" s="267"/>
      <c r="J267" s="260"/>
      <c r="K267" s="239"/>
    </row>
    <row r="268" spans="2:13" x14ac:dyDescent="0.2">
      <c r="B268" s="243" t="s">
        <v>380</v>
      </c>
      <c r="C268" s="245" t="s">
        <v>597</v>
      </c>
      <c r="D268" s="244" t="s">
        <v>426</v>
      </c>
      <c r="E268" s="245" t="s">
        <v>91</v>
      </c>
      <c r="F268" s="244">
        <v>1</v>
      </c>
      <c r="G268" s="441">
        <v>53.49</v>
      </c>
      <c r="H268" s="246">
        <f>F268*G268</f>
        <v>53.49</v>
      </c>
      <c r="I268" s="267"/>
      <c r="J268" s="187"/>
    </row>
    <row r="269" spans="2:13" x14ac:dyDescent="0.2">
      <c r="B269" s="243" t="s">
        <v>380</v>
      </c>
      <c r="C269" s="245" t="s">
        <v>597</v>
      </c>
      <c r="D269" s="244" t="s">
        <v>420</v>
      </c>
      <c r="E269" s="245" t="s">
        <v>91</v>
      </c>
      <c r="F269" s="244">
        <v>1</v>
      </c>
      <c r="G269" s="441">
        <v>308.35000000000002</v>
      </c>
      <c r="H269" s="246">
        <f t="shared" ref="H269:H270" si="22">F269*G269</f>
        <v>308.35000000000002</v>
      </c>
      <c r="I269" s="267"/>
      <c r="J269" s="433" t="s">
        <v>399</v>
      </c>
      <c r="K269" s="238"/>
    </row>
    <row r="270" spans="2:13" x14ac:dyDescent="0.2">
      <c r="B270" s="243" t="s">
        <v>380</v>
      </c>
      <c r="C270" s="245" t="s">
        <v>597</v>
      </c>
      <c r="D270" s="244" t="s">
        <v>384</v>
      </c>
      <c r="E270" s="245" t="s">
        <v>91</v>
      </c>
      <c r="F270" s="244">
        <v>1</v>
      </c>
      <c r="G270" s="441">
        <v>3.1</v>
      </c>
      <c r="H270" s="246">
        <f t="shared" si="22"/>
        <v>3.1</v>
      </c>
      <c r="I270" s="267"/>
      <c r="J270" s="433" t="s">
        <v>400</v>
      </c>
    </row>
    <row r="271" spans="2:13" x14ac:dyDescent="0.2">
      <c r="B271" s="243" t="s">
        <v>380</v>
      </c>
      <c r="C271" s="245" t="s">
        <v>597</v>
      </c>
      <c r="D271" s="244" t="s">
        <v>386</v>
      </c>
      <c r="E271" s="245" t="s">
        <v>91</v>
      </c>
      <c r="F271" s="244">
        <v>1</v>
      </c>
      <c r="G271" s="441">
        <v>9.98</v>
      </c>
      <c r="H271" s="252">
        <f>F271*G271</f>
        <v>9.98</v>
      </c>
      <c r="J271" s="285">
        <f>TRUNC(G266*J265,2)+0.01</f>
        <v>2361.2600000000002</v>
      </c>
    </row>
    <row r="272" spans="2:13" x14ac:dyDescent="0.2">
      <c r="B272" s="243"/>
      <c r="C272" s="245"/>
      <c r="D272" s="244"/>
      <c r="E272" s="245"/>
      <c r="F272" s="442" t="s">
        <v>1</v>
      </c>
      <c r="G272" s="442"/>
      <c r="H272" s="443">
        <f>SUM(H266:H271)+J271</f>
        <v>6769.6500000000005</v>
      </c>
      <c r="I272" s="269">
        <f>SUM(H267:H271)</f>
        <v>1151.49</v>
      </c>
      <c r="J272" s="275">
        <f>H266</f>
        <v>3256.9</v>
      </c>
    </row>
    <row r="273" spans="2:13" x14ac:dyDescent="0.2">
      <c r="B273" s="247"/>
      <c r="C273" s="248"/>
      <c r="D273" s="249"/>
      <c r="E273" s="248"/>
      <c r="F273" s="249"/>
      <c r="G273" s="250"/>
      <c r="H273" s="251"/>
      <c r="I273" s="242" t="s">
        <v>387</v>
      </c>
      <c r="J273" s="242" t="s">
        <v>388</v>
      </c>
    </row>
    <row r="274" spans="2:13" x14ac:dyDescent="0.2">
      <c r="B274" s="244"/>
      <c r="C274" s="245"/>
      <c r="D274" s="244"/>
      <c r="E274" s="244"/>
      <c r="F274" s="244"/>
      <c r="G274" s="244"/>
      <c r="H274" s="244"/>
    </row>
    <row r="276" spans="2:13" s="186" customFormat="1" ht="15" x14ac:dyDescent="0.25">
      <c r="B276" s="435"/>
      <c r="C276" s="436" t="s">
        <v>171</v>
      </c>
      <c r="D276" s="437" t="s">
        <v>170</v>
      </c>
      <c r="E276" s="438" t="s">
        <v>91</v>
      </c>
      <c r="F276" s="439"/>
      <c r="G276" s="439"/>
      <c r="H276" s="440"/>
      <c r="I276" s="431"/>
      <c r="J276" s="491">
        <v>0.76800000000000002</v>
      </c>
      <c r="L276" s="237"/>
      <c r="M276" s="447"/>
    </row>
    <row r="277" spans="2:13" x14ac:dyDescent="0.2">
      <c r="B277" s="243" t="s">
        <v>380</v>
      </c>
      <c r="C277" s="245" t="s">
        <v>171</v>
      </c>
      <c r="D277" s="244" t="s">
        <v>170</v>
      </c>
      <c r="E277" s="245" t="s">
        <v>91</v>
      </c>
      <c r="F277" s="244">
        <v>1</v>
      </c>
      <c r="G277" s="441">
        <v>4511.84</v>
      </c>
      <c r="H277" s="252">
        <f>F277*G277</f>
        <v>4511.84</v>
      </c>
      <c r="J277" s="187"/>
    </row>
    <row r="278" spans="2:13" x14ac:dyDescent="0.2">
      <c r="B278" s="243" t="s">
        <v>380</v>
      </c>
      <c r="C278" s="245" t="s">
        <v>171</v>
      </c>
      <c r="D278" s="244" t="s">
        <v>382</v>
      </c>
      <c r="E278" s="245" t="s">
        <v>91</v>
      </c>
      <c r="F278" s="244">
        <v>1</v>
      </c>
      <c r="G278" s="441">
        <v>776.57</v>
      </c>
      <c r="H278" s="246">
        <f>F278*G278</f>
        <v>776.57</v>
      </c>
      <c r="I278" s="267"/>
      <c r="J278" s="187"/>
      <c r="K278" s="239"/>
    </row>
    <row r="279" spans="2:13" x14ac:dyDescent="0.2">
      <c r="B279" s="243" t="s">
        <v>380</v>
      </c>
      <c r="C279" s="245" t="s">
        <v>171</v>
      </c>
      <c r="D279" s="244" t="s">
        <v>383</v>
      </c>
      <c r="E279" s="245" t="s">
        <v>91</v>
      </c>
      <c r="F279" s="244">
        <v>1</v>
      </c>
      <c r="G279" s="441">
        <v>26.62</v>
      </c>
      <c r="H279" s="246">
        <f>F279*G279</f>
        <v>26.62</v>
      </c>
      <c r="I279" s="267"/>
      <c r="J279" s="187"/>
    </row>
    <row r="280" spans="2:13" x14ac:dyDescent="0.2">
      <c r="B280" s="243" t="s">
        <v>380</v>
      </c>
      <c r="C280" s="245" t="s">
        <v>171</v>
      </c>
      <c r="D280" s="244" t="s">
        <v>419</v>
      </c>
      <c r="E280" s="245" t="s">
        <v>91</v>
      </c>
      <c r="F280" s="244">
        <v>1</v>
      </c>
      <c r="G280" s="441">
        <v>308.35000000000002</v>
      </c>
      <c r="H280" s="246">
        <f t="shared" ref="H280:H281" si="23">F280*G280</f>
        <v>308.35000000000002</v>
      </c>
      <c r="I280" s="267"/>
      <c r="J280" s="187" t="s">
        <v>399</v>
      </c>
    </row>
    <row r="281" spans="2:13" x14ac:dyDescent="0.2">
      <c r="B281" s="243" t="s">
        <v>380</v>
      </c>
      <c r="C281" s="245" t="s">
        <v>171</v>
      </c>
      <c r="D281" s="244" t="s">
        <v>384</v>
      </c>
      <c r="E281" s="245" t="s">
        <v>91</v>
      </c>
      <c r="F281" s="244">
        <v>1</v>
      </c>
      <c r="G281" s="441">
        <v>2.97</v>
      </c>
      <c r="H281" s="246">
        <f t="shared" si="23"/>
        <v>2.97</v>
      </c>
      <c r="I281" s="267"/>
      <c r="J281" s="433" t="s">
        <v>400</v>
      </c>
      <c r="K281" s="238"/>
    </row>
    <row r="282" spans="2:13" x14ac:dyDescent="0.2">
      <c r="B282" s="243" t="s">
        <v>380</v>
      </c>
      <c r="C282" s="245" t="s">
        <v>171</v>
      </c>
      <c r="D282" s="244" t="s">
        <v>386</v>
      </c>
      <c r="E282" s="245" t="s">
        <v>91</v>
      </c>
      <c r="F282" s="244">
        <v>1</v>
      </c>
      <c r="G282" s="441">
        <v>9.98</v>
      </c>
      <c r="H282" s="246">
        <f>F282*G282</f>
        <v>9.98</v>
      </c>
      <c r="I282" s="267"/>
      <c r="J282" s="285">
        <f>TRUNC(G277*J276,2)</f>
        <v>3465.09</v>
      </c>
    </row>
    <row r="283" spans="2:13" x14ac:dyDescent="0.2">
      <c r="B283" s="243"/>
      <c r="C283" s="245"/>
      <c r="D283" s="244"/>
      <c r="E283" s="245"/>
      <c r="F283" s="442" t="s">
        <v>1</v>
      </c>
      <c r="G283" s="442"/>
      <c r="H283" s="443">
        <f>SUM(H277:H282)+J282</f>
        <v>9101.42</v>
      </c>
      <c r="I283" s="269">
        <f>SUM(H278:H282)</f>
        <v>1124.49</v>
      </c>
      <c r="J283" s="275">
        <f>H277</f>
        <v>4511.84</v>
      </c>
    </row>
    <row r="284" spans="2:13" x14ac:dyDescent="0.2">
      <c r="B284" s="247"/>
      <c r="C284" s="248"/>
      <c r="D284" s="249"/>
      <c r="E284" s="248"/>
      <c r="F284" s="249"/>
      <c r="G284" s="250"/>
      <c r="H284" s="251"/>
      <c r="I284" s="242" t="s">
        <v>387</v>
      </c>
      <c r="J284" s="242" t="s">
        <v>388</v>
      </c>
    </row>
    <row r="285" spans="2:13" x14ac:dyDescent="0.2">
      <c r="B285" s="254"/>
      <c r="C285" s="255"/>
      <c r="D285" s="254"/>
      <c r="E285" s="255"/>
      <c r="F285" s="254"/>
      <c r="G285" s="256"/>
      <c r="H285" s="257"/>
      <c r="I285" s="272"/>
      <c r="J285" s="262"/>
    </row>
    <row r="286" spans="2:13" x14ac:dyDescent="0.2">
      <c r="B286" s="249"/>
      <c r="C286" s="248"/>
      <c r="D286" s="249"/>
      <c r="E286" s="248"/>
      <c r="F286" s="249"/>
      <c r="G286" s="250"/>
      <c r="H286" s="251"/>
      <c r="I286" s="273"/>
      <c r="J286" s="264"/>
    </row>
    <row r="287" spans="2:13" s="186" customFormat="1" ht="15" x14ac:dyDescent="0.25">
      <c r="B287" s="435"/>
      <c r="C287" s="495" t="s">
        <v>406</v>
      </c>
      <c r="D287" s="437" t="s">
        <v>475</v>
      </c>
      <c r="E287" s="438" t="s">
        <v>91</v>
      </c>
      <c r="F287" s="439"/>
      <c r="G287" s="439"/>
      <c r="H287" s="440"/>
      <c r="I287" s="431"/>
      <c r="J287" s="491">
        <v>0.76959999999999995</v>
      </c>
      <c r="L287" s="237"/>
      <c r="M287" s="447"/>
    </row>
    <row r="288" spans="2:13" x14ac:dyDescent="0.2">
      <c r="B288" s="243" t="s">
        <v>380</v>
      </c>
      <c r="C288" s="245" t="s">
        <v>406</v>
      </c>
      <c r="D288" s="244" t="s">
        <v>407</v>
      </c>
      <c r="E288" s="245" t="s">
        <v>91</v>
      </c>
      <c r="F288" s="244">
        <v>1</v>
      </c>
      <c r="G288" s="253">
        <v>12443.57</v>
      </c>
      <c r="H288" s="252">
        <f>F288*G288</f>
        <v>12443.57</v>
      </c>
      <c r="J288" s="260"/>
    </row>
    <row r="289" spans="2:13" x14ac:dyDescent="0.2">
      <c r="B289" s="243" t="s">
        <v>380</v>
      </c>
      <c r="C289" s="245" t="s">
        <v>406</v>
      </c>
      <c r="D289" s="244" t="s">
        <v>382</v>
      </c>
      <c r="E289" s="245" t="s">
        <v>91</v>
      </c>
      <c r="F289" s="244">
        <v>1</v>
      </c>
      <c r="G289" s="441">
        <v>776.57</v>
      </c>
      <c r="H289" s="246">
        <f>F289*G289</f>
        <v>776.57</v>
      </c>
      <c r="I289" s="267"/>
      <c r="J289" s="260"/>
      <c r="K289" s="239"/>
    </row>
    <row r="290" spans="2:13" x14ac:dyDescent="0.2">
      <c r="B290" s="243" t="s">
        <v>380</v>
      </c>
      <c r="C290" s="245" t="s">
        <v>406</v>
      </c>
      <c r="D290" s="244" t="s">
        <v>383</v>
      </c>
      <c r="E290" s="245" t="s">
        <v>91</v>
      </c>
      <c r="F290" s="244">
        <v>1</v>
      </c>
      <c r="G290" s="441">
        <v>26.62</v>
      </c>
      <c r="H290" s="246">
        <f>F290*G290</f>
        <v>26.62</v>
      </c>
      <c r="I290" s="267"/>
      <c r="J290" s="260"/>
    </row>
    <row r="291" spans="2:13" x14ac:dyDescent="0.2">
      <c r="B291" s="243" t="s">
        <v>380</v>
      </c>
      <c r="C291" s="245" t="s">
        <v>406</v>
      </c>
      <c r="D291" s="244" t="s">
        <v>419</v>
      </c>
      <c r="E291" s="245" t="s">
        <v>91</v>
      </c>
      <c r="F291" s="244">
        <v>1</v>
      </c>
      <c r="G291" s="441">
        <v>308.35000000000002</v>
      </c>
      <c r="H291" s="246">
        <f t="shared" ref="H291:H292" si="24">F291*G291</f>
        <v>308.35000000000002</v>
      </c>
      <c r="I291" s="267"/>
      <c r="J291" s="187" t="s">
        <v>399</v>
      </c>
    </row>
    <row r="292" spans="2:13" x14ac:dyDescent="0.2">
      <c r="B292" s="243" t="s">
        <v>380</v>
      </c>
      <c r="C292" s="245" t="s">
        <v>406</v>
      </c>
      <c r="D292" s="244" t="s">
        <v>384</v>
      </c>
      <c r="E292" s="245" t="s">
        <v>91</v>
      </c>
      <c r="F292" s="244">
        <v>1</v>
      </c>
      <c r="G292" s="441">
        <v>2.87</v>
      </c>
      <c r="H292" s="246">
        <f t="shared" si="24"/>
        <v>2.87</v>
      </c>
      <c r="I292" s="267"/>
      <c r="J292" s="433" t="s">
        <v>400</v>
      </c>
      <c r="K292" s="238"/>
    </row>
    <row r="293" spans="2:13" x14ac:dyDescent="0.2">
      <c r="B293" s="243" t="s">
        <v>380</v>
      </c>
      <c r="C293" s="245" t="s">
        <v>406</v>
      </c>
      <c r="D293" s="244" t="s">
        <v>386</v>
      </c>
      <c r="E293" s="245" t="s">
        <v>91</v>
      </c>
      <c r="F293" s="244">
        <v>1</v>
      </c>
      <c r="G293" s="441">
        <v>9.98</v>
      </c>
      <c r="H293" s="246">
        <f>F293*G293</f>
        <v>9.98</v>
      </c>
      <c r="I293" s="267"/>
      <c r="J293" s="285">
        <f>TRUNC(G288*J287,2)</f>
        <v>9576.57</v>
      </c>
    </row>
    <row r="294" spans="2:13" x14ac:dyDescent="0.2">
      <c r="B294" s="243"/>
      <c r="C294" s="245"/>
      <c r="D294" s="244"/>
      <c r="E294" s="245"/>
      <c r="F294" s="442" t="s">
        <v>1</v>
      </c>
      <c r="G294" s="442"/>
      <c r="H294" s="443">
        <f>SUM(H288:H293)+J293</f>
        <v>23144.53</v>
      </c>
      <c r="I294" s="269">
        <f>SUM(H289:H293)</f>
        <v>1124.3899999999999</v>
      </c>
      <c r="J294" s="493">
        <f>H288</f>
        <v>12443.57</v>
      </c>
    </row>
    <row r="295" spans="2:13" x14ac:dyDescent="0.2">
      <c r="B295" s="247"/>
      <c r="C295" s="248"/>
      <c r="D295" s="249"/>
      <c r="E295" s="248"/>
      <c r="F295" s="249"/>
      <c r="G295" s="250"/>
      <c r="H295" s="251"/>
      <c r="I295" s="242" t="s">
        <v>387</v>
      </c>
      <c r="J295" s="242" t="s">
        <v>388</v>
      </c>
    </row>
    <row r="296" spans="2:13" x14ac:dyDescent="0.2">
      <c r="B296" s="244"/>
      <c r="C296" s="245"/>
      <c r="D296" s="244"/>
      <c r="E296" s="244"/>
      <c r="F296" s="244"/>
      <c r="G296" s="244"/>
      <c r="H296" s="244"/>
      <c r="J296" s="244"/>
    </row>
    <row r="298" spans="2:13" ht="15" x14ac:dyDescent="0.2">
      <c r="B298" s="435"/>
      <c r="C298" s="494" t="s">
        <v>594</v>
      </c>
      <c r="D298" s="437" t="s">
        <v>587</v>
      </c>
      <c r="E298" s="438" t="s">
        <v>600</v>
      </c>
      <c r="F298" s="439"/>
      <c r="G298" s="439"/>
      <c r="H298" s="440"/>
      <c r="I298" s="431"/>
      <c r="J298" s="491">
        <v>1.1637</v>
      </c>
      <c r="L298" s="237"/>
      <c r="M298" s="447"/>
    </row>
    <row r="299" spans="2:13" x14ac:dyDescent="0.2">
      <c r="B299" s="243" t="s">
        <v>380</v>
      </c>
      <c r="C299" s="255" t="s">
        <v>594</v>
      </c>
      <c r="D299" s="244" t="s">
        <v>587</v>
      </c>
      <c r="E299" s="245" t="s">
        <v>600</v>
      </c>
      <c r="F299" s="244">
        <v>1</v>
      </c>
      <c r="G299" s="253">
        <f>2999.22/220</f>
        <v>13.63281818181818</v>
      </c>
      <c r="H299" s="252">
        <f>F299*G299</f>
        <v>13.63281818181818</v>
      </c>
      <c r="J299" s="260"/>
    </row>
    <row r="300" spans="2:13" x14ac:dyDescent="0.2">
      <c r="B300" s="243" t="s">
        <v>380</v>
      </c>
      <c r="C300" s="245" t="s">
        <v>594</v>
      </c>
      <c r="D300" s="244" t="s">
        <v>605</v>
      </c>
      <c r="E300" s="245" t="s">
        <v>600</v>
      </c>
      <c r="F300" s="244">
        <v>1</v>
      </c>
      <c r="G300" s="441">
        <f>39.97*22/220</f>
        <v>3.9969999999999994</v>
      </c>
      <c r="H300" s="246">
        <f>F300*G300</f>
        <v>3.9969999999999994</v>
      </c>
      <c r="I300" s="267"/>
      <c r="J300" s="260"/>
    </row>
    <row r="301" spans="2:13" x14ac:dyDescent="0.2">
      <c r="B301" s="243"/>
      <c r="C301" s="245" t="s">
        <v>594</v>
      </c>
      <c r="D301" s="244" t="s">
        <v>602</v>
      </c>
      <c r="E301" s="245" t="s">
        <v>600</v>
      </c>
      <c r="F301" s="244">
        <v>2</v>
      </c>
      <c r="G301" s="441">
        <f>202.82/220</f>
        <v>0.9219090909090909</v>
      </c>
      <c r="H301" s="246">
        <f t="shared" ref="H301:H304" si="25">F301*G301</f>
        <v>1.8438181818181818</v>
      </c>
      <c r="I301" s="267"/>
      <c r="J301" s="260"/>
    </row>
    <row r="302" spans="2:13" x14ac:dyDescent="0.2">
      <c r="B302" s="243"/>
      <c r="C302" s="245" t="s">
        <v>594</v>
      </c>
      <c r="D302" s="244" t="s">
        <v>603</v>
      </c>
      <c r="E302" s="245" t="s">
        <v>600</v>
      </c>
      <c r="F302" s="244">
        <v>3</v>
      </c>
      <c r="G302" s="441">
        <f>24.88/220</f>
        <v>0.11309090909090909</v>
      </c>
      <c r="H302" s="246">
        <f t="shared" si="25"/>
        <v>0.33927272727272728</v>
      </c>
      <c r="I302" s="267"/>
      <c r="J302" s="260"/>
    </row>
    <row r="303" spans="2:13" x14ac:dyDescent="0.2">
      <c r="B303" s="243"/>
      <c r="C303" s="245" t="s">
        <v>594</v>
      </c>
      <c r="D303" s="244" t="s">
        <v>604</v>
      </c>
      <c r="E303" s="245" t="s">
        <v>600</v>
      </c>
      <c r="F303" s="244">
        <v>4</v>
      </c>
      <c r="G303" s="441">
        <f>16.38/220</f>
        <v>7.4454545454545454E-2</v>
      </c>
      <c r="H303" s="246">
        <f t="shared" si="25"/>
        <v>0.29781818181818182</v>
      </c>
      <c r="I303" s="267"/>
      <c r="J303" s="260"/>
    </row>
    <row r="304" spans="2:13" x14ac:dyDescent="0.2">
      <c r="B304" s="243" t="s">
        <v>380</v>
      </c>
      <c r="C304" s="245">
        <v>43491</v>
      </c>
      <c r="D304" s="244" t="s">
        <v>601</v>
      </c>
      <c r="E304" s="245" t="s">
        <v>600</v>
      </c>
      <c r="F304" s="244">
        <v>5</v>
      </c>
      <c r="G304" s="441">
        <v>1.39</v>
      </c>
      <c r="H304" s="246">
        <f t="shared" si="25"/>
        <v>6.9499999999999993</v>
      </c>
      <c r="I304" s="267"/>
      <c r="J304" s="260"/>
    </row>
    <row r="305" spans="2:10" x14ac:dyDescent="0.2">
      <c r="B305" s="243" t="s">
        <v>380</v>
      </c>
      <c r="C305" s="245" t="s">
        <v>594</v>
      </c>
      <c r="D305" s="244" t="s">
        <v>606</v>
      </c>
      <c r="E305" s="245" t="s">
        <v>600</v>
      </c>
      <c r="F305" s="244">
        <v>1</v>
      </c>
      <c r="G305" s="441">
        <f>62.5/220</f>
        <v>0.28409090909090912</v>
      </c>
      <c r="H305" s="246">
        <f t="shared" ref="H305:H306" si="26">F305*G305</f>
        <v>0.28409090909090912</v>
      </c>
      <c r="I305" s="267"/>
      <c r="J305" s="187" t="s">
        <v>399</v>
      </c>
    </row>
    <row r="306" spans="2:10" x14ac:dyDescent="0.2">
      <c r="B306" s="243" t="s">
        <v>380</v>
      </c>
      <c r="C306" s="245">
        <v>37372</v>
      </c>
      <c r="D306" s="244" t="s">
        <v>607</v>
      </c>
      <c r="E306" s="245" t="s">
        <v>600</v>
      </c>
      <c r="F306" s="244">
        <v>1</v>
      </c>
      <c r="G306" s="441">
        <v>1.43</v>
      </c>
      <c r="H306" s="246">
        <f t="shared" si="26"/>
        <v>1.43</v>
      </c>
      <c r="I306" s="267"/>
      <c r="J306" s="433" t="s">
        <v>400</v>
      </c>
    </row>
    <row r="307" spans="2:10" x14ac:dyDescent="0.2">
      <c r="B307" s="243" t="s">
        <v>380</v>
      </c>
      <c r="C307" s="245">
        <v>37373</v>
      </c>
      <c r="D307" s="244" t="s">
        <v>608</v>
      </c>
      <c r="E307" s="245" t="s">
        <v>600</v>
      </c>
      <c r="F307" s="244">
        <v>1</v>
      </c>
      <c r="G307" s="441">
        <v>0.08</v>
      </c>
      <c r="H307" s="246">
        <f>F307*G307</f>
        <v>0.08</v>
      </c>
      <c r="I307" s="267"/>
      <c r="J307" s="285">
        <f>TRUNC(G299*J298,2)</f>
        <v>15.86</v>
      </c>
    </row>
    <row r="308" spans="2:10" x14ac:dyDescent="0.2">
      <c r="B308" s="243"/>
      <c r="C308" s="245"/>
      <c r="D308" s="244"/>
      <c r="E308" s="245"/>
      <c r="F308" s="442" t="s">
        <v>1</v>
      </c>
      <c r="G308" s="442"/>
      <c r="H308" s="443">
        <f>SUM(H299:H307)+J307</f>
        <v>44.714818181818181</v>
      </c>
      <c r="I308" s="269">
        <f>SUM(H300:H307)</f>
        <v>15.221999999999998</v>
      </c>
      <c r="J308" s="492">
        <f>H299</f>
        <v>13.63281818181818</v>
      </c>
    </row>
    <row r="309" spans="2:10" x14ac:dyDescent="0.2">
      <c r="B309" s="247"/>
      <c r="C309" s="248"/>
      <c r="D309" s="249"/>
      <c r="E309" s="248"/>
      <c r="F309" s="249"/>
      <c r="G309" s="250"/>
      <c r="H309" s="251"/>
      <c r="I309" s="242" t="s">
        <v>387</v>
      </c>
      <c r="J309" s="242" t="s">
        <v>388</v>
      </c>
    </row>
    <row r="310" spans="2:10" x14ac:dyDescent="0.2">
      <c r="D310" s="25" t="s">
        <v>595</v>
      </c>
    </row>
  </sheetData>
  <mergeCells count="11">
    <mergeCell ref="B8:F9"/>
    <mergeCell ref="G8:J9"/>
    <mergeCell ref="B11:J11"/>
    <mergeCell ref="B2:J2"/>
    <mergeCell ref="B3:J3"/>
    <mergeCell ref="B4:J4"/>
    <mergeCell ref="B5:J5"/>
    <mergeCell ref="B6:F7"/>
    <mergeCell ref="G6:H6"/>
    <mergeCell ref="I6:J6"/>
    <mergeCell ref="G7:H7"/>
  </mergeCells>
  <pageMargins left="0.51181102362204722" right="0.51181102362204722" top="0.78740157480314965" bottom="0.78740157480314965" header="0.31496062992125984" footer="0.31496062992125984"/>
  <pageSetup paperSize="9" scale="35" fitToHeight="0" orientation="portrait" horizontalDpi="4294967295" verticalDpi="4294967295" r:id="rId1"/>
  <rowBreaks count="2" manualBreakCount="2">
    <brk id="152" min="1" max="10" man="1"/>
    <brk id="285" min="1" max="1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3D67E-08AE-4BAA-9C4C-2BE7960EDB9E}">
  <sheetPr>
    <tabColor theme="8" tint="0.39997558519241921"/>
    <pageSetUpPr fitToPage="1"/>
  </sheetPr>
  <dimension ref="A1:H362"/>
  <sheetViews>
    <sheetView view="pageBreakPreview" zoomScale="98" zoomScaleNormal="100" zoomScaleSheetLayoutView="98" workbookViewId="0">
      <selection activeCell="G325" sqref="G325"/>
    </sheetView>
  </sheetViews>
  <sheetFormatPr defaultColWidth="9.140625" defaultRowHeight="11.25" x14ac:dyDescent="0.2"/>
  <cols>
    <col min="1" max="1" width="20" style="181" customWidth="1"/>
    <col min="2" max="2" width="11.28515625" style="181" customWidth="1"/>
    <col min="3" max="3" width="9.140625" style="181"/>
    <col min="4" max="4" width="9.5703125" style="181" customWidth="1"/>
    <col min="5" max="5" width="10" style="181" customWidth="1"/>
    <col min="6" max="6" width="9.140625" style="181"/>
    <col min="7" max="7" width="9.85546875" style="181" customWidth="1"/>
    <col min="8" max="8" width="13.5703125" style="181" customWidth="1"/>
    <col min="9" max="16384" width="9.140625" style="181"/>
  </cols>
  <sheetData>
    <row r="1" spans="1:8" ht="48" customHeight="1" x14ac:dyDescent="0.2">
      <c r="A1" s="258"/>
      <c r="B1" s="679" t="s">
        <v>325</v>
      </c>
      <c r="C1" s="680"/>
      <c r="D1" s="680"/>
      <c r="E1" s="680"/>
      <c r="F1" s="680"/>
      <c r="G1" s="681"/>
      <c r="H1" s="403" t="str">
        <f>DADOS!$B$6</f>
        <v>Dezembro/2025</v>
      </c>
    </row>
    <row r="2" spans="1:8" x14ac:dyDescent="0.2">
      <c r="A2" s="496" t="s">
        <v>326</v>
      </c>
      <c r="B2" s="497" t="s">
        <v>327</v>
      </c>
      <c r="C2" s="670" t="s">
        <v>477</v>
      </c>
      <c r="D2" s="671"/>
      <c r="E2" s="671"/>
      <c r="F2" s="671"/>
      <c r="G2" s="672"/>
      <c r="H2" s="498" t="s">
        <v>328</v>
      </c>
    </row>
    <row r="3" spans="1:8" x14ac:dyDescent="0.2">
      <c r="A3" s="499" t="s">
        <v>579</v>
      </c>
      <c r="B3" s="500"/>
      <c r="C3" s="673"/>
      <c r="D3" s="673"/>
      <c r="E3" s="673"/>
      <c r="F3" s="673"/>
      <c r="G3" s="674"/>
      <c r="H3" s="501" t="s">
        <v>134</v>
      </c>
    </row>
    <row r="4" spans="1:8" ht="12" thickBot="1" x14ac:dyDescent="0.25">
      <c r="A4" s="502"/>
      <c r="B4" s="503"/>
      <c r="C4" s="503"/>
      <c r="D4" s="503"/>
      <c r="E4" s="503"/>
      <c r="F4" s="503"/>
      <c r="G4" s="503"/>
      <c r="H4" s="504"/>
    </row>
    <row r="5" spans="1:8" x14ac:dyDescent="0.2">
      <c r="A5" s="505" t="s">
        <v>330</v>
      </c>
      <c r="B5" s="506" t="s">
        <v>150</v>
      </c>
      <c r="C5" s="506" t="s">
        <v>331</v>
      </c>
      <c r="D5" s="682" t="s">
        <v>332</v>
      </c>
      <c r="E5" s="683"/>
      <c r="F5" s="684" t="s">
        <v>333</v>
      </c>
      <c r="G5" s="685"/>
      <c r="H5" s="686" t="s">
        <v>334</v>
      </c>
    </row>
    <row r="6" spans="1:8" x14ac:dyDescent="0.2">
      <c r="A6" s="507"/>
      <c r="B6" s="508"/>
      <c r="C6" s="508"/>
      <c r="D6" s="508" t="s">
        <v>335</v>
      </c>
      <c r="E6" s="509" t="s">
        <v>336</v>
      </c>
      <c r="F6" s="510" t="s">
        <v>335</v>
      </c>
      <c r="G6" s="508" t="s">
        <v>336</v>
      </c>
      <c r="H6" s="662"/>
    </row>
    <row r="7" spans="1:8" ht="11.25" customHeight="1" x14ac:dyDescent="0.2">
      <c r="A7" s="511" t="s">
        <v>337</v>
      </c>
      <c r="B7" s="512" t="s">
        <v>338</v>
      </c>
      <c r="C7" s="513">
        <v>1</v>
      </c>
      <c r="D7" s="513">
        <v>1</v>
      </c>
      <c r="E7" s="513">
        <v>0</v>
      </c>
      <c r="F7" s="514">
        <v>8.5740999999999996</v>
      </c>
      <c r="G7" s="514">
        <v>5.8695000000000004</v>
      </c>
      <c r="H7" s="515">
        <f>TRUNC((D7*F7)+(E7*G7),2)</f>
        <v>8.57</v>
      </c>
    </row>
    <row r="8" spans="1:8" x14ac:dyDescent="0.2">
      <c r="A8" s="511" t="s">
        <v>339</v>
      </c>
      <c r="B8" s="512" t="s">
        <v>340</v>
      </c>
      <c r="C8" s="513">
        <v>1</v>
      </c>
      <c r="D8" s="513">
        <v>1</v>
      </c>
      <c r="E8" s="513">
        <v>0</v>
      </c>
      <c r="F8" s="514">
        <v>2.2940999999999998</v>
      </c>
      <c r="G8" s="514">
        <v>1.5217000000000001</v>
      </c>
      <c r="H8" s="515">
        <f>TRUNC((D8*F8)+(E8*G8),2)</f>
        <v>2.29</v>
      </c>
    </row>
    <row r="9" spans="1:8" ht="33.75" x14ac:dyDescent="0.2">
      <c r="A9" s="511" t="s">
        <v>476</v>
      </c>
      <c r="B9" s="512" t="s">
        <v>450</v>
      </c>
      <c r="C9" s="513">
        <v>1</v>
      </c>
      <c r="D9" s="513">
        <v>0.5</v>
      </c>
      <c r="E9" s="513">
        <v>0.5</v>
      </c>
      <c r="F9" s="514">
        <v>64.05</v>
      </c>
      <c r="G9" s="514">
        <v>34.840000000000003</v>
      </c>
      <c r="H9" s="515">
        <f>TRUNC((D9*F9)+(E9*G9),2)</f>
        <v>49.44</v>
      </c>
    </row>
    <row r="10" spans="1:8" x14ac:dyDescent="0.2">
      <c r="A10" s="502"/>
      <c r="B10" s="503"/>
      <c r="C10" s="516"/>
      <c r="D10" s="516"/>
      <c r="E10" s="517"/>
      <c r="F10" s="516"/>
      <c r="G10" s="518" t="s">
        <v>341</v>
      </c>
      <c r="H10" s="519">
        <f>SUM(H7:H9)</f>
        <v>60.3</v>
      </c>
    </row>
    <row r="11" spans="1:8" x14ac:dyDescent="0.2">
      <c r="A11" s="520"/>
      <c r="B11" s="521"/>
      <c r="C11" s="521"/>
      <c r="D11" s="521"/>
      <c r="E11" s="521"/>
      <c r="F11" s="522"/>
      <c r="G11" s="523"/>
      <c r="H11" s="524"/>
    </row>
    <row r="12" spans="1:8" x14ac:dyDescent="0.2">
      <c r="A12" s="525" t="s">
        <v>342</v>
      </c>
      <c r="B12" s="526"/>
      <c r="C12" s="527" t="s">
        <v>343</v>
      </c>
      <c r="D12" s="528" t="s">
        <v>344</v>
      </c>
      <c r="E12" s="677" t="s">
        <v>345</v>
      </c>
      <c r="F12" s="678"/>
      <c r="G12" s="529" t="s">
        <v>346</v>
      </c>
      <c r="H12" s="530" t="s">
        <v>334</v>
      </c>
    </row>
    <row r="13" spans="1:8" x14ac:dyDescent="0.2">
      <c r="A13" s="526" t="s">
        <v>347</v>
      </c>
      <c r="B13" s="526"/>
      <c r="C13" s="512">
        <v>90781</v>
      </c>
      <c r="D13" s="515">
        <v>1</v>
      </c>
      <c r="E13" s="660">
        <v>1.1637</v>
      </c>
      <c r="F13" s="660"/>
      <c r="G13" s="531">
        <v>37.19</v>
      </c>
      <c r="H13" s="532">
        <f>TRUNC(D13*G13,2)</f>
        <v>37.19</v>
      </c>
    </row>
    <row r="14" spans="1:8" ht="22.5" customHeight="1" x14ac:dyDescent="0.2">
      <c r="A14" s="665" t="s">
        <v>348</v>
      </c>
      <c r="B14" s="666"/>
      <c r="C14" s="512">
        <v>88253</v>
      </c>
      <c r="D14" s="515">
        <v>2</v>
      </c>
      <c r="E14" s="660">
        <v>1.1637</v>
      </c>
      <c r="F14" s="660"/>
      <c r="G14" s="531">
        <v>21.1</v>
      </c>
      <c r="H14" s="532">
        <f>TRUNC(D14*G14,2)</f>
        <v>42.2</v>
      </c>
    </row>
    <row r="15" spans="1:8" ht="21" customHeight="1" x14ac:dyDescent="0.2">
      <c r="A15" s="665" t="s">
        <v>349</v>
      </c>
      <c r="B15" s="666"/>
      <c r="C15" s="512">
        <v>93561</v>
      </c>
      <c r="D15" s="515">
        <v>2</v>
      </c>
      <c r="E15" s="660">
        <v>1.1637</v>
      </c>
      <c r="F15" s="660"/>
      <c r="G15" s="531">
        <v>31.83</v>
      </c>
      <c r="H15" s="532">
        <f>TRUNC(D15*G15,2)</f>
        <v>63.66</v>
      </c>
    </row>
    <row r="16" spans="1:8" x14ac:dyDescent="0.2">
      <c r="A16" s="502"/>
      <c r="B16" s="503"/>
      <c r="C16" s="503"/>
      <c r="D16" s="516"/>
      <c r="E16" s="517"/>
      <c r="F16" s="516"/>
      <c r="G16" s="518" t="s">
        <v>350</v>
      </c>
      <c r="H16" s="519">
        <f>SUM(H13:H15)</f>
        <v>143.05000000000001</v>
      </c>
    </row>
    <row r="17" spans="1:8" x14ac:dyDescent="0.2">
      <c r="A17" s="502"/>
      <c r="B17" s="503"/>
      <c r="C17" s="503"/>
      <c r="D17" s="516"/>
      <c r="E17" s="517"/>
      <c r="F17" s="516"/>
      <c r="G17" s="516"/>
      <c r="H17" s="533"/>
    </row>
    <row r="18" spans="1:8" x14ac:dyDescent="0.2">
      <c r="A18" s="520" t="s">
        <v>351</v>
      </c>
      <c r="B18" s="534"/>
      <c r="C18" s="535">
        <v>2500</v>
      </c>
      <c r="D18" s="522"/>
      <c r="E18" s="536" t="s">
        <v>352</v>
      </c>
      <c r="F18" s="535"/>
      <c r="G18" s="521"/>
      <c r="H18" s="537">
        <f>(H10+H16)/C18</f>
        <v>8.134000000000001E-2</v>
      </c>
    </row>
    <row r="19" spans="1:8" ht="11.25" customHeight="1" x14ac:dyDescent="0.2">
      <c r="A19" s="502"/>
      <c r="B19" s="503"/>
      <c r="C19" s="503"/>
      <c r="D19" s="503"/>
      <c r="E19" s="503"/>
      <c r="F19" s="503"/>
      <c r="G19" s="503"/>
      <c r="H19" s="504"/>
    </row>
    <row r="20" spans="1:8" x14ac:dyDescent="0.2">
      <c r="A20" s="520" t="s">
        <v>353</v>
      </c>
      <c r="B20" s="521"/>
      <c r="C20" s="521"/>
      <c r="D20" s="512" t="s">
        <v>343</v>
      </c>
      <c r="E20" s="512" t="s">
        <v>131</v>
      </c>
      <c r="F20" s="538" t="s">
        <v>333</v>
      </c>
      <c r="G20" s="512" t="s">
        <v>354</v>
      </c>
      <c r="H20" s="530" t="s">
        <v>334</v>
      </c>
    </row>
    <row r="21" spans="1:8" ht="27" customHeight="1" x14ac:dyDescent="0.2">
      <c r="A21" s="657"/>
      <c r="B21" s="658"/>
      <c r="C21" s="659"/>
      <c r="D21" s="539"/>
      <c r="E21" s="539"/>
      <c r="F21" s="540"/>
      <c r="G21" s="541"/>
      <c r="H21" s="542"/>
    </row>
    <row r="22" spans="1:8" x14ac:dyDescent="0.2">
      <c r="A22" s="502"/>
      <c r="B22" s="503"/>
      <c r="C22" s="503"/>
      <c r="D22" s="543"/>
      <c r="E22" s="544"/>
      <c r="F22" s="545"/>
      <c r="G22" s="541"/>
      <c r="H22" s="542">
        <f>F22*G22</f>
        <v>0</v>
      </c>
    </row>
    <row r="23" spans="1:8" x14ac:dyDescent="0.2">
      <c r="A23" s="502"/>
      <c r="B23" s="503"/>
      <c r="C23" s="503"/>
      <c r="D23" s="545"/>
      <c r="E23" s="544"/>
      <c r="F23" s="545"/>
      <c r="G23" s="546"/>
      <c r="H23" s="542"/>
    </row>
    <row r="24" spans="1:8" x14ac:dyDescent="0.2">
      <c r="A24" s="502"/>
      <c r="B24" s="503"/>
      <c r="C24" s="503"/>
      <c r="D24" s="545"/>
      <c r="E24" s="544"/>
      <c r="F24" s="545"/>
      <c r="G24" s="546"/>
      <c r="H24" s="542"/>
    </row>
    <row r="25" spans="1:8" x14ac:dyDescent="0.2">
      <c r="A25" s="502"/>
      <c r="B25" s="503"/>
      <c r="C25" s="503"/>
      <c r="D25" s="545"/>
      <c r="E25" s="544"/>
      <c r="F25" s="545"/>
      <c r="G25" s="546"/>
      <c r="H25" s="542"/>
    </row>
    <row r="26" spans="1:8" x14ac:dyDescent="0.2">
      <c r="A26" s="502"/>
      <c r="B26" s="503"/>
      <c r="C26" s="503"/>
      <c r="D26" s="545"/>
      <c r="E26" s="544"/>
      <c r="F26" s="545"/>
      <c r="G26" s="541"/>
      <c r="H26" s="542"/>
    </row>
    <row r="27" spans="1:8" x14ac:dyDescent="0.2">
      <c r="A27" s="502"/>
      <c r="B27" s="503"/>
      <c r="C27" s="503"/>
      <c r="D27" s="545"/>
      <c r="E27" s="544"/>
      <c r="F27" s="545"/>
      <c r="G27" s="541"/>
      <c r="H27" s="542"/>
    </row>
    <row r="28" spans="1:8" x14ac:dyDescent="0.2">
      <c r="A28" s="520"/>
      <c r="B28" s="521"/>
      <c r="C28" s="521"/>
      <c r="D28" s="535"/>
      <c r="E28" s="547"/>
      <c r="F28" s="548"/>
      <c r="G28" s="549" t="s">
        <v>355</v>
      </c>
      <c r="H28" s="550">
        <f>SUM(H21:H27)</f>
        <v>0</v>
      </c>
    </row>
    <row r="29" spans="1:8" x14ac:dyDescent="0.2">
      <c r="A29" s="502"/>
      <c r="B29" s="503"/>
      <c r="C29" s="503"/>
      <c r="D29" s="503"/>
      <c r="E29" s="503"/>
      <c r="F29" s="503"/>
      <c r="G29" s="503"/>
      <c r="H29" s="504"/>
    </row>
    <row r="30" spans="1:8" x14ac:dyDescent="0.2">
      <c r="A30" s="520" t="s">
        <v>356</v>
      </c>
      <c r="B30" s="521"/>
      <c r="C30" s="521"/>
      <c r="D30" s="512" t="s">
        <v>357</v>
      </c>
      <c r="E30" s="512" t="s">
        <v>131</v>
      </c>
      <c r="F30" s="538" t="s">
        <v>333</v>
      </c>
      <c r="G30" s="512" t="s">
        <v>354</v>
      </c>
      <c r="H30" s="530" t="s">
        <v>358</v>
      </c>
    </row>
    <row r="31" spans="1:8" x14ac:dyDescent="0.2">
      <c r="A31" s="551"/>
      <c r="B31" s="552"/>
      <c r="C31" s="553"/>
      <c r="D31" s="540"/>
      <c r="E31" s="539"/>
      <c r="F31" s="540"/>
      <c r="G31" s="541"/>
      <c r="H31" s="554"/>
    </row>
    <row r="32" spans="1:8" x14ac:dyDescent="0.2">
      <c r="A32" s="502"/>
      <c r="B32" s="503"/>
      <c r="C32" s="555"/>
      <c r="D32" s="545"/>
      <c r="E32" s="544"/>
      <c r="F32" s="545"/>
      <c r="G32" s="541"/>
      <c r="H32" s="554"/>
    </row>
    <row r="33" spans="1:8" x14ac:dyDescent="0.2">
      <c r="A33" s="502"/>
      <c r="B33" s="503"/>
      <c r="C33" s="555"/>
      <c r="D33" s="545"/>
      <c r="E33" s="544"/>
      <c r="F33" s="545"/>
      <c r="G33" s="541"/>
      <c r="H33" s="554"/>
    </row>
    <row r="34" spans="1:8" x14ac:dyDescent="0.2">
      <c r="A34" s="556"/>
      <c r="B34" s="523"/>
      <c r="C34" s="557"/>
      <c r="D34" s="510"/>
      <c r="E34" s="558"/>
      <c r="F34" s="510"/>
      <c r="G34" s="559"/>
      <c r="H34" s="554"/>
    </row>
    <row r="35" spans="1:8" x14ac:dyDescent="0.2">
      <c r="A35" s="502"/>
      <c r="B35" s="503"/>
      <c r="C35" s="503"/>
      <c r="D35" s="516"/>
      <c r="E35" s="517"/>
      <c r="F35" s="516"/>
      <c r="G35" s="549" t="s">
        <v>359</v>
      </c>
      <c r="H35" s="537">
        <f>SUM(H31:H34)</f>
        <v>0</v>
      </c>
    </row>
    <row r="36" spans="1:8" x14ac:dyDescent="0.2">
      <c r="A36" s="502"/>
      <c r="B36" s="503"/>
      <c r="C36" s="503"/>
      <c r="D36" s="503"/>
      <c r="E36" s="503"/>
      <c r="F36" s="503"/>
      <c r="G36" s="503"/>
      <c r="H36" s="504"/>
    </row>
    <row r="37" spans="1:8" x14ac:dyDescent="0.2">
      <c r="A37" s="520" t="s">
        <v>360</v>
      </c>
      <c r="B37" s="521"/>
      <c r="C37" s="521"/>
      <c r="D37" s="521"/>
      <c r="E37" s="536"/>
      <c r="F37" s="535"/>
      <c r="G37" s="521"/>
      <c r="H37" s="537">
        <f>H18+H28</f>
        <v>8.134000000000001E-2</v>
      </c>
    </row>
    <row r="38" spans="1:8" x14ac:dyDescent="0.2">
      <c r="A38" s="502"/>
      <c r="B38" s="503"/>
      <c r="C38" s="503"/>
      <c r="D38" s="503"/>
      <c r="E38" s="503"/>
      <c r="F38" s="503"/>
      <c r="G38" s="503"/>
      <c r="H38" s="504"/>
    </row>
    <row r="39" spans="1:8" x14ac:dyDescent="0.2">
      <c r="A39" s="520" t="s">
        <v>361</v>
      </c>
      <c r="B39" s="521"/>
      <c r="C39" s="560"/>
      <c r="D39" s="561"/>
      <c r="E39" s="536"/>
      <c r="F39" s="535"/>
      <c r="G39" s="521"/>
      <c r="H39" s="537">
        <f>H37*C39</f>
        <v>0</v>
      </c>
    </row>
    <row r="40" spans="1:8" x14ac:dyDescent="0.2">
      <c r="A40" s="502"/>
      <c r="B40" s="503"/>
      <c r="C40" s="503"/>
      <c r="D40" s="503"/>
      <c r="E40" s="503"/>
      <c r="F40" s="503"/>
      <c r="G40" s="503"/>
      <c r="H40" s="504"/>
    </row>
    <row r="41" spans="1:8" x14ac:dyDescent="0.2">
      <c r="A41" s="520" t="s">
        <v>632</v>
      </c>
      <c r="B41" s="521"/>
      <c r="C41" s="521"/>
      <c r="D41" s="521"/>
      <c r="E41" s="536"/>
      <c r="F41" s="535"/>
      <c r="G41" s="521"/>
      <c r="H41" s="562">
        <f>H37+H39</f>
        <v>8.134000000000001E-2</v>
      </c>
    </row>
    <row r="42" spans="1:8" ht="12" thickBot="1" x14ac:dyDescent="0.25">
      <c r="A42" s="563" t="s">
        <v>633</v>
      </c>
      <c r="B42" s="564"/>
      <c r="C42" s="564"/>
      <c r="D42" s="564"/>
      <c r="E42" s="565"/>
      <c r="F42" s="566"/>
      <c r="G42" s="564"/>
      <c r="H42" s="567">
        <f>H41*10000</f>
        <v>813.40000000000009</v>
      </c>
    </row>
    <row r="43" spans="1:8" x14ac:dyDescent="0.2">
      <c r="A43" s="503"/>
      <c r="B43" s="503"/>
      <c r="C43" s="503"/>
      <c r="D43" s="503"/>
      <c r="E43" s="503"/>
      <c r="F43" s="503"/>
      <c r="G43" s="503"/>
      <c r="H43" s="503"/>
    </row>
    <row r="44" spans="1:8" x14ac:dyDescent="0.2">
      <c r="A44" s="568" t="s">
        <v>363</v>
      </c>
      <c r="B44" s="568"/>
      <c r="C44" s="503"/>
      <c r="D44" s="503"/>
      <c r="E44" s="503"/>
      <c r="F44" s="503"/>
      <c r="G44" s="503"/>
      <c r="H44" s="503"/>
    </row>
    <row r="45" spans="1:8" ht="12.75" x14ac:dyDescent="0.2">
      <c r="A45" s="569"/>
      <c r="B45" s="569"/>
      <c r="C45" s="569"/>
      <c r="D45" s="569"/>
      <c r="E45" s="503"/>
      <c r="F45" s="503"/>
      <c r="G45" s="503"/>
      <c r="H45" s="503"/>
    </row>
    <row r="46" spans="1:8" ht="12.75" x14ac:dyDescent="0.2">
      <c r="A46" s="569" t="s">
        <v>618</v>
      </c>
      <c r="B46" s="569"/>
      <c r="C46" s="569"/>
      <c r="D46" s="569"/>
      <c r="E46" s="569"/>
      <c r="F46" s="569"/>
      <c r="G46" s="569"/>
      <c r="H46" s="569"/>
    </row>
    <row r="47" spans="1:8" ht="12.75" x14ac:dyDescent="0.2">
      <c r="A47" s="569" t="s">
        <v>619</v>
      </c>
      <c r="B47" s="569"/>
      <c r="C47" s="569"/>
      <c r="D47" s="569"/>
      <c r="E47" s="569"/>
      <c r="F47" s="569"/>
      <c r="G47" s="569"/>
      <c r="H47" s="569"/>
    </row>
    <row r="48" spans="1:8" ht="12.75" x14ac:dyDescent="0.2">
      <c r="A48" s="569" t="s">
        <v>621</v>
      </c>
      <c r="B48" s="569"/>
      <c r="C48" s="569"/>
      <c r="D48" s="569"/>
      <c r="E48" s="569"/>
      <c r="F48" s="569"/>
      <c r="G48" s="569"/>
      <c r="H48" s="569"/>
    </row>
    <row r="49" spans="1:8" ht="12.75" x14ac:dyDescent="0.2">
      <c r="A49" s="569"/>
      <c r="B49" s="569"/>
      <c r="C49" s="569"/>
      <c r="D49" s="569"/>
      <c r="E49" s="569"/>
      <c r="F49" s="569"/>
      <c r="G49" s="569"/>
      <c r="H49" s="569"/>
    </row>
    <row r="50" spans="1:8" ht="12.75" x14ac:dyDescent="0.2">
      <c r="A50" s="569"/>
      <c r="B50" s="569"/>
      <c r="C50" s="569"/>
      <c r="D50" s="569"/>
      <c r="E50" s="569"/>
      <c r="F50" s="569"/>
      <c r="G50" s="569"/>
      <c r="H50" s="569"/>
    </row>
    <row r="51" spans="1:8" ht="12.75" x14ac:dyDescent="0.2">
      <c r="A51" s="569"/>
      <c r="B51" s="569"/>
      <c r="C51" s="569"/>
      <c r="D51" s="569"/>
      <c r="E51" s="569"/>
      <c r="F51" s="569"/>
      <c r="G51" s="569"/>
      <c r="H51" s="569"/>
    </row>
    <row r="52" spans="1:8" ht="12.75" x14ac:dyDescent="0.2">
      <c r="A52" s="569"/>
      <c r="B52" s="569"/>
      <c r="C52" s="569"/>
      <c r="D52" s="569"/>
      <c r="E52" s="569"/>
      <c r="F52" s="569"/>
      <c r="G52" s="569"/>
      <c r="H52" s="569"/>
    </row>
    <row r="53" spans="1:8" ht="12.75" x14ac:dyDescent="0.2">
      <c r="A53" s="569"/>
      <c r="B53" s="569"/>
      <c r="C53" s="569"/>
      <c r="D53" s="569"/>
      <c r="E53" s="569"/>
      <c r="F53" s="569"/>
      <c r="G53" s="569"/>
      <c r="H53" s="569"/>
    </row>
    <row r="54" spans="1:8" ht="12.75" x14ac:dyDescent="0.2">
      <c r="A54" s="569"/>
      <c r="B54" s="569"/>
      <c r="C54" s="569"/>
      <c r="D54" s="569"/>
      <c r="E54" s="569"/>
      <c r="F54" s="569"/>
      <c r="G54" s="569"/>
      <c r="H54" s="569"/>
    </row>
    <row r="55" spans="1:8" ht="12.75" x14ac:dyDescent="0.2">
      <c r="A55" s="569"/>
      <c r="B55" s="569"/>
      <c r="C55" s="569"/>
      <c r="D55" s="569"/>
      <c r="E55" s="569"/>
      <c r="F55" s="569"/>
      <c r="G55" s="569"/>
      <c r="H55" s="569"/>
    </row>
    <row r="56" spans="1:8" ht="12.75" x14ac:dyDescent="0.2">
      <c r="A56" s="569"/>
      <c r="B56" s="569"/>
      <c r="C56" s="569"/>
      <c r="D56" s="569"/>
      <c r="E56" s="569"/>
      <c r="F56" s="569"/>
      <c r="G56" s="569"/>
      <c r="H56" s="569"/>
    </row>
    <row r="57" spans="1:8" ht="13.5" thickBot="1" x14ac:dyDescent="0.25">
      <c r="A57" s="503"/>
      <c r="B57" s="503"/>
      <c r="C57" s="503"/>
      <c r="D57" s="503"/>
      <c r="E57" s="569"/>
      <c r="F57" s="569"/>
      <c r="G57" s="569"/>
      <c r="H57" s="569"/>
    </row>
    <row r="58" spans="1:8" ht="50.25" customHeight="1" x14ac:dyDescent="0.2">
      <c r="A58" s="570"/>
      <c r="B58" s="667" t="s">
        <v>325</v>
      </c>
      <c r="C58" s="668"/>
      <c r="D58" s="668"/>
      <c r="E58" s="668"/>
      <c r="F58" s="668"/>
      <c r="G58" s="669"/>
      <c r="H58" s="403" t="str">
        <f>DADOS!$B$6</f>
        <v>Dezembro/2025</v>
      </c>
    </row>
    <row r="59" spans="1:8" x14ac:dyDescent="0.2">
      <c r="A59" s="496" t="s">
        <v>326</v>
      </c>
      <c r="B59" s="497" t="s">
        <v>327</v>
      </c>
      <c r="C59" s="670" t="s">
        <v>485</v>
      </c>
      <c r="D59" s="671"/>
      <c r="E59" s="671"/>
      <c r="F59" s="671"/>
      <c r="G59" s="672"/>
      <c r="H59" s="498" t="s">
        <v>328</v>
      </c>
    </row>
    <row r="60" spans="1:8" x14ac:dyDescent="0.2">
      <c r="A60" s="499" t="s">
        <v>580</v>
      </c>
      <c r="B60" s="500"/>
      <c r="C60" s="673"/>
      <c r="D60" s="673"/>
      <c r="E60" s="673"/>
      <c r="F60" s="673"/>
      <c r="G60" s="674"/>
      <c r="H60" s="501" t="s">
        <v>135</v>
      </c>
    </row>
    <row r="61" spans="1:8" x14ac:dyDescent="0.2">
      <c r="A61" s="502"/>
      <c r="B61" s="503"/>
      <c r="C61" s="503" t="s">
        <v>484</v>
      </c>
      <c r="D61" s="503"/>
      <c r="E61" s="503"/>
      <c r="F61" s="503"/>
      <c r="G61" s="503"/>
      <c r="H61" s="504"/>
    </row>
    <row r="62" spans="1:8" x14ac:dyDescent="0.2">
      <c r="A62" s="571" t="s">
        <v>330</v>
      </c>
      <c r="B62" s="572" t="s">
        <v>150</v>
      </c>
      <c r="C62" s="572" t="s">
        <v>331</v>
      </c>
      <c r="D62" s="663" t="s">
        <v>332</v>
      </c>
      <c r="E62" s="664"/>
      <c r="F62" s="675" t="s">
        <v>333</v>
      </c>
      <c r="G62" s="676"/>
      <c r="H62" s="661" t="s">
        <v>334</v>
      </c>
    </row>
    <row r="63" spans="1:8" x14ac:dyDescent="0.2">
      <c r="A63" s="507"/>
      <c r="B63" s="508"/>
      <c r="C63" s="508"/>
      <c r="D63" s="508" t="s">
        <v>335</v>
      </c>
      <c r="E63" s="509" t="s">
        <v>336</v>
      </c>
      <c r="F63" s="510" t="s">
        <v>335</v>
      </c>
      <c r="G63" s="508" t="s">
        <v>336</v>
      </c>
      <c r="H63" s="662"/>
    </row>
    <row r="64" spans="1:8" x14ac:dyDescent="0.2">
      <c r="A64" s="573" t="s">
        <v>337</v>
      </c>
      <c r="B64" s="512" t="s">
        <v>338</v>
      </c>
      <c r="C64" s="513">
        <v>1</v>
      </c>
      <c r="D64" s="513">
        <v>1</v>
      </c>
      <c r="E64" s="513">
        <v>0</v>
      </c>
      <c r="F64" s="514">
        <v>8.5740999999999996</v>
      </c>
      <c r="G64" s="514">
        <v>5.8695000000000004</v>
      </c>
      <c r="H64" s="574">
        <f>TRUNC((D64*F64)+(E64*G64),2)</f>
        <v>8.57</v>
      </c>
    </row>
    <row r="65" spans="1:8" ht="22.5" x14ac:dyDescent="0.2">
      <c r="A65" s="573" t="s">
        <v>480</v>
      </c>
      <c r="B65" s="512" t="s">
        <v>481</v>
      </c>
      <c r="C65" s="513">
        <v>1</v>
      </c>
      <c r="D65" s="513">
        <v>1</v>
      </c>
      <c r="E65" s="513">
        <v>0</v>
      </c>
      <c r="F65" s="575">
        <v>311.47239999999999</v>
      </c>
      <c r="G65" s="575">
        <v>204.8321</v>
      </c>
      <c r="H65" s="574">
        <f>TRUNC((D65*F65)+(E65*G65),2)</f>
        <v>311.47000000000003</v>
      </c>
    </row>
    <row r="66" spans="1:8" ht="33.75" x14ac:dyDescent="0.2">
      <c r="A66" s="573" t="s">
        <v>478</v>
      </c>
      <c r="B66" s="512" t="s">
        <v>479</v>
      </c>
      <c r="C66" s="513">
        <v>1</v>
      </c>
      <c r="D66" s="513">
        <v>1</v>
      </c>
      <c r="E66" s="513">
        <v>0</v>
      </c>
      <c r="F66" s="575">
        <v>258.98809999999997</v>
      </c>
      <c r="G66" s="575">
        <v>52.708500000000001</v>
      </c>
      <c r="H66" s="574">
        <f>TRUNC((D66*F66)+(E66*G66),2)</f>
        <v>258.98</v>
      </c>
    </row>
    <row r="67" spans="1:8" ht="33.75" x14ac:dyDescent="0.2">
      <c r="A67" s="573" t="s">
        <v>476</v>
      </c>
      <c r="B67" s="512" t="s">
        <v>450</v>
      </c>
      <c r="C67" s="513">
        <v>1</v>
      </c>
      <c r="D67" s="513">
        <v>0.3</v>
      </c>
      <c r="E67" s="513">
        <v>0.7</v>
      </c>
      <c r="F67" s="514">
        <v>64.05</v>
      </c>
      <c r="G67" s="514">
        <v>34.840000000000003</v>
      </c>
      <c r="H67" s="574">
        <f>TRUNC((D67*F67)+(E67*G67),2)</f>
        <v>43.6</v>
      </c>
    </row>
    <row r="68" spans="1:8" x14ac:dyDescent="0.2">
      <c r="A68" s="502"/>
      <c r="B68" s="503"/>
      <c r="C68" s="516"/>
      <c r="D68" s="516"/>
      <c r="E68" s="517"/>
      <c r="F68" s="516"/>
      <c r="G68" s="518" t="s">
        <v>341</v>
      </c>
      <c r="H68" s="519">
        <f>SUM(H64:H67)</f>
        <v>622.62</v>
      </c>
    </row>
    <row r="69" spans="1:8" x14ac:dyDescent="0.2">
      <c r="A69" s="502"/>
      <c r="B69" s="503"/>
      <c r="C69" s="503"/>
      <c r="D69" s="503"/>
      <c r="E69" s="503"/>
      <c r="F69" s="503"/>
      <c r="G69" s="503"/>
      <c r="H69" s="504"/>
    </row>
    <row r="70" spans="1:8" x14ac:dyDescent="0.2">
      <c r="A70" s="520" t="s">
        <v>342</v>
      </c>
      <c r="B70" s="521"/>
      <c r="C70" s="512" t="s">
        <v>343</v>
      </c>
      <c r="D70" s="512" t="s">
        <v>344</v>
      </c>
      <c r="E70" s="663" t="s">
        <v>345</v>
      </c>
      <c r="F70" s="664"/>
      <c r="G70" s="512" t="s">
        <v>346</v>
      </c>
      <c r="H70" s="530" t="s">
        <v>334</v>
      </c>
    </row>
    <row r="71" spans="1:8" x14ac:dyDescent="0.2">
      <c r="A71" s="526" t="s">
        <v>347</v>
      </c>
      <c r="B71" s="526"/>
      <c r="C71" s="512">
        <v>90781</v>
      </c>
      <c r="D71" s="515">
        <v>1</v>
      </c>
      <c r="E71" s="660">
        <v>1.1637</v>
      </c>
      <c r="F71" s="660"/>
      <c r="G71" s="531">
        <v>37.19</v>
      </c>
      <c r="H71" s="532">
        <f>TRUNC(D71*G71,2)</f>
        <v>37.19</v>
      </c>
    </row>
    <row r="72" spans="1:8" ht="25.5" customHeight="1" x14ac:dyDescent="0.2">
      <c r="A72" s="665" t="s">
        <v>348</v>
      </c>
      <c r="B72" s="666"/>
      <c r="C72" s="512">
        <v>88253</v>
      </c>
      <c r="D72" s="515">
        <v>2</v>
      </c>
      <c r="E72" s="660">
        <v>1.1637</v>
      </c>
      <c r="F72" s="660"/>
      <c r="G72" s="531">
        <v>21.1</v>
      </c>
      <c r="H72" s="532">
        <f>TRUNC(D72*G72,2)</f>
        <v>42.2</v>
      </c>
    </row>
    <row r="73" spans="1:8" ht="25.5" customHeight="1" x14ac:dyDescent="0.2">
      <c r="A73" s="665" t="s">
        <v>349</v>
      </c>
      <c r="B73" s="666"/>
      <c r="C73" s="512">
        <v>93561</v>
      </c>
      <c r="D73" s="515">
        <v>2</v>
      </c>
      <c r="E73" s="660">
        <v>1.1637</v>
      </c>
      <c r="F73" s="660"/>
      <c r="G73" s="531">
        <v>31.83</v>
      </c>
      <c r="H73" s="532">
        <f>TRUNC(D73*G73,2)</f>
        <v>63.66</v>
      </c>
    </row>
    <row r="74" spans="1:8" x14ac:dyDescent="0.2">
      <c r="A74" s="502"/>
      <c r="B74" s="503"/>
      <c r="C74" s="503"/>
      <c r="D74" s="516"/>
      <c r="E74" s="517"/>
      <c r="F74" s="516"/>
      <c r="G74" s="549" t="s">
        <v>350</v>
      </c>
      <c r="H74" s="537">
        <f>SUM(H71:H73)</f>
        <v>143.05000000000001</v>
      </c>
    </row>
    <row r="75" spans="1:8" x14ac:dyDescent="0.2">
      <c r="A75" s="502"/>
      <c r="B75" s="503"/>
      <c r="C75" s="503"/>
      <c r="D75" s="516"/>
      <c r="E75" s="517"/>
      <c r="F75" s="516"/>
      <c r="G75" s="516"/>
      <c r="H75" s="533"/>
    </row>
    <row r="76" spans="1:8" x14ac:dyDescent="0.2">
      <c r="A76" s="520" t="s">
        <v>351</v>
      </c>
      <c r="B76" s="534"/>
      <c r="C76" s="535">
        <v>250</v>
      </c>
      <c r="D76" s="522"/>
      <c r="E76" s="536" t="s">
        <v>352</v>
      </c>
      <c r="F76" s="535"/>
      <c r="G76" s="521"/>
      <c r="H76" s="537">
        <f>(H68+H74)/C76</f>
        <v>3.0626800000000003</v>
      </c>
    </row>
    <row r="77" spans="1:8" x14ac:dyDescent="0.2">
      <c r="A77" s="502"/>
      <c r="B77" s="503"/>
      <c r="C77" s="503"/>
      <c r="D77" s="503"/>
      <c r="E77" s="503"/>
      <c r="F77" s="503"/>
      <c r="G77" s="503"/>
      <c r="H77" s="504"/>
    </row>
    <row r="78" spans="1:8" x14ac:dyDescent="0.2">
      <c r="A78" s="520" t="s">
        <v>353</v>
      </c>
      <c r="B78" s="521"/>
      <c r="C78" s="521"/>
      <c r="D78" s="512" t="s">
        <v>343</v>
      </c>
      <c r="E78" s="512" t="s">
        <v>131</v>
      </c>
      <c r="F78" s="538" t="s">
        <v>333</v>
      </c>
      <c r="G78" s="512" t="s">
        <v>354</v>
      </c>
      <c r="H78" s="530" t="s">
        <v>334</v>
      </c>
    </row>
    <row r="79" spans="1:8" x14ac:dyDescent="0.2">
      <c r="A79" s="657"/>
      <c r="B79" s="658"/>
      <c r="C79" s="659"/>
      <c r="D79" s="539"/>
      <c r="E79" s="539"/>
      <c r="F79" s="540"/>
      <c r="G79" s="541"/>
      <c r="H79" s="542"/>
    </row>
    <row r="80" spans="1:8" x14ac:dyDescent="0.2">
      <c r="A80" s="502"/>
      <c r="B80" s="503"/>
      <c r="C80" s="503"/>
      <c r="D80" s="543"/>
      <c r="E80" s="544"/>
      <c r="F80" s="545"/>
      <c r="G80" s="541"/>
      <c r="H80" s="542">
        <f>F80*G80</f>
        <v>0</v>
      </c>
    </row>
    <row r="81" spans="1:8" x14ac:dyDescent="0.2">
      <c r="A81" s="502"/>
      <c r="B81" s="503"/>
      <c r="C81" s="503"/>
      <c r="D81" s="545"/>
      <c r="E81" s="544"/>
      <c r="F81" s="545"/>
      <c r="G81" s="546"/>
      <c r="H81" s="542"/>
    </row>
    <row r="82" spans="1:8" x14ac:dyDescent="0.2">
      <c r="A82" s="502"/>
      <c r="B82" s="503"/>
      <c r="C82" s="503"/>
      <c r="D82" s="545"/>
      <c r="E82" s="544"/>
      <c r="F82" s="545"/>
      <c r="G82" s="546"/>
      <c r="H82" s="542"/>
    </row>
    <row r="83" spans="1:8" x14ac:dyDescent="0.2">
      <c r="A83" s="502"/>
      <c r="B83" s="503"/>
      <c r="C83" s="503"/>
      <c r="D83" s="545"/>
      <c r="E83" s="544"/>
      <c r="F83" s="545"/>
      <c r="G83" s="546"/>
      <c r="H83" s="542"/>
    </row>
    <row r="84" spans="1:8" x14ac:dyDescent="0.2">
      <c r="A84" s="502"/>
      <c r="B84" s="503"/>
      <c r="C84" s="503"/>
      <c r="D84" s="545"/>
      <c r="E84" s="544"/>
      <c r="F84" s="545"/>
      <c r="G84" s="541"/>
      <c r="H84" s="542"/>
    </row>
    <row r="85" spans="1:8" x14ac:dyDescent="0.2">
      <c r="A85" s="502"/>
      <c r="B85" s="503"/>
      <c r="C85" s="503"/>
      <c r="D85" s="545"/>
      <c r="E85" s="544"/>
      <c r="F85" s="545"/>
      <c r="G85" s="541"/>
      <c r="H85" s="542"/>
    </row>
    <row r="86" spans="1:8" x14ac:dyDescent="0.2">
      <c r="A86" s="520"/>
      <c r="B86" s="521"/>
      <c r="C86" s="521"/>
      <c r="D86" s="535"/>
      <c r="E86" s="547"/>
      <c r="F86" s="548"/>
      <c r="G86" s="549" t="s">
        <v>355</v>
      </c>
      <c r="H86" s="550">
        <f>SUM(H79:H85)</f>
        <v>0</v>
      </c>
    </row>
    <row r="87" spans="1:8" x14ac:dyDescent="0.2">
      <c r="A87" s="502"/>
      <c r="B87" s="503"/>
      <c r="C87" s="503"/>
      <c r="D87" s="503"/>
      <c r="E87" s="503"/>
      <c r="F87" s="503"/>
      <c r="G87" s="503"/>
      <c r="H87" s="504"/>
    </row>
    <row r="88" spans="1:8" x14ac:dyDescent="0.2">
      <c r="A88" s="520" t="s">
        <v>356</v>
      </c>
      <c r="B88" s="521"/>
      <c r="C88" s="521"/>
      <c r="D88" s="512" t="s">
        <v>357</v>
      </c>
      <c r="E88" s="512" t="s">
        <v>131</v>
      </c>
      <c r="F88" s="538" t="s">
        <v>333</v>
      </c>
      <c r="G88" s="512" t="s">
        <v>354</v>
      </c>
      <c r="H88" s="530" t="s">
        <v>358</v>
      </c>
    </row>
    <row r="89" spans="1:8" x14ac:dyDescent="0.2">
      <c r="A89" s="551"/>
      <c r="B89" s="552"/>
      <c r="C89" s="553"/>
      <c r="D89" s="540"/>
      <c r="E89" s="539"/>
      <c r="F89" s="540"/>
      <c r="G89" s="541"/>
      <c r="H89" s="554"/>
    </row>
    <row r="90" spans="1:8" x14ac:dyDescent="0.2">
      <c r="A90" s="502"/>
      <c r="B90" s="503"/>
      <c r="C90" s="555"/>
      <c r="D90" s="545"/>
      <c r="E90" s="544"/>
      <c r="F90" s="545"/>
      <c r="G90" s="541"/>
      <c r="H90" s="554"/>
    </row>
    <row r="91" spans="1:8" x14ac:dyDescent="0.2">
      <c r="A91" s="502"/>
      <c r="B91" s="503"/>
      <c r="C91" s="555"/>
      <c r="D91" s="545"/>
      <c r="E91" s="544"/>
      <c r="F91" s="545"/>
      <c r="G91" s="541"/>
      <c r="H91" s="554"/>
    </row>
    <row r="92" spans="1:8" x14ac:dyDescent="0.2">
      <c r="A92" s="556"/>
      <c r="B92" s="523"/>
      <c r="C92" s="557"/>
      <c r="D92" s="510"/>
      <c r="E92" s="558"/>
      <c r="F92" s="510"/>
      <c r="G92" s="559"/>
      <c r="H92" s="554"/>
    </row>
    <row r="93" spans="1:8" x14ac:dyDescent="0.2">
      <c r="A93" s="502"/>
      <c r="B93" s="503"/>
      <c r="C93" s="503"/>
      <c r="D93" s="516"/>
      <c r="E93" s="517"/>
      <c r="F93" s="516"/>
      <c r="G93" s="549" t="s">
        <v>359</v>
      </c>
      <c r="H93" s="537">
        <f>SUM(H89:H92)</f>
        <v>0</v>
      </c>
    </row>
    <row r="94" spans="1:8" x14ac:dyDescent="0.2">
      <c r="A94" s="502"/>
      <c r="B94" s="503"/>
      <c r="C94" s="503"/>
      <c r="D94" s="503"/>
      <c r="E94" s="503"/>
      <c r="F94" s="503"/>
      <c r="G94" s="503"/>
      <c r="H94" s="504"/>
    </row>
    <row r="95" spans="1:8" x14ac:dyDescent="0.2">
      <c r="A95" s="520" t="s">
        <v>360</v>
      </c>
      <c r="B95" s="521"/>
      <c r="C95" s="521"/>
      <c r="D95" s="521"/>
      <c r="E95" s="536"/>
      <c r="F95" s="535"/>
      <c r="G95" s="521"/>
      <c r="H95" s="537">
        <f>H76+H86</f>
        <v>3.0626800000000003</v>
      </c>
    </row>
    <row r="96" spans="1:8" x14ac:dyDescent="0.2">
      <c r="A96" s="502"/>
      <c r="B96" s="503"/>
      <c r="C96" s="503"/>
      <c r="D96" s="503"/>
      <c r="E96" s="503"/>
      <c r="F96" s="503"/>
      <c r="G96" s="503"/>
      <c r="H96" s="504"/>
    </row>
    <row r="97" spans="1:8" x14ac:dyDescent="0.2">
      <c r="A97" s="520" t="s">
        <v>361</v>
      </c>
      <c r="B97" s="521"/>
      <c r="C97" s="560"/>
      <c r="D97" s="561"/>
      <c r="E97" s="536"/>
      <c r="F97" s="535"/>
      <c r="G97" s="521"/>
      <c r="H97" s="537">
        <f>H95*C97</f>
        <v>0</v>
      </c>
    </row>
    <row r="98" spans="1:8" x14ac:dyDescent="0.2">
      <c r="A98" s="502"/>
      <c r="B98" s="503"/>
      <c r="C98" s="503"/>
      <c r="D98" s="503"/>
      <c r="E98" s="503"/>
      <c r="F98" s="503"/>
      <c r="G98" s="503"/>
      <c r="H98" s="504"/>
    </row>
    <row r="99" spans="1:8" ht="12" thickBot="1" x14ac:dyDescent="0.25">
      <c r="A99" s="563" t="s">
        <v>362</v>
      </c>
      <c r="B99" s="564"/>
      <c r="C99" s="564"/>
      <c r="D99" s="564"/>
      <c r="E99" s="565"/>
      <c r="F99" s="566"/>
      <c r="G99" s="564"/>
      <c r="H99" s="567">
        <f>H95+H97</f>
        <v>3.0626800000000003</v>
      </c>
    </row>
    <row r="100" spans="1:8" x14ac:dyDescent="0.2">
      <c r="A100" s="503"/>
      <c r="B100" s="503"/>
      <c r="C100" s="503"/>
      <c r="D100" s="503"/>
      <c r="E100" s="503"/>
      <c r="F100" s="503"/>
      <c r="G100" s="503"/>
      <c r="H100" s="503"/>
    </row>
    <row r="101" spans="1:8" x14ac:dyDescent="0.2">
      <c r="A101" s="568" t="s">
        <v>363</v>
      </c>
      <c r="B101" s="568"/>
      <c r="C101" s="503"/>
      <c r="D101" s="503"/>
      <c r="E101" s="503"/>
      <c r="F101" s="503"/>
      <c r="G101" s="503"/>
      <c r="H101" s="503"/>
    </row>
    <row r="102" spans="1:8" ht="12.75" x14ac:dyDescent="0.2">
      <c r="A102" s="569"/>
      <c r="B102" s="569"/>
      <c r="C102" s="569"/>
      <c r="D102" s="569"/>
      <c r="E102" s="503"/>
      <c r="F102" s="503"/>
      <c r="G102" s="503"/>
      <c r="H102" s="503"/>
    </row>
    <row r="103" spans="1:8" ht="12.75" x14ac:dyDescent="0.2">
      <c r="A103" s="569" t="s">
        <v>618</v>
      </c>
      <c r="B103" s="569"/>
      <c r="C103" s="569"/>
      <c r="D103" s="569"/>
      <c r="E103" s="569"/>
      <c r="F103" s="569"/>
      <c r="G103" s="569"/>
      <c r="H103" s="569"/>
    </row>
    <row r="104" spans="1:8" ht="12.75" x14ac:dyDescent="0.2">
      <c r="A104" s="569" t="s">
        <v>619</v>
      </c>
      <c r="B104" s="569"/>
      <c r="C104" s="569"/>
      <c r="D104" s="569"/>
      <c r="E104" s="569"/>
      <c r="F104" s="569"/>
      <c r="G104" s="569"/>
      <c r="H104" s="569"/>
    </row>
    <row r="105" spans="1:8" ht="12.75" x14ac:dyDescent="0.2">
      <c r="A105" s="569" t="s">
        <v>621</v>
      </c>
      <c r="B105" s="569"/>
      <c r="C105" s="569"/>
      <c r="D105" s="569"/>
      <c r="E105" s="569"/>
      <c r="F105" s="569"/>
      <c r="G105" s="569"/>
      <c r="H105" s="569"/>
    </row>
    <row r="106" spans="1:8" x14ac:dyDescent="0.2">
      <c r="A106" s="503"/>
      <c r="B106" s="503"/>
      <c r="C106" s="503"/>
      <c r="D106" s="503"/>
      <c r="E106" s="503"/>
      <c r="F106" s="503"/>
      <c r="G106" s="503"/>
      <c r="H106" s="503"/>
    </row>
    <row r="107" spans="1:8" x14ac:dyDescent="0.2">
      <c r="A107" s="503"/>
      <c r="B107" s="503"/>
      <c r="C107" s="503"/>
      <c r="D107" s="503"/>
      <c r="E107" s="503"/>
      <c r="F107" s="503"/>
      <c r="G107" s="503"/>
      <c r="H107" s="503"/>
    </row>
    <row r="108" spans="1:8" ht="12" thickBot="1" x14ac:dyDescent="0.25">
      <c r="A108" s="503"/>
      <c r="B108" s="503"/>
      <c r="C108" s="503"/>
      <c r="D108" s="503"/>
      <c r="E108" s="503"/>
      <c r="F108" s="503"/>
      <c r="G108" s="503"/>
      <c r="H108" s="503"/>
    </row>
    <row r="109" spans="1:8" ht="52.5" customHeight="1" x14ac:dyDescent="0.2">
      <c r="A109" s="570"/>
      <c r="B109" s="667" t="s">
        <v>325</v>
      </c>
      <c r="C109" s="668"/>
      <c r="D109" s="668"/>
      <c r="E109" s="668"/>
      <c r="F109" s="668"/>
      <c r="G109" s="669"/>
      <c r="H109" s="403" t="str">
        <f>DADOS!$B$6</f>
        <v>Dezembro/2025</v>
      </c>
    </row>
    <row r="110" spans="1:8" ht="11.25" customHeight="1" x14ac:dyDescent="0.2">
      <c r="A110" s="496" t="s">
        <v>326</v>
      </c>
      <c r="B110" s="497" t="s">
        <v>327</v>
      </c>
      <c r="C110" s="670" t="s">
        <v>483</v>
      </c>
      <c r="D110" s="671"/>
      <c r="E110" s="671"/>
      <c r="F110" s="671"/>
      <c r="G110" s="672"/>
      <c r="H110" s="498" t="s">
        <v>328</v>
      </c>
    </row>
    <row r="111" spans="1:8" ht="17.25" customHeight="1" x14ac:dyDescent="0.2">
      <c r="A111" s="499" t="s">
        <v>581</v>
      </c>
      <c r="B111" s="500"/>
      <c r="C111" s="673"/>
      <c r="D111" s="673"/>
      <c r="E111" s="673"/>
      <c r="F111" s="673"/>
      <c r="G111" s="674"/>
      <c r="H111" s="501" t="s">
        <v>135</v>
      </c>
    </row>
    <row r="112" spans="1:8" x14ac:dyDescent="0.2">
      <c r="A112" s="502"/>
      <c r="B112" s="503"/>
      <c r="C112" s="503"/>
      <c r="D112" s="503"/>
      <c r="E112" s="503"/>
      <c r="F112" s="503"/>
      <c r="G112" s="503"/>
      <c r="H112" s="504"/>
    </row>
    <row r="113" spans="1:8" x14ac:dyDescent="0.2">
      <c r="A113" s="571" t="s">
        <v>330</v>
      </c>
      <c r="B113" s="572" t="s">
        <v>150</v>
      </c>
      <c r="C113" s="572" t="s">
        <v>331</v>
      </c>
      <c r="D113" s="663" t="s">
        <v>332</v>
      </c>
      <c r="E113" s="664"/>
      <c r="F113" s="675" t="s">
        <v>333</v>
      </c>
      <c r="G113" s="676"/>
      <c r="H113" s="661" t="s">
        <v>334</v>
      </c>
    </row>
    <row r="114" spans="1:8" ht="11.25" customHeight="1" x14ac:dyDescent="0.2">
      <c r="A114" s="507"/>
      <c r="B114" s="508"/>
      <c r="C114" s="508"/>
      <c r="D114" s="508" t="s">
        <v>335</v>
      </c>
      <c r="E114" s="509" t="s">
        <v>336</v>
      </c>
      <c r="F114" s="510" t="s">
        <v>335</v>
      </c>
      <c r="G114" s="508" t="s">
        <v>336</v>
      </c>
      <c r="H114" s="662"/>
    </row>
    <row r="115" spans="1:8" x14ac:dyDescent="0.2">
      <c r="A115" s="573" t="s">
        <v>337</v>
      </c>
      <c r="B115" s="512" t="s">
        <v>338</v>
      </c>
      <c r="C115" s="513">
        <v>1</v>
      </c>
      <c r="D115" s="513">
        <v>1</v>
      </c>
      <c r="E115" s="513">
        <v>0</v>
      </c>
      <c r="F115" s="514">
        <v>8.5740999999999996</v>
      </c>
      <c r="G115" s="514">
        <v>5.8695000000000004</v>
      </c>
      <c r="H115" s="574">
        <f>TRUNC((D115*F115)+(E115*G115),2)</f>
        <v>8.57</v>
      </c>
    </row>
    <row r="116" spans="1:8" ht="22.5" x14ac:dyDescent="0.2">
      <c r="A116" s="573" t="s">
        <v>480</v>
      </c>
      <c r="B116" s="512" t="s">
        <v>481</v>
      </c>
      <c r="C116" s="513">
        <v>1</v>
      </c>
      <c r="D116" s="513">
        <v>1</v>
      </c>
      <c r="E116" s="513">
        <v>0</v>
      </c>
      <c r="F116" s="575">
        <v>311.47239999999999</v>
      </c>
      <c r="G116" s="575">
        <v>204.8321</v>
      </c>
      <c r="H116" s="574">
        <f>TRUNC((D116*F116)+(E116*G116),2)</f>
        <v>311.47000000000003</v>
      </c>
    </row>
    <row r="117" spans="1:8" ht="33.75" x14ac:dyDescent="0.2">
      <c r="A117" s="573" t="s">
        <v>476</v>
      </c>
      <c r="B117" s="512" t="s">
        <v>450</v>
      </c>
      <c r="C117" s="513">
        <v>1</v>
      </c>
      <c r="D117" s="513">
        <v>0.5</v>
      </c>
      <c r="E117" s="513">
        <v>0.5</v>
      </c>
      <c r="F117" s="514">
        <v>64.05</v>
      </c>
      <c r="G117" s="514">
        <v>34.840000000000003</v>
      </c>
      <c r="H117" s="574">
        <f>TRUNC((D117*F117)+(E117*G117),2)</f>
        <v>49.44</v>
      </c>
    </row>
    <row r="118" spans="1:8" x14ac:dyDescent="0.2">
      <c r="A118" s="502"/>
      <c r="B118" s="503"/>
      <c r="C118" s="516"/>
      <c r="D118" s="516"/>
      <c r="E118" s="517"/>
      <c r="F118" s="516"/>
      <c r="G118" s="518" t="s">
        <v>341</v>
      </c>
      <c r="H118" s="519">
        <f>SUM(H115:H117)</f>
        <v>369.48</v>
      </c>
    </row>
    <row r="119" spans="1:8" x14ac:dyDescent="0.2">
      <c r="A119" s="502"/>
      <c r="B119" s="503"/>
      <c r="C119" s="503"/>
      <c r="D119" s="503"/>
      <c r="E119" s="503"/>
      <c r="F119" s="503"/>
      <c r="G119" s="503"/>
      <c r="H119" s="504"/>
    </row>
    <row r="120" spans="1:8" x14ac:dyDescent="0.2">
      <c r="A120" s="520" t="s">
        <v>342</v>
      </c>
      <c r="B120" s="521"/>
      <c r="C120" s="512" t="s">
        <v>343</v>
      </c>
      <c r="D120" s="512" t="s">
        <v>344</v>
      </c>
      <c r="E120" s="663" t="s">
        <v>345</v>
      </c>
      <c r="F120" s="664"/>
      <c r="G120" s="512" t="s">
        <v>346</v>
      </c>
      <c r="H120" s="530" t="s">
        <v>334</v>
      </c>
    </row>
    <row r="121" spans="1:8" ht="21" customHeight="1" x14ac:dyDescent="0.2">
      <c r="A121" s="526" t="s">
        <v>347</v>
      </c>
      <c r="B121" s="526"/>
      <c r="C121" s="512">
        <v>90781</v>
      </c>
      <c r="D121" s="515">
        <v>1</v>
      </c>
      <c r="E121" s="660">
        <v>1.1637</v>
      </c>
      <c r="F121" s="660"/>
      <c r="G121" s="531">
        <v>37.19</v>
      </c>
      <c r="H121" s="532">
        <f>TRUNC(D121*G121,2)</f>
        <v>37.19</v>
      </c>
    </row>
    <row r="122" spans="1:8" ht="21" customHeight="1" x14ac:dyDescent="0.2">
      <c r="A122" s="665" t="s">
        <v>348</v>
      </c>
      <c r="B122" s="666"/>
      <c r="C122" s="512">
        <v>88253</v>
      </c>
      <c r="D122" s="515">
        <v>2</v>
      </c>
      <c r="E122" s="660">
        <v>1.1637</v>
      </c>
      <c r="F122" s="660"/>
      <c r="G122" s="531">
        <v>21.1</v>
      </c>
      <c r="H122" s="532">
        <f>TRUNC(D122*G122,2)</f>
        <v>42.2</v>
      </c>
    </row>
    <row r="123" spans="1:8" ht="21" customHeight="1" x14ac:dyDescent="0.2">
      <c r="A123" s="665" t="s">
        <v>349</v>
      </c>
      <c r="B123" s="666"/>
      <c r="C123" s="512">
        <v>93561</v>
      </c>
      <c r="D123" s="515">
        <v>2</v>
      </c>
      <c r="E123" s="660">
        <v>1.1637</v>
      </c>
      <c r="F123" s="660"/>
      <c r="G123" s="531">
        <v>31.83</v>
      </c>
      <c r="H123" s="532">
        <f>TRUNC(D123*G123,2)</f>
        <v>63.66</v>
      </c>
    </row>
    <row r="124" spans="1:8" x14ac:dyDescent="0.2">
      <c r="A124" s="502"/>
      <c r="B124" s="503"/>
      <c r="C124" s="503"/>
      <c r="D124" s="516"/>
      <c r="E124" s="517"/>
      <c r="F124" s="516"/>
      <c r="G124" s="549" t="s">
        <v>350</v>
      </c>
      <c r="H124" s="537">
        <f>SUM(H121:H123)</f>
        <v>143.05000000000001</v>
      </c>
    </row>
    <row r="125" spans="1:8" x14ac:dyDescent="0.2">
      <c r="A125" s="502"/>
      <c r="B125" s="503"/>
      <c r="C125" s="503"/>
      <c r="D125" s="516"/>
      <c r="E125" s="517"/>
      <c r="F125" s="516"/>
      <c r="G125" s="516"/>
      <c r="H125" s="533"/>
    </row>
    <row r="126" spans="1:8" x14ac:dyDescent="0.2">
      <c r="A126" s="520" t="s">
        <v>351</v>
      </c>
      <c r="B126" s="534"/>
      <c r="C126" s="535">
        <v>250</v>
      </c>
      <c r="D126" s="522"/>
      <c r="E126" s="536" t="s">
        <v>352</v>
      </c>
      <c r="F126" s="535"/>
      <c r="G126" s="521"/>
      <c r="H126" s="537">
        <f>(H118+H124)/C126</f>
        <v>2.0501199999999997</v>
      </c>
    </row>
    <row r="127" spans="1:8" x14ac:dyDescent="0.2">
      <c r="A127" s="502"/>
      <c r="B127" s="503"/>
      <c r="C127" s="503"/>
      <c r="D127" s="503"/>
      <c r="E127" s="503"/>
      <c r="F127" s="503"/>
      <c r="G127" s="503"/>
      <c r="H127" s="504"/>
    </row>
    <row r="128" spans="1:8" x14ac:dyDescent="0.2">
      <c r="A128" s="520" t="s">
        <v>353</v>
      </c>
      <c r="B128" s="521"/>
      <c r="C128" s="521"/>
      <c r="D128" s="512" t="s">
        <v>343</v>
      </c>
      <c r="E128" s="512" t="s">
        <v>131</v>
      </c>
      <c r="F128" s="538" t="s">
        <v>333</v>
      </c>
      <c r="G128" s="512" t="s">
        <v>354</v>
      </c>
      <c r="H128" s="530" t="s">
        <v>334</v>
      </c>
    </row>
    <row r="129" spans="1:8" x14ac:dyDescent="0.2">
      <c r="A129" s="657"/>
      <c r="B129" s="658"/>
      <c r="C129" s="659"/>
      <c r="D129" s="539"/>
      <c r="E129" s="539"/>
      <c r="F129" s="540"/>
      <c r="G129" s="541"/>
      <c r="H129" s="542"/>
    </row>
    <row r="130" spans="1:8" x14ac:dyDescent="0.2">
      <c r="A130" s="502"/>
      <c r="B130" s="503"/>
      <c r="C130" s="503"/>
      <c r="D130" s="543"/>
      <c r="E130" s="544"/>
      <c r="F130" s="545"/>
      <c r="G130" s="541"/>
      <c r="H130" s="542">
        <f>F130*G130</f>
        <v>0</v>
      </c>
    </row>
    <row r="131" spans="1:8" x14ac:dyDescent="0.2">
      <c r="A131" s="502"/>
      <c r="B131" s="503"/>
      <c r="C131" s="503"/>
      <c r="D131" s="545"/>
      <c r="E131" s="544"/>
      <c r="F131" s="545"/>
      <c r="G131" s="546"/>
      <c r="H131" s="542"/>
    </row>
    <row r="132" spans="1:8" x14ac:dyDescent="0.2">
      <c r="A132" s="502"/>
      <c r="B132" s="503"/>
      <c r="C132" s="503"/>
      <c r="D132" s="545"/>
      <c r="E132" s="544"/>
      <c r="F132" s="545"/>
      <c r="G132" s="546"/>
      <c r="H132" s="542"/>
    </row>
    <row r="133" spans="1:8" x14ac:dyDescent="0.2">
      <c r="A133" s="502"/>
      <c r="B133" s="503"/>
      <c r="C133" s="503"/>
      <c r="D133" s="545"/>
      <c r="E133" s="544"/>
      <c r="F133" s="545"/>
      <c r="G133" s="546"/>
      <c r="H133" s="542"/>
    </row>
    <row r="134" spans="1:8" x14ac:dyDescent="0.2">
      <c r="A134" s="502"/>
      <c r="B134" s="503"/>
      <c r="C134" s="503"/>
      <c r="D134" s="545"/>
      <c r="E134" s="544"/>
      <c r="F134" s="545"/>
      <c r="G134" s="541"/>
      <c r="H134" s="542"/>
    </row>
    <row r="135" spans="1:8" x14ac:dyDescent="0.2">
      <c r="A135" s="502"/>
      <c r="B135" s="503"/>
      <c r="C135" s="503"/>
      <c r="D135" s="545"/>
      <c r="E135" s="544"/>
      <c r="F135" s="545"/>
      <c r="G135" s="541"/>
      <c r="H135" s="542"/>
    </row>
    <row r="136" spans="1:8" x14ac:dyDescent="0.2">
      <c r="A136" s="520"/>
      <c r="B136" s="521"/>
      <c r="C136" s="521"/>
      <c r="D136" s="535"/>
      <c r="E136" s="547"/>
      <c r="F136" s="548"/>
      <c r="G136" s="549" t="s">
        <v>355</v>
      </c>
      <c r="H136" s="550">
        <f>SUM(H129:H135)</f>
        <v>0</v>
      </c>
    </row>
    <row r="137" spans="1:8" x14ac:dyDescent="0.2">
      <c r="A137" s="502"/>
      <c r="B137" s="503"/>
      <c r="C137" s="503"/>
      <c r="D137" s="503"/>
      <c r="E137" s="503"/>
      <c r="F137" s="503"/>
      <c r="G137" s="503"/>
      <c r="H137" s="504"/>
    </row>
    <row r="138" spans="1:8" x14ac:dyDescent="0.2">
      <c r="A138" s="520" t="s">
        <v>356</v>
      </c>
      <c r="B138" s="521"/>
      <c r="C138" s="521"/>
      <c r="D138" s="512" t="s">
        <v>357</v>
      </c>
      <c r="E138" s="512" t="s">
        <v>131</v>
      </c>
      <c r="F138" s="538" t="s">
        <v>333</v>
      </c>
      <c r="G138" s="512" t="s">
        <v>354</v>
      </c>
      <c r="H138" s="530" t="s">
        <v>358</v>
      </c>
    </row>
    <row r="139" spans="1:8" x14ac:dyDescent="0.2">
      <c r="A139" s="551"/>
      <c r="B139" s="552"/>
      <c r="C139" s="553"/>
      <c r="D139" s="540"/>
      <c r="E139" s="539"/>
      <c r="F139" s="540"/>
      <c r="G139" s="541"/>
      <c r="H139" s="554"/>
    </row>
    <row r="140" spans="1:8" x14ac:dyDescent="0.2">
      <c r="A140" s="502"/>
      <c r="B140" s="503"/>
      <c r="C140" s="555"/>
      <c r="D140" s="545"/>
      <c r="E140" s="544"/>
      <c r="F140" s="545"/>
      <c r="G140" s="541"/>
      <c r="H140" s="554"/>
    </row>
    <row r="141" spans="1:8" x14ac:dyDescent="0.2">
      <c r="A141" s="502"/>
      <c r="B141" s="503"/>
      <c r="C141" s="555"/>
      <c r="D141" s="545"/>
      <c r="E141" s="544"/>
      <c r="F141" s="545"/>
      <c r="G141" s="541"/>
      <c r="H141" s="554"/>
    </row>
    <row r="142" spans="1:8" x14ac:dyDescent="0.2">
      <c r="A142" s="556"/>
      <c r="B142" s="523"/>
      <c r="C142" s="557"/>
      <c r="D142" s="510"/>
      <c r="E142" s="558"/>
      <c r="F142" s="510"/>
      <c r="G142" s="559"/>
      <c r="H142" s="554"/>
    </row>
    <row r="143" spans="1:8" x14ac:dyDescent="0.2">
      <c r="A143" s="502"/>
      <c r="B143" s="503"/>
      <c r="C143" s="503"/>
      <c r="D143" s="516"/>
      <c r="E143" s="517"/>
      <c r="F143" s="516"/>
      <c r="G143" s="549" t="s">
        <v>359</v>
      </c>
      <c r="H143" s="537">
        <f>SUM(H139:H142)</f>
        <v>0</v>
      </c>
    </row>
    <row r="144" spans="1:8" x14ac:dyDescent="0.2">
      <c r="A144" s="502"/>
      <c r="B144" s="503"/>
      <c r="C144" s="503"/>
      <c r="D144" s="503"/>
      <c r="E144" s="503"/>
      <c r="F144" s="503"/>
      <c r="G144" s="503"/>
      <c r="H144" s="504"/>
    </row>
    <row r="145" spans="1:8" x14ac:dyDescent="0.2">
      <c r="A145" s="520" t="s">
        <v>360</v>
      </c>
      <c r="B145" s="521"/>
      <c r="C145" s="521"/>
      <c r="D145" s="521"/>
      <c r="E145" s="536"/>
      <c r="F145" s="535"/>
      <c r="G145" s="521"/>
      <c r="H145" s="537">
        <f>H126+H136</f>
        <v>2.0501199999999997</v>
      </c>
    </row>
    <row r="146" spans="1:8" x14ac:dyDescent="0.2">
      <c r="A146" s="502"/>
      <c r="B146" s="503"/>
      <c r="C146" s="503"/>
      <c r="D146" s="503"/>
      <c r="E146" s="503"/>
      <c r="F146" s="503"/>
      <c r="G146" s="503"/>
      <c r="H146" s="504"/>
    </row>
    <row r="147" spans="1:8" x14ac:dyDescent="0.2">
      <c r="A147" s="520" t="s">
        <v>361</v>
      </c>
      <c r="B147" s="521"/>
      <c r="C147" s="560"/>
      <c r="D147" s="561"/>
      <c r="E147" s="536"/>
      <c r="F147" s="535"/>
      <c r="G147" s="521"/>
      <c r="H147" s="537">
        <f>H145*C147</f>
        <v>0</v>
      </c>
    </row>
    <row r="148" spans="1:8" x14ac:dyDescent="0.2">
      <c r="A148" s="502"/>
      <c r="B148" s="503"/>
      <c r="C148" s="503"/>
      <c r="D148" s="503"/>
      <c r="E148" s="503"/>
      <c r="F148" s="503"/>
      <c r="G148" s="503"/>
      <c r="H148" s="504"/>
    </row>
    <row r="149" spans="1:8" ht="12" thickBot="1" x14ac:dyDescent="0.25">
      <c r="A149" s="563" t="s">
        <v>362</v>
      </c>
      <c r="B149" s="564"/>
      <c r="C149" s="564"/>
      <c r="D149" s="564"/>
      <c r="E149" s="565"/>
      <c r="F149" s="566"/>
      <c r="G149" s="564"/>
      <c r="H149" s="567">
        <f>H145+H147</f>
        <v>2.0501199999999997</v>
      </c>
    </row>
    <row r="150" spans="1:8" x14ac:dyDescent="0.2">
      <c r="A150" s="503"/>
      <c r="B150" s="503"/>
      <c r="C150" s="503"/>
      <c r="D150" s="503"/>
      <c r="E150" s="503"/>
      <c r="F150" s="503"/>
      <c r="G150" s="503"/>
      <c r="H150" s="503"/>
    </row>
    <row r="151" spans="1:8" x14ac:dyDescent="0.2">
      <c r="A151" s="568" t="s">
        <v>363</v>
      </c>
      <c r="B151" s="568"/>
      <c r="C151" s="503"/>
      <c r="D151" s="503"/>
      <c r="E151" s="503"/>
      <c r="F151" s="503"/>
      <c r="G151" s="503"/>
      <c r="H151" s="503"/>
    </row>
    <row r="152" spans="1:8" ht="12.75" x14ac:dyDescent="0.2">
      <c r="A152" s="569"/>
      <c r="B152" s="569"/>
      <c r="C152" s="569"/>
      <c r="D152" s="569"/>
      <c r="E152" s="503"/>
      <c r="F152" s="503"/>
      <c r="G152" s="503"/>
      <c r="H152" s="503"/>
    </row>
    <row r="153" spans="1:8" ht="12.75" x14ac:dyDescent="0.2">
      <c r="A153" s="569" t="s">
        <v>618</v>
      </c>
      <c r="B153" s="569"/>
      <c r="C153" s="569"/>
      <c r="D153" s="569"/>
      <c r="E153" s="569"/>
      <c r="F153" s="569"/>
      <c r="G153" s="569"/>
      <c r="H153" s="569"/>
    </row>
    <row r="154" spans="1:8" ht="12.75" x14ac:dyDescent="0.2">
      <c r="A154" s="569" t="s">
        <v>619</v>
      </c>
      <c r="B154" s="569"/>
      <c r="C154" s="569"/>
      <c r="D154" s="569"/>
      <c r="E154" s="569"/>
      <c r="F154" s="569"/>
      <c r="G154" s="569"/>
      <c r="H154" s="569"/>
    </row>
    <row r="155" spans="1:8" ht="12.75" x14ac:dyDescent="0.2">
      <c r="A155" s="569" t="s">
        <v>621</v>
      </c>
      <c r="B155" s="569"/>
      <c r="C155" s="569"/>
      <c r="D155" s="569"/>
      <c r="E155" s="569"/>
      <c r="F155" s="569"/>
      <c r="G155" s="569"/>
      <c r="H155" s="569"/>
    </row>
    <row r="156" spans="1:8" x14ac:dyDescent="0.2">
      <c r="A156" s="503"/>
      <c r="B156" s="503"/>
      <c r="C156" s="503"/>
      <c r="D156" s="503"/>
      <c r="E156" s="503"/>
      <c r="F156" s="503"/>
      <c r="G156" s="503"/>
      <c r="H156" s="503"/>
    </row>
    <row r="157" spans="1:8" x14ac:dyDescent="0.2">
      <c r="A157" s="503"/>
      <c r="B157" s="503"/>
      <c r="C157" s="503"/>
      <c r="D157" s="503"/>
      <c r="E157" s="503"/>
      <c r="F157" s="503"/>
      <c r="G157" s="503"/>
      <c r="H157" s="503"/>
    </row>
    <row r="158" spans="1:8" x14ac:dyDescent="0.2">
      <c r="A158" s="503"/>
      <c r="B158" s="503"/>
      <c r="C158" s="503"/>
      <c r="D158" s="503"/>
      <c r="E158" s="503"/>
      <c r="F158" s="503"/>
      <c r="G158" s="503"/>
      <c r="H158" s="503"/>
    </row>
    <row r="159" spans="1:8" x14ac:dyDescent="0.2">
      <c r="A159" s="503"/>
      <c r="B159" s="503"/>
      <c r="C159" s="503"/>
      <c r="D159" s="503"/>
      <c r="E159" s="503"/>
      <c r="F159" s="503"/>
      <c r="G159" s="503"/>
      <c r="H159" s="503"/>
    </row>
    <row r="160" spans="1:8" ht="12" thickBot="1" x14ac:dyDescent="0.25">
      <c r="A160" s="503"/>
      <c r="B160" s="503"/>
      <c r="C160" s="503"/>
      <c r="D160" s="503"/>
      <c r="E160" s="503"/>
      <c r="F160" s="503"/>
      <c r="G160" s="503"/>
      <c r="H160" s="503"/>
    </row>
    <row r="161" spans="1:8" ht="51" customHeight="1" x14ac:dyDescent="0.2">
      <c r="A161" s="570"/>
      <c r="B161" s="667" t="s">
        <v>325</v>
      </c>
      <c r="C161" s="668"/>
      <c r="D161" s="668"/>
      <c r="E161" s="668"/>
      <c r="F161" s="668"/>
      <c r="G161" s="669"/>
      <c r="H161" s="403" t="str">
        <f>DADOS!$B$6</f>
        <v>Dezembro/2025</v>
      </c>
    </row>
    <row r="162" spans="1:8" x14ac:dyDescent="0.2">
      <c r="A162" s="496" t="s">
        <v>326</v>
      </c>
      <c r="B162" s="497" t="s">
        <v>327</v>
      </c>
      <c r="C162" s="670" t="s">
        <v>482</v>
      </c>
      <c r="D162" s="671"/>
      <c r="E162" s="671"/>
      <c r="F162" s="671"/>
      <c r="G162" s="672"/>
      <c r="H162" s="498" t="s">
        <v>328</v>
      </c>
    </row>
    <row r="163" spans="1:8" x14ac:dyDescent="0.2">
      <c r="A163" s="499" t="s">
        <v>582</v>
      </c>
      <c r="B163" s="500"/>
      <c r="C163" s="673"/>
      <c r="D163" s="673"/>
      <c r="E163" s="673"/>
      <c r="F163" s="673"/>
      <c r="G163" s="674"/>
      <c r="H163" s="501" t="s">
        <v>134</v>
      </c>
    </row>
    <row r="164" spans="1:8" x14ac:dyDescent="0.2">
      <c r="A164" s="502"/>
      <c r="B164" s="503"/>
      <c r="C164" s="503"/>
      <c r="D164" s="503"/>
      <c r="E164" s="503"/>
      <c r="F164" s="503"/>
      <c r="G164" s="503"/>
      <c r="H164" s="504"/>
    </row>
    <row r="165" spans="1:8" x14ac:dyDescent="0.2">
      <c r="A165" s="571" t="s">
        <v>330</v>
      </c>
      <c r="B165" s="572" t="s">
        <v>150</v>
      </c>
      <c r="C165" s="572" t="s">
        <v>331</v>
      </c>
      <c r="D165" s="663" t="s">
        <v>332</v>
      </c>
      <c r="E165" s="664"/>
      <c r="F165" s="675" t="s">
        <v>333</v>
      </c>
      <c r="G165" s="676"/>
      <c r="H165" s="661" t="s">
        <v>334</v>
      </c>
    </row>
    <row r="166" spans="1:8" x14ac:dyDescent="0.2">
      <c r="A166" s="507"/>
      <c r="B166" s="508"/>
      <c r="C166" s="508"/>
      <c r="D166" s="508" t="s">
        <v>335</v>
      </c>
      <c r="E166" s="509" t="s">
        <v>336</v>
      </c>
      <c r="F166" s="510" t="s">
        <v>335</v>
      </c>
      <c r="G166" s="508" t="s">
        <v>336</v>
      </c>
      <c r="H166" s="662"/>
    </row>
    <row r="167" spans="1:8" x14ac:dyDescent="0.2">
      <c r="A167" s="573" t="s">
        <v>337</v>
      </c>
      <c r="B167" s="512" t="s">
        <v>338</v>
      </c>
      <c r="C167" s="513">
        <v>1</v>
      </c>
      <c r="D167" s="513">
        <v>1</v>
      </c>
      <c r="E167" s="513">
        <v>0</v>
      </c>
      <c r="F167" s="514">
        <v>8.5740999999999996</v>
      </c>
      <c r="G167" s="514">
        <v>5.8695000000000004</v>
      </c>
      <c r="H167" s="574">
        <f>TRUNC((D167*F167)+(E167*G167),2)</f>
        <v>8.57</v>
      </c>
    </row>
    <row r="168" spans="1:8" ht="22.5" x14ac:dyDescent="0.2">
      <c r="A168" s="573" t="s">
        <v>480</v>
      </c>
      <c r="B168" s="512" t="s">
        <v>481</v>
      </c>
      <c r="C168" s="513">
        <v>1</v>
      </c>
      <c r="D168" s="513">
        <v>1</v>
      </c>
      <c r="E168" s="513">
        <v>0</v>
      </c>
      <c r="F168" s="575">
        <v>311.47239999999999</v>
      </c>
      <c r="G168" s="575">
        <v>204.8321</v>
      </c>
      <c r="H168" s="574">
        <f>TRUNC((D168*F168)+(E168*G168),2)</f>
        <v>311.47000000000003</v>
      </c>
    </row>
    <row r="169" spans="1:8" ht="33.75" x14ac:dyDescent="0.2">
      <c r="A169" s="573" t="s">
        <v>478</v>
      </c>
      <c r="B169" s="512" t="s">
        <v>479</v>
      </c>
      <c r="C169" s="513">
        <v>1</v>
      </c>
      <c r="D169" s="513">
        <v>1</v>
      </c>
      <c r="E169" s="513">
        <v>0</v>
      </c>
      <c r="F169" s="575">
        <v>258.98809999999997</v>
      </c>
      <c r="G169" s="575">
        <v>52.708500000000001</v>
      </c>
      <c r="H169" s="574">
        <f>TRUNC((D169*F169)+(E169*G169),2)</f>
        <v>258.98</v>
      </c>
    </row>
    <row r="170" spans="1:8" ht="33.75" x14ac:dyDescent="0.2">
      <c r="A170" s="573" t="s">
        <v>476</v>
      </c>
      <c r="B170" s="512" t="s">
        <v>450</v>
      </c>
      <c r="C170" s="513">
        <v>1</v>
      </c>
      <c r="D170" s="513">
        <v>0.3</v>
      </c>
      <c r="E170" s="513">
        <v>0.7</v>
      </c>
      <c r="F170" s="514">
        <v>64.05</v>
      </c>
      <c r="G170" s="514">
        <v>34.840000000000003</v>
      </c>
      <c r="H170" s="574">
        <f>TRUNC((D170*F170)+(E170*G170),2)</f>
        <v>43.6</v>
      </c>
    </row>
    <row r="171" spans="1:8" x14ac:dyDescent="0.2">
      <c r="A171" s="502"/>
      <c r="B171" s="503"/>
      <c r="C171" s="516"/>
      <c r="D171" s="516"/>
      <c r="E171" s="517"/>
      <c r="F171" s="516"/>
      <c r="G171" s="518" t="s">
        <v>341</v>
      </c>
      <c r="H171" s="519">
        <f>SUM(H167:H170)</f>
        <v>622.62</v>
      </c>
    </row>
    <row r="172" spans="1:8" x14ac:dyDescent="0.2">
      <c r="A172" s="502"/>
      <c r="B172" s="503"/>
      <c r="C172" s="503"/>
      <c r="D172" s="503"/>
      <c r="E172" s="503"/>
      <c r="F172" s="503"/>
      <c r="G172" s="503"/>
      <c r="H172" s="504"/>
    </row>
    <row r="173" spans="1:8" x14ac:dyDescent="0.2">
      <c r="A173" s="520" t="s">
        <v>342</v>
      </c>
      <c r="B173" s="521"/>
      <c r="C173" s="512" t="s">
        <v>343</v>
      </c>
      <c r="D173" s="512" t="s">
        <v>344</v>
      </c>
      <c r="E173" s="663" t="s">
        <v>345</v>
      </c>
      <c r="F173" s="664"/>
      <c r="G173" s="512" t="s">
        <v>346</v>
      </c>
      <c r="H173" s="530" t="s">
        <v>334</v>
      </c>
    </row>
    <row r="174" spans="1:8" x14ac:dyDescent="0.2">
      <c r="A174" s="526" t="s">
        <v>347</v>
      </c>
      <c r="B174" s="526"/>
      <c r="C174" s="512">
        <v>90781</v>
      </c>
      <c r="D174" s="515">
        <v>1</v>
      </c>
      <c r="E174" s="660">
        <v>1.1637</v>
      </c>
      <c r="F174" s="660"/>
      <c r="G174" s="531">
        <v>37.19</v>
      </c>
      <c r="H174" s="532">
        <f>TRUNC(D174*G174,2)</f>
        <v>37.19</v>
      </c>
    </row>
    <row r="175" spans="1:8" ht="25.5" customHeight="1" x14ac:dyDescent="0.2">
      <c r="A175" s="665" t="s">
        <v>348</v>
      </c>
      <c r="B175" s="666"/>
      <c r="C175" s="512">
        <v>88253</v>
      </c>
      <c r="D175" s="515">
        <v>2</v>
      </c>
      <c r="E175" s="660">
        <v>1.1637</v>
      </c>
      <c r="F175" s="660"/>
      <c r="G175" s="531">
        <v>21.1</v>
      </c>
      <c r="H175" s="532">
        <f>TRUNC(D175*G175,2)</f>
        <v>42.2</v>
      </c>
    </row>
    <row r="176" spans="1:8" ht="25.5" customHeight="1" x14ac:dyDescent="0.2">
      <c r="A176" s="665" t="s">
        <v>349</v>
      </c>
      <c r="B176" s="666"/>
      <c r="C176" s="512">
        <v>93561</v>
      </c>
      <c r="D176" s="515">
        <v>2</v>
      </c>
      <c r="E176" s="660">
        <v>1.1637</v>
      </c>
      <c r="F176" s="660"/>
      <c r="G176" s="531">
        <v>31.83</v>
      </c>
      <c r="H176" s="532">
        <f>TRUNC(D176*G176,2)</f>
        <v>63.66</v>
      </c>
    </row>
    <row r="177" spans="1:8" x14ac:dyDescent="0.2">
      <c r="A177" s="502"/>
      <c r="B177" s="503"/>
      <c r="C177" s="503"/>
      <c r="D177" s="516"/>
      <c r="E177" s="517"/>
      <c r="F177" s="516"/>
      <c r="G177" s="549" t="s">
        <v>350</v>
      </c>
      <c r="H177" s="537">
        <f>SUM(H174:H176)</f>
        <v>143.05000000000001</v>
      </c>
    </row>
    <row r="178" spans="1:8" x14ac:dyDescent="0.2">
      <c r="A178" s="502"/>
      <c r="B178" s="503"/>
      <c r="C178" s="503"/>
      <c r="D178" s="516"/>
      <c r="E178" s="517"/>
      <c r="F178" s="516"/>
      <c r="G178" s="516"/>
      <c r="H178" s="533"/>
    </row>
    <row r="179" spans="1:8" x14ac:dyDescent="0.2">
      <c r="A179" s="520" t="s">
        <v>351</v>
      </c>
      <c r="B179" s="534"/>
      <c r="C179" s="535">
        <v>1500</v>
      </c>
      <c r="D179" s="522"/>
      <c r="E179" s="536" t="s">
        <v>352</v>
      </c>
      <c r="F179" s="535"/>
      <c r="G179" s="521"/>
      <c r="H179" s="537">
        <f>(H171+H177)/C179</f>
        <v>0.51044666666666672</v>
      </c>
    </row>
    <row r="180" spans="1:8" x14ac:dyDescent="0.2">
      <c r="A180" s="502"/>
      <c r="B180" s="503"/>
      <c r="C180" s="503"/>
      <c r="D180" s="503"/>
      <c r="E180" s="503"/>
      <c r="F180" s="503"/>
      <c r="G180" s="503"/>
      <c r="H180" s="504"/>
    </row>
    <row r="181" spans="1:8" x14ac:dyDescent="0.2">
      <c r="A181" s="520" t="s">
        <v>353</v>
      </c>
      <c r="B181" s="521"/>
      <c r="C181" s="521"/>
      <c r="D181" s="512" t="s">
        <v>343</v>
      </c>
      <c r="E181" s="512" t="s">
        <v>131</v>
      </c>
      <c r="F181" s="538" t="s">
        <v>333</v>
      </c>
      <c r="G181" s="512" t="s">
        <v>354</v>
      </c>
      <c r="H181" s="530" t="s">
        <v>334</v>
      </c>
    </row>
    <row r="182" spans="1:8" x14ac:dyDescent="0.2">
      <c r="A182" s="657"/>
      <c r="B182" s="658"/>
      <c r="C182" s="659"/>
      <c r="D182" s="539"/>
      <c r="E182" s="539"/>
      <c r="F182" s="540"/>
      <c r="G182" s="541"/>
      <c r="H182" s="542"/>
    </row>
    <row r="183" spans="1:8" x14ac:dyDescent="0.2">
      <c r="A183" s="502"/>
      <c r="B183" s="503"/>
      <c r="C183" s="503"/>
      <c r="D183" s="543"/>
      <c r="E183" s="544"/>
      <c r="F183" s="545"/>
      <c r="G183" s="541"/>
      <c r="H183" s="542">
        <f>F183*G183</f>
        <v>0</v>
      </c>
    </row>
    <row r="184" spans="1:8" x14ac:dyDescent="0.2">
      <c r="A184" s="502"/>
      <c r="B184" s="503"/>
      <c r="C184" s="503"/>
      <c r="D184" s="545"/>
      <c r="E184" s="544"/>
      <c r="F184" s="545"/>
      <c r="G184" s="546"/>
      <c r="H184" s="542"/>
    </row>
    <row r="185" spans="1:8" x14ac:dyDescent="0.2">
      <c r="A185" s="502"/>
      <c r="B185" s="503"/>
      <c r="C185" s="503"/>
      <c r="D185" s="545"/>
      <c r="E185" s="544"/>
      <c r="F185" s="545"/>
      <c r="G185" s="546"/>
      <c r="H185" s="542"/>
    </row>
    <row r="186" spans="1:8" x14ac:dyDescent="0.2">
      <c r="A186" s="502"/>
      <c r="B186" s="503"/>
      <c r="C186" s="503"/>
      <c r="D186" s="545"/>
      <c r="E186" s="544"/>
      <c r="F186" s="545"/>
      <c r="G186" s="546"/>
      <c r="H186" s="542"/>
    </row>
    <row r="187" spans="1:8" x14ac:dyDescent="0.2">
      <c r="A187" s="502"/>
      <c r="B187" s="503"/>
      <c r="C187" s="503"/>
      <c r="D187" s="545"/>
      <c r="E187" s="544"/>
      <c r="F187" s="545"/>
      <c r="G187" s="541"/>
      <c r="H187" s="542"/>
    </row>
    <row r="188" spans="1:8" x14ac:dyDescent="0.2">
      <c r="A188" s="502"/>
      <c r="B188" s="503"/>
      <c r="C188" s="503"/>
      <c r="D188" s="545"/>
      <c r="E188" s="544"/>
      <c r="F188" s="545"/>
      <c r="G188" s="541"/>
      <c r="H188" s="542"/>
    </row>
    <row r="189" spans="1:8" x14ac:dyDescent="0.2">
      <c r="A189" s="520"/>
      <c r="B189" s="521"/>
      <c r="C189" s="521"/>
      <c r="D189" s="535"/>
      <c r="E189" s="547"/>
      <c r="F189" s="548"/>
      <c r="G189" s="549" t="s">
        <v>355</v>
      </c>
      <c r="H189" s="550">
        <f>SUM(H182:H188)</f>
        <v>0</v>
      </c>
    </row>
    <row r="190" spans="1:8" x14ac:dyDescent="0.2">
      <c r="A190" s="502"/>
      <c r="B190" s="503"/>
      <c r="C190" s="503"/>
      <c r="D190" s="503"/>
      <c r="E190" s="503"/>
      <c r="F190" s="503"/>
      <c r="G190" s="503"/>
      <c r="H190" s="504"/>
    </row>
    <row r="191" spans="1:8" x14ac:dyDescent="0.2">
      <c r="A191" s="520" t="s">
        <v>356</v>
      </c>
      <c r="B191" s="521"/>
      <c r="C191" s="521"/>
      <c r="D191" s="512" t="s">
        <v>357</v>
      </c>
      <c r="E191" s="512" t="s">
        <v>131</v>
      </c>
      <c r="F191" s="538" t="s">
        <v>333</v>
      </c>
      <c r="G191" s="512" t="s">
        <v>354</v>
      </c>
      <c r="H191" s="530" t="s">
        <v>358</v>
      </c>
    </row>
    <row r="192" spans="1:8" x14ac:dyDescent="0.2">
      <c r="A192" s="551"/>
      <c r="B192" s="552"/>
      <c r="C192" s="553"/>
      <c r="D192" s="540"/>
      <c r="E192" s="539"/>
      <c r="F192" s="540"/>
      <c r="G192" s="541"/>
      <c r="H192" s="554"/>
    </row>
    <row r="193" spans="1:8" x14ac:dyDescent="0.2">
      <c r="A193" s="502"/>
      <c r="B193" s="503"/>
      <c r="C193" s="555"/>
      <c r="D193" s="545"/>
      <c r="E193" s="544"/>
      <c r="F193" s="545"/>
      <c r="G193" s="541"/>
      <c r="H193" s="554"/>
    </row>
    <row r="194" spans="1:8" x14ac:dyDescent="0.2">
      <c r="A194" s="502"/>
      <c r="B194" s="503"/>
      <c r="C194" s="555"/>
      <c r="D194" s="545"/>
      <c r="E194" s="544"/>
      <c r="F194" s="545"/>
      <c r="G194" s="541"/>
      <c r="H194" s="554"/>
    </row>
    <row r="195" spans="1:8" x14ac:dyDescent="0.2">
      <c r="A195" s="556"/>
      <c r="B195" s="523"/>
      <c r="C195" s="557"/>
      <c r="D195" s="510"/>
      <c r="E195" s="558"/>
      <c r="F195" s="510"/>
      <c r="G195" s="559"/>
      <c r="H195" s="554"/>
    </row>
    <row r="196" spans="1:8" x14ac:dyDescent="0.2">
      <c r="A196" s="502"/>
      <c r="B196" s="503"/>
      <c r="C196" s="503"/>
      <c r="D196" s="516"/>
      <c r="E196" s="517"/>
      <c r="F196" s="516"/>
      <c r="G196" s="549" t="s">
        <v>359</v>
      </c>
      <c r="H196" s="537">
        <f>SUM(H192:H195)</f>
        <v>0</v>
      </c>
    </row>
    <row r="197" spans="1:8" x14ac:dyDescent="0.2">
      <c r="A197" s="502"/>
      <c r="B197" s="503"/>
      <c r="C197" s="503"/>
      <c r="D197" s="503"/>
      <c r="E197" s="503"/>
      <c r="F197" s="503"/>
      <c r="G197" s="503"/>
      <c r="H197" s="504"/>
    </row>
    <row r="198" spans="1:8" x14ac:dyDescent="0.2">
      <c r="A198" s="520" t="s">
        <v>360</v>
      </c>
      <c r="B198" s="521"/>
      <c r="C198" s="521"/>
      <c r="D198" s="521"/>
      <c r="E198" s="536"/>
      <c r="F198" s="535"/>
      <c r="G198" s="521"/>
      <c r="H198" s="537">
        <f>H179+H189</f>
        <v>0.51044666666666672</v>
      </c>
    </row>
    <row r="199" spans="1:8" x14ac:dyDescent="0.2">
      <c r="A199" s="502"/>
      <c r="B199" s="503"/>
      <c r="C199" s="503"/>
      <c r="D199" s="503"/>
      <c r="E199" s="503"/>
      <c r="F199" s="503"/>
      <c r="G199" s="503"/>
      <c r="H199" s="504"/>
    </row>
    <row r="200" spans="1:8" x14ac:dyDescent="0.2">
      <c r="A200" s="520" t="s">
        <v>361</v>
      </c>
      <c r="B200" s="521"/>
      <c r="C200" s="560"/>
      <c r="D200" s="561"/>
      <c r="E200" s="536"/>
      <c r="F200" s="535"/>
      <c r="G200" s="521"/>
      <c r="H200" s="537">
        <f>H198*C200</f>
        <v>0</v>
      </c>
    </row>
    <row r="201" spans="1:8" x14ac:dyDescent="0.2">
      <c r="A201" s="502"/>
      <c r="B201" s="503"/>
      <c r="C201" s="503"/>
      <c r="D201" s="503"/>
      <c r="E201" s="503"/>
      <c r="F201" s="503"/>
      <c r="G201" s="503"/>
      <c r="H201" s="504"/>
    </row>
    <row r="202" spans="1:8" ht="12" thickBot="1" x14ac:dyDescent="0.25">
      <c r="A202" s="563" t="s">
        <v>362</v>
      </c>
      <c r="B202" s="564"/>
      <c r="C202" s="564"/>
      <c r="D202" s="564"/>
      <c r="E202" s="565"/>
      <c r="F202" s="566"/>
      <c r="G202" s="564"/>
      <c r="H202" s="567">
        <f>H198+H200</f>
        <v>0.51044666666666672</v>
      </c>
    </row>
    <row r="203" spans="1:8" x14ac:dyDescent="0.2">
      <c r="A203" s="503"/>
      <c r="B203" s="503"/>
      <c r="C203" s="503"/>
      <c r="D203" s="503"/>
      <c r="E203" s="503"/>
      <c r="F203" s="503"/>
      <c r="G203" s="503"/>
      <c r="H203" s="503"/>
    </row>
    <row r="204" spans="1:8" x14ac:dyDescent="0.2">
      <c r="A204" s="568" t="s">
        <v>363</v>
      </c>
      <c r="B204" s="568"/>
      <c r="C204" s="503"/>
      <c r="D204" s="503"/>
      <c r="E204" s="503"/>
      <c r="F204" s="503"/>
      <c r="G204" s="503"/>
      <c r="H204" s="503"/>
    </row>
    <row r="205" spans="1:8" ht="12.75" x14ac:dyDescent="0.2">
      <c r="A205" s="569"/>
      <c r="B205" s="569"/>
      <c r="C205" s="569"/>
      <c r="D205" s="569"/>
      <c r="E205" s="503"/>
      <c r="F205" s="503"/>
      <c r="G205" s="503"/>
      <c r="H205" s="503"/>
    </row>
    <row r="206" spans="1:8" ht="12.75" x14ac:dyDescent="0.2">
      <c r="A206" s="569" t="s">
        <v>618</v>
      </c>
      <c r="B206" s="569"/>
      <c r="C206" s="569"/>
      <c r="D206" s="569"/>
      <c r="E206" s="569"/>
      <c r="F206" s="569"/>
      <c r="G206" s="569"/>
      <c r="H206" s="569"/>
    </row>
    <row r="207" spans="1:8" ht="12.75" x14ac:dyDescent="0.2">
      <c r="A207" s="569" t="s">
        <v>619</v>
      </c>
      <c r="B207" s="569"/>
      <c r="C207" s="569"/>
      <c r="D207" s="569"/>
      <c r="E207" s="569"/>
      <c r="F207" s="569"/>
      <c r="G207" s="569"/>
      <c r="H207" s="569"/>
    </row>
    <row r="208" spans="1:8" ht="12.75" x14ac:dyDescent="0.2">
      <c r="A208" s="569" t="s">
        <v>621</v>
      </c>
      <c r="B208" s="569"/>
      <c r="C208" s="569"/>
      <c r="D208" s="569"/>
      <c r="E208" s="569"/>
      <c r="F208" s="569"/>
      <c r="G208" s="569"/>
      <c r="H208" s="569"/>
    </row>
    <row r="209" spans="1:8" x14ac:dyDescent="0.2">
      <c r="A209" s="503"/>
      <c r="B209" s="503"/>
      <c r="C209" s="503"/>
      <c r="D209" s="503"/>
      <c r="E209" s="503"/>
      <c r="F209" s="503"/>
      <c r="G209" s="503"/>
      <c r="H209" s="503"/>
    </row>
    <row r="210" spans="1:8" x14ac:dyDescent="0.2">
      <c r="A210" s="503"/>
      <c r="B210" s="503"/>
      <c r="C210" s="503"/>
      <c r="D210" s="503"/>
      <c r="E210" s="503"/>
      <c r="F210" s="503"/>
      <c r="G210" s="503"/>
      <c r="H210" s="503"/>
    </row>
    <row r="211" spans="1:8" ht="12" thickBot="1" x14ac:dyDescent="0.25">
      <c r="A211" s="503"/>
      <c r="B211" s="503"/>
      <c r="C211" s="503"/>
      <c r="D211" s="503"/>
      <c r="E211" s="503"/>
      <c r="F211" s="503"/>
      <c r="G211" s="503"/>
      <c r="H211" s="503"/>
    </row>
    <row r="212" spans="1:8" ht="53.25" customHeight="1" x14ac:dyDescent="0.2">
      <c r="A212" s="570"/>
      <c r="B212" s="667" t="s">
        <v>325</v>
      </c>
      <c r="C212" s="668"/>
      <c r="D212" s="668"/>
      <c r="E212" s="668"/>
      <c r="F212" s="668"/>
      <c r="G212" s="669"/>
      <c r="H212" s="403" t="str">
        <f>DADOS!$B$6</f>
        <v>Dezembro/2025</v>
      </c>
    </row>
    <row r="213" spans="1:8" x14ac:dyDescent="0.2">
      <c r="A213" s="496" t="s">
        <v>326</v>
      </c>
      <c r="B213" s="497" t="s">
        <v>327</v>
      </c>
      <c r="C213" s="670" t="s">
        <v>486</v>
      </c>
      <c r="D213" s="671"/>
      <c r="E213" s="671"/>
      <c r="F213" s="671"/>
      <c r="G213" s="672"/>
      <c r="H213" s="498" t="s">
        <v>328</v>
      </c>
    </row>
    <row r="214" spans="1:8" x14ac:dyDescent="0.2">
      <c r="A214" s="499" t="s">
        <v>583</v>
      </c>
      <c r="B214" s="500"/>
      <c r="C214" s="673"/>
      <c r="D214" s="673"/>
      <c r="E214" s="673"/>
      <c r="F214" s="673"/>
      <c r="G214" s="674"/>
      <c r="H214" s="501" t="s">
        <v>135</v>
      </c>
    </row>
    <row r="215" spans="1:8" x14ac:dyDescent="0.2">
      <c r="A215" s="502"/>
      <c r="B215" s="503"/>
      <c r="C215" s="503"/>
      <c r="D215" s="503"/>
      <c r="E215" s="503"/>
      <c r="F215" s="503"/>
      <c r="G215" s="503"/>
      <c r="H215" s="504"/>
    </row>
    <row r="216" spans="1:8" x14ac:dyDescent="0.2">
      <c r="A216" s="571" t="s">
        <v>330</v>
      </c>
      <c r="B216" s="572" t="s">
        <v>150</v>
      </c>
      <c r="C216" s="572" t="s">
        <v>331</v>
      </c>
      <c r="D216" s="663" t="s">
        <v>332</v>
      </c>
      <c r="E216" s="664"/>
      <c r="F216" s="675" t="s">
        <v>333</v>
      </c>
      <c r="G216" s="676"/>
      <c r="H216" s="661" t="s">
        <v>334</v>
      </c>
    </row>
    <row r="217" spans="1:8" x14ac:dyDescent="0.2">
      <c r="A217" s="507"/>
      <c r="B217" s="508"/>
      <c r="C217" s="508"/>
      <c r="D217" s="508" t="s">
        <v>335</v>
      </c>
      <c r="E217" s="509" t="s">
        <v>336</v>
      </c>
      <c r="F217" s="510" t="s">
        <v>335</v>
      </c>
      <c r="G217" s="508" t="s">
        <v>336</v>
      </c>
      <c r="H217" s="662"/>
    </row>
    <row r="218" spans="1:8" x14ac:dyDescent="0.2">
      <c r="A218" s="573" t="s">
        <v>337</v>
      </c>
      <c r="B218" s="512" t="s">
        <v>338</v>
      </c>
      <c r="C218" s="513">
        <v>1</v>
      </c>
      <c r="D218" s="513">
        <v>1</v>
      </c>
      <c r="E218" s="513">
        <v>0</v>
      </c>
      <c r="F218" s="514">
        <v>8.5740999999999996</v>
      </c>
      <c r="G218" s="514">
        <v>5.8695000000000004</v>
      </c>
      <c r="H218" s="574">
        <f t="shared" ref="H218:H220" si="0">TRUNC(C218*((D218*F218)+(E218*G218)),2)</f>
        <v>8.57</v>
      </c>
    </row>
    <row r="219" spans="1:8" ht="22.5" x14ac:dyDescent="0.2">
      <c r="A219" s="573" t="s">
        <v>480</v>
      </c>
      <c r="B219" s="512" t="s">
        <v>481</v>
      </c>
      <c r="C219" s="513">
        <v>1</v>
      </c>
      <c r="D219" s="513">
        <v>1</v>
      </c>
      <c r="E219" s="513">
        <v>0</v>
      </c>
      <c r="F219" s="575">
        <v>311.47239999999999</v>
      </c>
      <c r="G219" s="575">
        <v>204.8321</v>
      </c>
      <c r="H219" s="574">
        <f t="shared" si="0"/>
        <v>311.47000000000003</v>
      </c>
    </row>
    <row r="220" spans="1:8" ht="56.25" x14ac:dyDescent="0.2">
      <c r="A220" s="573" t="s">
        <v>487</v>
      </c>
      <c r="B220" s="511" t="s">
        <v>615</v>
      </c>
      <c r="C220" s="576">
        <v>2.5</v>
      </c>
      <c r="D220" s="576">
        <v>1</v>
      </c>
      <c r="E220" s="576">
        <v>0</v>
      </c>
      <c r="F220" s="577">
        <v>21.41</v>
      </c>
      <c r="G220" s="577">
        <v>0</v>
      </c>
      <c r="H220" s="578">
        <f t="shared" si="0"/>
        <v>53.52</v>
      </c>
    </row>
    <row r="221" spans="1:8" ht="33.75" x14ac:dyDescent="0.2">
      <c r="A221" s="573" t="s">
        <v>476</v>
      </c>
      <c r="B221" s="512" t="s">
        <v>450</v>
      </c>
      <c r="C221" s="513">
        <v>1</v>
      </c>
      <c r="D221" s="513">
        <v>0.3</v>
      </c>
      <c r="E221" s="513">
        <v>0.7</v>
      </c>
      <c r="F221" s="514">
        <v>64.05</v>
      </c>
      <c r="G221" s="514">
        <v>34.840000000000003</v>
      </c>
      <c r="H221" s="574">
        <f>TRUNC(C221*((D221*F221)+(E221*G221)),2)</f>
        <v>43.6</v>
      </c>
    </row>
    <row r="222" spans="1:8" x14ac:dyDescent="0.2">
      <c r="A222" s="502"/>
      <c r="B222" s="503"/>
      <c r="C222" s="516"/>
      <c r="D222" s="516"/>
      <c r="E222" s="517"/>
      <c r="F222" s="516"/>
      <c r="G222" s="518" t="s">
        <v>341</v>
      </c>
      <c r="H222" s="519">
        <f>SUM(H218:H221)</f>
        <v>417.16</v>
      </c>
    </row>
    <row r="223" spans="1:8" x14ac:dyDescent="0.2">
      <c r="A223" s="502"/>
      <c r="B223" s="503"/>
      <c r="C223" s="503"/>
      <c r="D223" s="503"/>
      <c r="E223" s="503"/>
      <c r="F223" s="503"/>
      <c r="G223" s="503"/>
      <c r="H223" s="504"/>
    </row>
    <row r="224" spans="1:8" x14ac:dyDescent="0.2">
      <c r="A224" s="520" t="s">
        <v>342</v>
      </c>
      <c r="B224" s="521"/>
      <c r="C224" s="512" t="s">
        <v>343</v>
      </c>
      <c r="D224" s="512" t="s">
        <v>344</v>
      </c>
      <c r="E224" s="663" t="s">
        <v>345</v>
      </c>
      <c r="F224" s="664"/>
      <c r="G224" s="512" t="s">
        <v>346</v>
      </c>
      <c r="H224" s="530" t="s">
        <v>334</v>
      </c>
    </row>
    <row r="225" spans="1:8" x14ac:dyDescent="0.2">
      <c r="A225" s="526" t="s">
        <v>347</v>
      </c>
      <c r="B225" s="526"/>
      <c r="C225" s="512">
        <v>90781</v>
      </c>
      <c r="D225" s="515">
        <v>1</v>
      </c>
      <c r="E225" s="660">
        <v>1.1637</v>
      </c>
      <c r="F225" s="660"/>
      <c r="G225" s="531">
        <v>37.19</v>
      </c>
      <c r="H225" s="532">
        <f>TRUNC(D225*G225,2)</f>
        <v>37.19</v>
      </c>
    </row>
    <row r="226" spans="1:8" x14ac:dyDescent="0.2">
      <c r="A226" s="502" t="s">
        <v>598</v>
      </c>
      <c r="B226" s="555"/>
      <c r="C226" s="579" t="s">
        <v>599</v>
      </c>
      <c r="D226" s="545">
        <v>2</v>
      </c>
      <c r="E226" s="660">
        <v>1.1637</v>
      </c>
      <c r="F226" s="660"/>
      <c r="G226" s="580">
        <f>'COMP. MO'!H308</f>
        <v>44.714818181818181</v>
      </c>
      <c r="H226" s="533">
        <f>TRUNC(D226*G226,2)</f>
        <v>89.42</v>
      </c>
    </row>
    <row r="227" spans="1:8" ht="21.75" customHeight="1" x14ac:dyDescent="0.2">
      <c r="A227" s="665" t="s">
        <v>348</v>
      </c>
      <c r="B227" s="666"/>
      <c r="C227" s="512">
        <v>88253</v>
      </c>
      <c r="D227" s="515">
        <v>2</v>
      </c>
      <c r="E227" s="660">
        <v>1.1637</v>
      </c>
      <c r="F227" s="660"/>
      <c r="G227" s="531">
        <v>21.1</v>
      </c>
      <c r="H227" s="532">
        <f>TRUNC(D227*G227,2)</f>
        <v>42.2</v>
      </c>
    </row>
    <row r="228" spans="1:8" ht="21.75" customHeight="1" x14ac:dyDescent="0.2">
      <c r="A228" s="665" t="s">
        <v>349</v>
      </c>
      <c r="B228" s="666"/>
      <c r="C228" s="512">
        <v>93561</v>
      </c>
      <c r="D228" s="515">
        <v>2</v>
      </c>
      <c r="E228" s="660">
        <v>1.1637</v>
      </c>
      <c r="F228" s="660"/>
      <c r="G228" s="531">
        <v>31.83</v>
      </c>
      <c r="H228" s="532">
        <f>TRUNC(D228*G228,2)</f>
        <v>63.66</v>
      </c>
    </row>
    <row r="229" spans="1:8" x14ac:dyDescent="0.2">
      <c r="A229" s="502"/>
      <c r="B229" s="503"/>
      <c r="C229" s="503"/>
      <c r="D229" s="516"/>
      <c r="E229" s="517"/>
      <c r="F229" s="516"/>
      <c r="G229" s="549" t="s">
        <v>350</v>
      </c>
      <c r="H229" s="537">
        <f>SUM(H225:H228)</f>
        <v>232.47</v>
      </c>
    </row>
    <row r="230" spans="1:8" x14ac:dyDescent="0.2">
      <c r="A230" s="502"/>
      <c r="B230" s="503"/>
      <c r="C230" s="503"/>
      <c r="D230" s="516"/>
      <c r="E230" s="517"/>
      <c r="F230" s="516"/>
      <c r="G230" s="516"/>
      <c r="H230" s="533"/>
    </row>
    <row r="231" spans="1:8" x14ac:dyDescent="0.2">
      <c r="A231" s="520" t="s">
        <v>351</v>
      </c>
      <c r="B231" s="534"/>
      <c r="C231" s="535">
        <v>125</v>
      </c>
      <c r="D231" s="522"/>
      <c r="E231" s="536" t="s">
        <v>352</v>
      </c>
      <c r="F231" s="535"/>
      <c r="G231" s="521"/>
      <c r="H231" s="537">
        <f>(H222+H229)/C231</f>
        <v>5.1970400000000003</v>
      </c>
    </row>
    <row r="232" spans="1:8" x14ac:dyDescent="0.2">
      <c r="A232" s="502"/>
      <c r="B232" s="503"/>
      <c r="C232" s="503"/>
      <c r="D232" s="503"/>
      <c r="E232" s="503"/>
      <c r="F232" s="503"/>
      <c r="G232" s="503"/>
      <c r="H232" s="504"/>
    </row>
    <row r="233" spans="1:8" x14ac:dyDescent="0.2">
      <c r="A233" s="520" t="s">
        <v>353</v>
      </c>
      <c r="B233" s="521"/>
      <c r="C233" s="521"/>
      <c r="D233" s="512" t="s">
        <v>343</v>
      </c>
      <c r="E233" s="512" t="s">
        <v>131</v>
      </c>
      <c r="F233" s="538" t="s">
        <v>333</v>
      </c>
      <c r="G233" s="512" t="s">
        <v>354</v>
      </c>
      <c r="H233" s="530" t="s">
        <v>334</v>
      </c>
    </row>
    <row r="234" spans="1:8" x14ac:dyDescent="0.2">
      <c r="A234" s="657"/>
      <c r="B234" s="658"/>
      <c r="C234" s="659"/>
      <c r="D234" s="539"/>
      <c r="E234" s="539"/>
      <c r="F234" s="540"/>
      <c r="G234" s="541"/>
      <c r="H234" s="542"/>
    </row>
    <row r="235" spans="1:8" x14ac:dyDescent="0.2">
      <c r="A235" s="502"/>
      <c r="B235" s="503"/>
      <c r="C235" s="503"/>
      <c r="D235" s="543"/>
      <c r="E235" s="544"/>
      <c r="F235" s="545"/>
      <c r="G235" s="541"/>
      <c r="H235" s="542">
        <f>F235*G235</f>
        <v>0</v>
      </c>
    </row>
    <row r="236" spans="1:8" x14ac:dyDescent="0.2">
      <c r="A236" s="502"/>
      <c r="B236" s="503"/>
      <c r="C236" s="503"/>
      <c r="D236" s="545"/>
      <c r="E236" s="544"/>
      <c r="F236" s="545"/>
      <c r="G236" s="546"/>
      <c r="H236" s="542"/>
    </row>
    <row r="237" spans="1:8" x14ac:dyDescent="0.2">
      <c r="A237" s="502"/>
      <c r="B237" s="503"/>
      <c r="C237" s="503"/>
      <c r="D237" s="545"/>
      <c r="E237" s="544"/>
      <c r="F237" s="545"/>
      <c r="G237" s="546"/>
      <c r="H237" s="542"/>
    </row>
    <row r="238" spans="1:8" x14ac:dyDescent="0.2">
      <c r="A238" s="502"/>
      <c r="B238" s="503"/>
      <c r="C238" s="503"/>
      <c r="D238" s="545"/>
      <c r="E238" s="544"/>
      <c r="F238" s="545"/>
      <c r="G238" s="546"/>
      <c r="H238" s="542"/>
    </row>
    <row r="239" spans="1:8" x14ac:dyDescent="0.2">
      <c r="A239" s="502"/>
      <c r="B239" s="503"/>
      <c r="C239" s="503"/>
      <c r="D239" s="545"/>
      <c r="E239" s="544"/>
      <c r="F239" s="545"/>
      <c r="G239" s="541"/>
      <c r="H239" s="542"/>
    </row>
    <row r="240" spans="1:8" x14ac:dyDescent="0.2">
      <c r="A240" s="502"/>
      <c r="B240" s="503"/>
      <c r="C240" s="503"/>
      <c r="D240" s="545"/>
      <c r="E240" s="544"/>
      <c r="F240" s="545"/>
      <c r="G240" s="541"/>
      <c r="H240" s="542"/>
    </row>
    <row r="241" spans="1:8" x14ac:dyDescent="0.2">
      <c r="A241" s="520"/>
      <c r="B241" s="521"/>
      <c r="C241" s="521"/>
      <c r="D241" s="535"/>
      <c r="E241" s="547"/>
      <c r="F241" s="548"/>
      <c r="G241" s="549" t="s">
        <v>355</v>
      </c>
      <c r="H241" s="550">
        <f>SUM(H234:H240)</f>
        <v>0</v>
      </c>
    </row>
    <row r="242" spans="1:8" x14ac:dyDescent="0.2">
      <c r="A242" s="502"/>
      <c r="B242" s="503"/>
      <c r="C242" s="503"/>
      <c r="D242" s="503"/>
      <c r="E242" s="503"/>
      <c r="F242" s="503"/>
      <c r="G242" s="503"/>
      <c r="H242" s="504"/>
    </row>
    <row r="243" spans="1:8" x14ac:dyDescent="0.2">
      <c r="A243" s="520" t="s">
        <v>356</v>
      </c>
      <c r="B243" s="521"/>
      <c r="C243" s="521"/>
      <c r="D243" s="512" t="s">
        <v>357</v>
      </c>
      <c r="E243" s="512" t="s">
        <v>131</v>
      </c>
      <c r="F243" s="538" t="s">
        <v>333</v>
      </c>
      <c r="G243" s="512" t="s">
        <v>354</v>
      </c>
      <c r="H243" s="530" t="s">
        <v>358</v>
      </c>
    </row>
    <row r="244" spans="1:8" x14ac:dyDescent="0.2">
      <c r="A244" s="551"/>
      <c r="B244" s="552"/>
      <c r="C244" s="553"/>
      <c r="D244" s="540"/>
      <c r="E244" s="539"/>
      <c r="F244" s="540"/>
      <c r="G244" s="541"/>
      <c r="H244" s="554"/>
    </row>
    <row r="245" spans="1:8" x14ac:dyDescent="0.2">
      <c r="A245" s="502"/>
      <c r="B245" s="503"/>
      <c r="C245" s="555"/>
      <c r="D245" s="545"/>
      <c r="E245" s="544"/>
      <c r="F245" s="545"/>
      <c r="G245" s="541"/>
      <c r="H245" s="554"/>
    </row>
    <row r="246" spans="1:8" x14ac:dyDescent="0.2">
      <c r="A246" s="502"/>
      <c r="B246" s="503"/>
      <c r="C246" s="555"/>
      <c r="D246" s="545"/>
      <c r="E246" s="544"/>
      <c r="F246" s="545"/>
      <c r="G246" s="541"/>
      <c r="H246" s="554"/>
    </row>
    <row r="247" spans="1:8" x14ac:dyDescent="0.2">
      <c r="A247" s="556"/>
      <c r="B247" s="523"/>
      <c r="C247" s="557"/>
      <c r="D247" s="510"/>
      <c r="E247" s="558"/>
      <c r="F247" s="510"/>
      <c r="G247" s="559"/>
      <c r="H247" s="554"/>
    </row>
    <row r="248" spans="1:8" x14ac:dyDescent="0.2">
      <c r="A248" s="502"/>
      <c r="B248" s="503"/>
      <c r="C248" s="503"/>
      <c r="D248" s="516"/>
      <c r="E248" s="517"/>
      <c r="F248" s="516"/>
      <c r="G248" s="549" t="s">
        <v>359</v>
      </c>
      <c r="H248" s="537">
        <f>SUM(H244:H247)</f>
        <v>0</v>
      </c>
    </row>
    <row r="249" spans="1:8" x14ac:dyDescent="0.2">
      <c r="A249" s="502"/>
      <c r="B249" s="503"/>
      <c r="C249" s="503"/>
      <c r="D249" s="503"/>
      <c r="E249" s="503"/>
      <c r="F249" s="503"/>
      <c r="G249" s="503"/>
      <c r="H249" s="504"/>
    </row>
    <row r="250" spans="1:8" x14ac:dyDescent="0.2">
      <c r="A250" s="520" t="s">
        <v>360</v>
      </c>
      <c r="B250" s="521"/>
      <c r="C250" s="521"/>
      <c r="D250" s="521"/>
      <c r="E250" s="536"/>
      <c r="F250" s="535"/>
      <c r="G250" s="521"/>
      <c r="H250" s="537">
        <f>H231+H241</f>
        <v>5.1970400000000003</v>
      </c>
    </row>
    <row r="251" spans="1:8" x14ac:dyDescent="0.2">
      <c r="A251" s="502"/>
      <c r="B251" s="503"/>
      <c r="C251" s="503"/>
      <c r="D251" s="503"/>
      <c r="E251" s="503"/>
      <c r="F251" s="503"/>
      <c r="G251" s="503"/>
      <c r="H251" s="504"/>
    </row>
    <row r="252" spans="1:8" x14ac:dyDescent="0.2">
      <c r="A252" s="520" t="s">
        <v>361</v>
      </c>
      <c r="B252" s="521"/>
      <c r="C252" s="560"/>
      <c r="D252" s="561"/>
      <c r="E252" s="536"/>
      <c r="F252" s="535"/>
      <c r="G252" s="521"/>
      <c r="H252" s="537">
        <f>H250*C252</f>
        <v>0</v>
      </c>
    </row>
    <row r="253" spans="1:8" x14ac:dyDescent="0.2">
      <c r="A253" s="502"/>
      <c r="B253" s="503"/>
      <c r="C253" s="503"/>
      <c r="D253" s="503"/>
      <c r="E253" s="503"/>
      <c r="F253" s="503"/>
      <c r="G253" s="503"/>
      <c r="H253" s="504"/>
    </row>
    <row r="254" spans="1:8" ht="12" thickBot="1" x14ac:dyDescent="0.25">
      <c r="A254" s="563" t="s">
        <v>362</v>
      </c>
      <c r="B254" s="564"/>
      <c r="C254" s="564"/>
      <c r="D254" s="564"/>
      <c r="E254" s="565"/>
      <c r="F254" s="566"/>
      <c r="G254" s="564"/>
      <c r="H254" s="567">
        <f>H250+H252</f>
        <v>5.1970400000000003</v>
      </c>
    </row>
    <row r="255" spans="1:8" x14ac:dyDescent="0.2">
      <c r="A255" s="503" t="s">
        <v>616</v>
      </c>
      <c r="B255" s="503"/>
      <c r="C255" s="503"/>
      <c r="D255" s="503"/>
      <c r="E255" s="503"/>
      <c r="F255" s="503"/>
      <c r="G255" s="503"/>
      <c r="H255" s="503"/>
    </row>
    <row r="256" spans="1:8" x14ac:dyDescent="0.2">
      <c r="A256" s="568" t="s">
        <v>617</v>
      </c>
      <c r="B256" s="568"/>
      <c r="C256" s="503"/>
      <c r="D256" s="503"/>
      <c r="E256" s="503"/>
      <c r="F256" s="503"/>
      <c r="G256" s="503"/>
      <c r="H256" s="503"/>
    </row>
    <row r="257" spans="1:8" ht="12.75" x14ac:dyDescent="0.2">
      <c r="A257" s="569"/>
      <c r="B257" s="569"/>
      <c r="C257" s="569"/>
      <c r="D257" s="569"/>
      <c r="E257" s="503"/>
      <c r="F257" s="503"/>
      <c r="G257" s="503"/>
      <c r="H257" s="503"/>
    </row>
    <row r="258" spans="1:8" ht="12.75" x14ac:dyDescent="0.2">
      <c r="A258" s="569" t="s">
        <v>618</v>
      </c>
      <c r="B258" s="569"/>
      <c r="C258" s="569"/>
      <c r="D258" s="569"/>
      <c r="E258" s="569"/>
      <c r="F258" s="569"/>
      <c r="G258" s="569"/>
      <c r="H258" s="569"/>
    </row>
    <row r="259" spans="1:8" ht="12.75" x14ac:dyDescent="0.2">
      <c r="A259" s="569" t="s">
        <v>619</v>
      </c>
      <c r="B259" s="569"/>
      <c r="C259" s="569"/>
      <c r="D259" s="569"/>
      <c r="E259" s="569"/>
      <c r="F259" s="569"/>
      <c r="G259" s="569"/>
      <c r="H259" s="569"/>
    </row>
    <row r="260" spans="1:8" ht="12.75" x14ac:dyDescent="0.2">
      <c r="A260" s="569" t="s">
        <v>621</v>
      </c>
      <c r="B260" s="569"/>
      <c r="C260" s="569"/>
      <c r="D260" s="569"/>
      <c r="E260" s="569"/>
      <c r="F260" s="569"/>
      <c r="G260" s="569"/>
      <c r="H260" s="569"/>
    </row>
    <row r="261" spans="1:8" ht="12.75" x14ac:dyDescent="0.2">
      <c r="A261" s="569" t="s">
        <v>620</v>
      </c>
      <c r="B261" s="503"/>
      <c r="C261" s="503"/>
      <c r="D261" s="503"/>
      <c r="E261" s="503"/>
      <c r="F261" s="503"/>
      <c r="G261" s="503"/>
      <c r="H261" s="503"/>
    </row>
    <row r="262" spans="1:8" ht="12" thickBot="1" x14ac:dyDescent="0.25">
      <c r="A262" s="503"/>
      <c r="B262" s="503"/>
      <c r="C262" s="503"/>
      <c r="D262" s="503"/>
      <c r="E262" s="503"/>
      <c r="F262" s="503"/>
      <c r="G262" s="503"/>
      <c r="H262" s="503"/>
    </row>
    <row r="263" spans="1:8" ht="50.25" customHeight="1" x14ac:dyDescent="0.2">
      <c r="A263" s="570"/>
      <c r="B263" s="667" t="s">
        <v>325</v>
      </c>
      <c r="C263" s="668"/>
      <c r="D263" s="668"/>
      <c r="E263" s="668"/>
      <c r="F263" s="668"/>
      <c r="G263" s="669"/>
      <c r="H263" s="403" t="str">
        <f>DADOS!$B$6</f>
        <v>Dezembro/2025</v>
      </c>
    </row>
    <row r="264" spans="1:8" x14ac:dyDescent="0.2">
      <c r="A264" s="496" t="s">
        <v>326</v>
      </c>
      <c r="B264" s="497" t="s">
        <v>327</v>
      </c>
      <c r="C264" s="670" t="s">
        <v>452</v>
      </c>
      <c r="D264" s="671"/>
      <c r="E264" s="671"/>
      <c r="F264" s="671"/>
      <c r="G264" s="672"/>
      <c r="H264" s="498" t="s">
        <v>328</v>
      </c>
    </row>
    <row r="265" spans="1:8" x14ac:dyDescent="0.2">
      <c r="A265" s="499" t="s">
        <v>584</v>
      </c>
      <c r="B265" s="500"/>
      <c r="C265" s="673"/>
      <c r="D265" s="673"/>
      <c r="E265" s="673"/>
      <c r="F265" s="673"/>
      <c r="G265" s="674"/>
      <c r="H265" s="501" t="s">
        <v>132</v>
      </c>
    </row>
    <row r="266" spans="1:8" x14ac:dyDescent="0.2">
      <c r="A266" s="502"/>
      <c r="B266" s="503"/>
      <c r="C266" s="503"/>
      <c r="D266" s="503"/>
      <c r="E266" s="503"/>
      <c r="F266" s="503"/>
      <c r="G266" s="503"/>
      <c r="H266" s="504"/>
    </row>
    <row r="267" spans="1:8" x14ac:dyDescent="0.2">
      <c r="A267" s="571" t="s">
        <v>330</v>
      </c>
      <c r="B267" s="572" t="s">
        <v>150</v>
      </c>
      <c r="C267" s="572" t="s">
        <v>331</v>
      </c>
      <c r="D267" s="663" t="s">
        <v>332</v>
      </c>
      <c r="E267" s="664"/>
      <c r="F267" s="675" t="s">
        <v>333</v>
      </c>
      <c r="G267" s="676"/>
      <c r="H267" s="661" t="s">
        <v>334</v>
      </c>
    </row>
    <row r="268" spans="1:8" x14ac:dyDescent="0.2">
      <c r="A268" s="507"/>
      <c r="B268" s="508"/>
      <c r="C268" s="508"/>
      <c r="D268" s="508" t="s">
        <v>335</v>
      </c>
      <c r="E268" s="509" t="s">
        <v>336</v>
      </c>
      <c r="F268" s="510" t="s">
        <v>335</v>
      </c>
      <c r="G268" s="508" t="s">
        <v>336</v>
      </c>
      <c r="H268" s="662"/>
    </row>
    <row r="269" spans="1:8" x14ac:dyDescent="0.2">
      <c r="A269" s="573" t="s">
        <v>337</v>
      </c>
      <c r="B269" s="512" t="s">
        <v>338</v>
      </c>
      <c r="C269" s="513">
        <v>1</v>
      </c>
      <c r="D269" s="581">
        <f>1*223.05/60</f>
        <v>3.7175000000000002</v>
      </c>
      <c r="E269" s="513">
        <v>0</v>
      </c>
      <c r="F269" s="514">
        <v>8.5740999999999996</v>
      </c>
      <c r="G269" s="514">
        <v>5.8695000000000004</v>
      </c>
      <c r="H269" s="574">
        <f t="shared" ref="H269" si="1">TRUNC(C269*((D269*F269)+(E269*G269)),2)</f>
        <v>31.87</v>
      </c>
    </row>
    <row r="270" spans="1:8" x14ac:dyDescent="0.2">
      <c r="A270" s="573" t="s">
        <v>339</v>
      </c>
      <c r="B270" s="512" t="s">
        <v>340</v>
      </c>
      <c r="C270" s="513">
        <v>1</v>
      </c>
      <c r="D270" s="513">
        <v>0</v>
      </c>
      <c r="E270" s="581">
        <f>1*((30.4167*24)-E269)/60</f>
        <v>12.166680000000001</v>
      </c>
      <c r="F270" s="514">
        <v>2.2940999999999998</v>
      </c>
      <c r="G270" s="514">
        <v>1.5217000000000001</v>
      </c>
      <c r="H270" s="574">
        <f>TRUNC((D270*F270)+(E270*G270),2)</f>
        <v>18.510000000000002</v>
      </c>
    </row>
    <row r="271" spans="1:8" ht="33.75" x14ac:dyDescent="0.2">
      <c r="A271" s="573" t="s">
        <v>476</v>
      </c>
      <c r="B271" s="512" t="s">
        <v>450</v>
      </c>
      <c r="C271" s="513">
        <v>1</v>
      </c>
      <c r="D271" s="513">
        <v>0.5</v>
      </c>
      <c r="E271" s="513">
        <v>2.1666666666666665</v>
      </c>
      <c r="F271" s="514">
        <v>64.05</v>
      </c>
      <c r="G271" s="514">
        <v>34.840000000000003</v>
      </c>
      <c r="H271" s="574">
        <f>TRUNC(C271*((D271*F271)+(E271*G271)),2)</f>
        <v>107.51</v>
      </c>
    </row>
    <row r="272" spans="1:8" x14ac:dyDescent="0.2">
      <c r="A272" s="502"/>
      <c r="B272" s="503"/>
      <c r="C272" s="516"/>
      <c r="D272" s="516"/>
      <c r="E272" s="517"/>
      <c r="F272" s="516"/>
      <c r="G272" s="518" t="s">
        <v>341</v>
      </c>
      <c r="H272" s="519">
        <f>SUM(H269:H271)</f>
        <v>157.89000000000001</v>
      </c>
    </row>
    <row r="273" spans="1:8" x14ac:dyDescent="0.2">
      <c r="A273" s="502"/>
      <c r="B273" s="503"/>
      <c r="C273" s="503"/>
      <c r="D273" s="503"/>
      <c r="E273" s="503"/>
      <c r="F273" s="503"/>
      <c r="G273" s="503"/>
      <c r="H273" s="504"/>
    </row>
    <row r="274" spans="1:8" x14ac:dyDescent="0.2">
      <c r="A274" s="520" t="s">
        <v>342</v>
      </c>
      <c r="B274" s="521"/>
      <c r="C274" s="512" t="s">
        <v>343</v>
      </c>
      <c r="D274" s="512" t="s">
        <v>344</v>
      </c>
      <c r="E274" s="663" t="s">
        <v>345</v>
      </c>
      <c r="F274" s="664"/>
      <c r="G274" s="512" t="s">
        <v>346</v>
      </c>
      <c r="H274" s="530" t="s">
        <v>334</v>
      </c>
    </row>
    <row r="275" spans="1:8" x14ac:dyDescent="0.2">
      <c r="A275" s="526" t="s">
        <v>347</v>
      </c>
      <c r="B275" s="526"/>
      <c r="C275" s="512">
        <v>90781</v>
      </c>
      <c r="D275" s="446">
        <f>(1/60)*220</f>
        <v>3.6666666666666665</v>
      </c>
      <c r="E275" s="660">
        <v>1.1637</v>
      </c>
      <c r="F275" s="660"/>
      <c r="G275" s="531">
        <v>37.19</v>
      </c>
      <c r="H275" s="532">
        <f>TRUNC(D275*G275,2)</f>
        <v>136.36000000000001</v>
      </c>
    </row>
    <row r="276" spans="1:8" ht="19.5" customHeight="1" x14ac:dyDescent="0.2">
      <c r="A276" s="665" t="s">
        <v>348</v>
      </c>
      <c r="B276" s="666"/>
      <c r="C276" s="512">
        <v>88253</v>
      </c>
      <c r="D276" s="544">
        <f>+(0.0333333333333333)*220</f>
        <v>7.3333333333333259</v>
      </c>
      <c r="E276" s="660">
        <v>1.1637</v>
      </c>
      <c r="F276" s="660"/>
      <c r="G276" s="531">
        <v>21.1</v>
      </c>
      <c r="H276" s="532">
        <f>TRUNC(D276*G276,2)</f>
        <v>154.72999999999999</v>
      </c>
    </row>
    <row r="277" spans="1:8" ht="19.5" customHeight="1" x14ac:dyDescent="0.2">
      <c r="A277" s="665" t="s">
        <v>349</v>
      </c>
      <c r="B277" s="666"/>
      <c r="C277" s="512">
        <v>93561</v>
      </c>
      <c r="D277" s="446">
        <f>(1/60)*220</f>
        <v>3.6666666666666665</v>
      </c>
      <c r="E277" s="660">
        <v>1.1637</v>
      </c>
      <c r="F277" s="660"/>
      <c r="G277" s="531">
        <v>31.83</v>
      </c>
      <c r="H277" s="532">
        <f>TRUNC(D277*G277,2)</f>
        <v>116.71</v>
      </c>
    </row>
    <row r="278" spans="1:8" x14ac:dyDescent="0.2">
      <c r="A278" s="502"/>
      <c r="B278" s="503"/>
      <c r="C278" s="503"/>
      <c r="D278" s="516"/>
      <c r="E278" s="517"/>
      <c r="F278" s="516"/>
      <c r="G278" s="549" t="s">
        <v>350</v>
      </c>
      <c r="H278" s="537">
        <f>SUM(H275:H277)</f>
        <v>407.8</v>
      </c>
    </row>
    <row r="279" spans="1:8" x14ac:dyDescent="0.2">
      <c r="A279" s="502"/>
      <c r="B279" s="503"/>
      <c r="C279" s="503"/>
      <c r="D279" s="516"/>
      <c r="E279" s="517"/>
      <c r="F279" s="516"/>
      <c r="G279" s="516"/>
      <c r="H279" s="533"/>
    </row>
    <row r="280" spans="1:8" x14ac:dyDescent="0.2">
      <c r="A280" s="520" t="s">
        <v>351</v>
      </c>
      <c r="B280" s="534"/>
      <c r="C280" s="535">
        <v>1</v>
      </c>
      <c r="D280" s="522"/>
      <c r="E280" s="536" t="s">
        <v>352</v>
      </c>
      <c r="F280" s="535"/>
      <c r="G280" s="521"/>
      <c r="H280" s="537">
        <f>(H272+H278)/C280</f>
        <v>565.69000000000005</v>
      </c>
    </row>
    <row r="281" spans="1:8" x14ac:dyDescent="0.2">
      <c r="A281" s="502"/>
      <c r="B281" s="503"/>
      <c r="C281" s="503"/>
      <c r="D281" s="503"/>
      <c r="E281" s="503"/>
      <c r="F281" s="503"/>
      <c r="G281" s="503"/>
      <c r="H281" s="504"/>
    </row>
    <row r="282" spans="1:8" x14ac:dyDescent="0.2">
      <c r="A282" s="520" t="s">
        <v>353</v>
      </c>
      <c r="B282" s="521"/>
      <c r="C282" s="521"/>
      <c r="D282" s="512" t="s">
        <v>343</v>
      </c>
      <c r="E282" s="512" t="s">
        <v>131</v>
      </c>
      <c r="F282" s="538" t="s">
        <v>333</v>
      </c>
      <c r="G282" s="512" t="s">
        <v>354</v>
      </c>
      <c r="H282" s="530" t="s">
        <v>334</v>
      </c>
    </row>
    <row r="283" spans="1:8" x14ac:dyDescent="0.2">
      <c r="A283" s="657"/>
      <c r="B283" s="658"/>
      <c r="C283" s="659"/>
      <c r="D283" s="539"/>
      <c r="E283" s="539"/>
      <c r="F283" s="540"/>
      <c r="G283" s="541"/>
      <c r="H283" s="542"/>
    </row>
    <row r="284" spans="1:8" x14ac:dyDescent="0.2">
      <c r="A284" s="502"/>
      <c r="B284" s="503"/>
      <c r="C284" s="503"/>
      <c r="D284" s="543"/>
      <c r="E284" s="544"/>
      <c r="F284" s="545"/>
      <c r="G284" s="541"/>
      <c r="H284" s="542">
        <f>F284*G284</f>
        <v>0</v>
      </c>
    </row>
    <row r="285" spans="1:8" x14ac:dyDescent="0.2">
      <c r="A285" s="502"/>
      <c r="B285" s="503"/>
      <c r="C285" s="503"/>
      <c r="D285" s="545"/>
      <c r="E285" s="544"/>
      <c r="F285" s="545"/>
      <c r="G285" s="546"/>
      <c r="H285" s="542"/>
    </row>
    <row r="286" spans="1:8" x14ac:dyDescent="0.2">
      <c r="A286" s="502"/>
      <c r="B286" s="503"/>
      <c r="C286" s="503"/>
      <c r="D286" s="545"/>
      <c r="E286" s="544"/>
      <c r="F286" s="545"/>
      <c r="G286" s="546"/>
      <c r="H286" s="542"/>
    </row>
    <row r="287" spans="1:8" x14ac:dyDescent="0.2">
      <c r="A287" s="502"/>
      <c r="B287" s="503"/>
      <c r="C287" s="503"/>
      <c r="D287" s="545"/>
      <c r="E287" s="544"/>
      <c r="F287" s="545"/>
      <c r="G287" s="546"/>
      <c r="H287" s="542"/>
    </row>
    <row r="288" spans="1:8" x14ac:dyDescent="0.2">
      <c r="A288" s="502"/>
      <c r="B288" s="503"/>
      <c r="C288" s="503"/>
      <c r="D288" s="545"/>
      <c r="E288" s="544"/>
      <c r="F288" s="545"/>
      <c r="G288" s="541"/>
      <c r="H288" s="542"/>
    </row>
    <row r="289" spans="1:8" x14ac:dyDescent="0.2">
      <c r="A289" s="502"/>
      <c r="B289" s="503"/>
      <c r="C289" s="503"/>
      <c r="D289" s="545"/>
      <c r="E289" s="544"/>
      <c r="F289" s="545"/>
      <c r="G289" s="541"/>
      <c r="H289" s="542"/>
    </row>
    <row r="290" spans="1:8" x14ac:dyDescent="0.2">
      <c r="A290" s="520"/>
      <c r="B290" s="521"/>
      <c r="C290" s="521"/>
      <c r="D290" s="535"/>
      <c r="E290" s="547"/>
      <c r="F290" s="548"/>
      <c r="G290" s="549" t="s">
        <v>355</v>
      </c>
      <c r="H290" s="550">
        <f>SUM(H283:H289)</f>
        <v>0</v>
      </c>
    </row>
    <row r="291" spans="1:8" x14ac:dyDescent="0.2">
      <c r="A291" s="502"/>
      <c r="B291" s="503"/>
      <c r="C291" s="503"/>
      <c r="D291" s="503"/>
      <c r="E291" s="503"/>
      <c r="F291" s="503"/>
      <c r="G291" s="503"/>
      <c r="H291" s="504"/>
    </row>
    <row r="292" spans="1:8" x14ac:dyDescent="0.2">
      <c r="A292" s="520" t="s">
        <v>356</v>
      </c>
      <c r="B292" s="521"/>
      <c r="C292" s="521"/>
      <c r="D292" s="512" t="s">
        <v>357</v>
      </c>
      <c r="E292" s="512" t="s">
        <v>131</v>
      </c>
      <c r="F292" s="538" t="s">
        <v>333</v>
      </c>
      <c r="G292" s="512" t="s">
        <v>354</v>
      </c>
      <c r="H292" s="530" t="s">
        <v>358</v>
      </c>
    </row>
    <row r="293" spans="1:8" x14ac:dyDescent="0.2">
      <c r="A293" s="551"/>
      <c r="B293" s="552"/>
      <c r="C293" s="553"/>
      <c r="D293" s="540"/>
      <c r="E293" s="539"/>
      <c r="F293" s="540"/>
      <c r="G293" s="541"/>
      <c r="H293" s="554"/>
    </row>
    <row r="294" spans="1:8" x14ac:dyDescent="0.2">
      <c r="A294" s="502"/>
      <c r="B294" s="503"/>
      <c r="C294" s="555"/>
      <c r="D294" s="545"/>
      <c r="E294" s="544"/>
      <c r="F294" s="545"/>
      <c r="G294" s="541"/>
      <c r="H294" s="554"/>
    </row>
    <row r="295" spans="1:8" x14ac:dyDescent="0.2">
      <c r="A295" s="502"/>
      <c r="B295" s="503"/>
      <c r="C295" s="555"/>
      <c r="D295" s="545"/>
      <c r="E295" s="544"/>
      <c r="F295" s="545"/>
      <c r="G295" s="541"/>
      <c r="H295" s="554"/>
    </row>
    <row r="296" spans="1:8" x14ac:dyDescent="0.2">
      <c r="A296" s="556"/>
      <c r="B296" s="523"/>
      <c r="C296" s="557"/>
      <c r="D296" s="510"/>
      <c r="E296" s="558"/>
      <c r="F296" s="510"/>
      <c r="G296" s="559"/>
      <c r="H296" s="554"/>
    </row>
    <row r="297" spans="1:8" x14ac:dyDescent="0.2">
      <c r="A297" s="502"/>
      <c r="B297" s="503"/>
      <c r="C297" s="503"/>
      <c r="D297" s="516"/>
      <c r="E297" s="517"/>
      <c r="F297" s="516"/>
      <c r="G297" s="549" t="s">
        <v>359</v>
      </c>
      <c r="H297" s="537">
        <f>SUM(H293:H296)</f>
        <v>0</v>
      </c>
    </row>
    <row r="298" spans="1:8" x14ac:dyDescent="0.2">
      <c r="A298" s="502"/>
      <c r="B298" s="503"/>
      <c r="C298" s="503"/>
      <c r="D298" s="503"/>
      <c r="E298" s="503"/>
      <c r="F298" s="503"/>
      <c r="G298" s="503"/>
      <c r="H298" s="504"/>
    </row>
    <row r="299" spans="1:8" x14ac:dyDescent="0.2">
      <c r="A299" s="520" t="s">
        <v>360</v>
      </c>
      <c r="B299" s="521"/>
      <c r="C299" s="521"/>
      <c r="D299" s="521"/>
      <c r="E299" s="536"/>
      <c r="F299" s="535"/>
      <c r="G299" s="521"/>
      <c r="H299" s="537">
        <f>H280+H290</f>
        <v>565.69000000000005</v>
      </c>
    </row>
    <row r="300" spans="1:8" x14ac:dyDescent="0.2">
      <c r="A300" s="502"/>
      <c r="B300" s="503"/>
      <c r="C300" s="503"/>
      <c r="D300" s="503"/>
      <c r="E300" s="503"/>
      <c r="F300" s="503"/>
      <c r="G300" s="503"/>
      <c r="H300" s="504"/>
    </row>
    <row r="301" spans="1:8" x14ac:dyDescent="0.2">
      <c r="A301" s="520" t="s">
        <v>361</v>
      </c>
      <c r="B301" s="521"/>
      <c r="C301" s="560"/>
      <c r="D301" s="561"/>
      <c r="E301" s="536"/>
      <c r="F301" s="535"/>
      <c r="G301" s="521"/>
      <c r="H301" s="537">
        <f>H299*C301</f>
        <v>0</v>
      </c>
    </row>
    <row r="302" spans="1:8" x14ac:dyDescent="0.2">
      <c r="A302" s="502"/>
      <c r="B302" s="503"/>
      <c r="C302" s="503"/>
      <c r="D302" s="503"/>
      <c r="E302" s="503"/>
      <c r="F302" s="503"/>
      <c r="G302" s="503"/>
      <c r="H302" s="504"/>
    </row>
    <row r="303" spans="1:8" ht="12" thickBot="1" x14ac:dyDescent="0.25">
      <c r="A303" s="563" t="s">
        <v>362</v>
      </c>
      <c r="B303" s="564"/>
      <c r="C303" s="564"/>
      <c r="D303" s="564"/>
      <c r="E303" s="565"/>
      <c r="F303" s="566"/>
      <c r="G303" s="564"/>
      <c r="H303" s="567">
        <f>H299+H301</f>
        <v>565.69000000000005</v>
      </c>
    </row>
    <row r="304" spans="1:8" x14ac:dyDescent="0.2">
      <c r="A304" s="503"/>
      <c r="B304" s="503"/>
      <c r="C304" s="503"/>
      <c r="D304" s="503"/>
      <c r="E304" s="503"/>
      <c r="F304" s="503"/>
      <c r="G304" s="503"/>
      <c r="H304" s="503"/>
    </row>
    <row r="305" spans="1:8" x14ac:dyDescent="0.2">
      <c r="A305" s="568" t="s">
        <v>363</v>
      </c>
      <c r="B305" s="568"/>
      <c r="C305" s="503"/>
      <c r="D305" s="503"/>
      <c r="E305" s="503"/>
      <c r="F305" s="503"/>
      <c r="G305" s="503"/>
      <c r="H305" s="503"/>
    </row>
    <row r="306" spans="1:8" ht="12.75" x14ac:dyDescent="0.2">
      <c r="A306" s="569"/>
      <c r="B306" s="569"/>
      <c r="C306" s="569"/>
      <c r="D306" s="569"/>
      <c r="E306" s="503"/>
      <c r="F306" s="503"/>
      <c r="G306" s="503"/>
      <c r="H306" s="503"/>
    </row>
    <row r="307" spans="1:8" ht="12.75" x14ac:dyDescent="0.2">
      <c r="A307" s="569" t="s">
        <v>618</v>
      </c>
      <c r="B307" s="569"/>
      <c r="C307" s="569"/>
      <c r="D307" s="569"/>
      <c r="E307" s="569"/>
      <c r="F307" s="569"/>
      <c r="G307" s="569"/>
      <c r="H307" s="569"/>
    </row>
    <row r="308" spans="1:8" ht="12.75" x14ac:dyDescent="0.2">
      <c r="A308" s="569" t="s">
        <v>619</v>
      </c>
      <c r="B308" s="569"/>
      <c r="C308" s="569"/>
      <c r="D308" s="569"/>
      <c r="E308" s="569"/>
      <c r="F308" s="569"/>
      <c r="G308" s="569"/>
      <c r="H308" s="569"/>
    </row>
    <row r="309" spans="1:8" ht="12.75" x14ac:dyDescent="0.2">
      <c r="A309" s="569" t="s">
        <v>621</v>
      </c>
      <c r="B309" s="569"/>
      <c r="C309" s="569"/>
      <c r="D309" s="569"/>
      <c r="E309" s="569"/>
      <c r="F309" s="569"/>
      <c r="G309" s="569"/>
      <c r="H309" s="569"/>
    </row>
    <row r="310" spans="1:8" x14ac:dyDescent="0.2">
      <c r="A310" s="503"/>
      <c r="B310" s="503"/>
      <c r="C310" s="503"/>
      <c r="D310" s="503"/>
      <c r="E310" s="503"/>
      <c r="F310" s="503"/>
      <c r="G310" s="503"/>
      <c r="H310" s="503"/>
    </row>
    <row r="311" spans="1:8" x14ac:dyDescent="0.2">
      <c r="A311" s="503"/>
      <c r="B311" s="503"/>
      <c r="C311" s="503"/>
      <c r="D311" s="503"/>
      <c r="E311" s="503"/>
      <c r="F311" s="503"/>
      <c r="G311" s="503"/>
      <c r="H311" s="503"/>
    </row>
    <row r="312" spans="1:8" x14ac:dyDescent="0.2">
      <c r="A312" s="503"/>
      <c r="B312" s="503"/>
      <c r="C312" s="503"/>
      <c r="D312" s="503"/>
      <c r="E312" s="503"/>
      <c r="F312" s="503"/>
      <c r="G312" s="503"/>
      <c r="H312" s="503"/>
    </row>
    <row r="313" spans="1:8" x14ac:dyDescent="0.2">
      <c r="A313" s="503"/>
      <c r="B313" s="503"/>
      <c r="C313" s="503"/>
      <c r="D313" s="503"/>
      <c r="E313" s="503"/>
      <c r="F313" s="503"/>
      <c r="G313" s="503"/>
      <c r="H313" s="503"/>
    </row>
    <row r="314" spans="1:8" x14ac:dyDescent="0.2">
      <c r="A314" s="503"/>
      <c r="B314" s="503"/>
      <c r="C314" s="503"/>
      <c r="D314" s="503"/>
      <c r="E314" s="503"/>
      <c r="F314" s="503"/>
      <c r="G314" s="503"/>
      <c r="H314" s="503"/>
    </row>
    <row r="315" spans="1:8" x14ac:dyDescent="0.2">
      <c r="A315" s="503"/>
      <c r="B315" s="503"/>
      <c r="C315" s="503"/>
      <c r="D315" s="503"/>
      <c r="E315" s="503"/>
      <c r="F315" s="503"/>
      <c r="G315" s="503"/>
      <c r="H315" s="503"/>
    </row>
    <row r="316" spans="1:8" x14ac:dyDescent="0.2">
      <c r="A316" s="503"/>
      <c r="B316" s="503"/>
      <c r="C316" s="503"/>
      <c r="D316" s="503"/>
      <c r="E316" s="503"/>
      <c r="F316" s="503"/>
      <c r="G316" s="503"/>
      <c r="H316" s="503"/>
    </row>
    <row r="317" spans="1:8" ht="12" thickBot="1" x14ac:dyDescent="0.25">
      <c r="A317" s="503"/>
      <c r="B317" s="503"/>
      <c r="C317" s="503"/>
      <c r="D317" s="503"/>
      <c r="E317" s="503"/>
      <c r="F317" s="503"/>
      <c r="G317" s="503"/>
      <c r="H317" s="503"/>
    </row>
    <row r="318" spans="1:8" ht="56.25" customHeight="1" x14ac:dyDescent="0.2">
      <c r="A318" s="570"/>
      <c r="B318" s="667" t="s">
        <v>325</v>
      </c>
      <c r="C318" s="668"/>
      <c r="D318" s="668"/>
      <c r="E318" s="668"/>
      <c r="F318" s="668"/>
      <c r="G318" s="669"/>
      <c r="H318" s="403" t="str">
        <f>DADOS!$B$6</f>
        <v>Dezembro/2025</v>
      </c>
    </row>
    <row r="319" spans="1:8" x14ac:dyDescent="0.2">
      <c r="A319" s="496" t="s">
        <v>326</v>
      </c>
      <c r="B319" s="497" t="s">
        <v>327</v>
      </c>
      <c r="C319" s="670" t="s">
        <v>451</v>
      </c>
      <c r="D319" s="671"/>
      <c r="E319" s="671"/>
      <c r="F319" s="671"/>
      <c r="G319" s="672"/>
      <c r="H319" s="498" t="s">
        <v>328</v>
      </c>
    </row>
    <row r="320" spans="1:8" x14ac:dyDescent="0.2">
      <c r="A320" s="499" t="s">
        <v>586</v>
      </c>
      <c r="B320" s="500"/>
      <c r="C320" s="673"/>
      <c r="D320" s="673"/>
      <c r="E320" s="673"/>
      <c r="F320" s="673"/>
      <c r="G320" s="674"/>
      <c r="H320" s="501" t="s">
        <v>133</v>
      </c>
    </row>
    <row r="321" spans="1:8" x14ac:dyDescent="0.2">
      <c r="A321" s="502"/>
      <c r="B321" s="503"/>
      <c r="C321" s="503"/>
      <c r="D321" s="503"/>
      <c r="E321" s="503"/>
      <c r="F321" s="503"/>
      <c r="G321" s="503"/>
      <c r="H321" s="504"/>
    </row>
    <row r="322" spans="1:8" x14ac:dyDescent="0.2">
      <c r="A322" s="571" t="s">
        <v>330</v>
      </c>
      <c r="B322" s="572" t="s">
        <v>150</v>
      </c>
      <c r="C322" s="572" t="s">
        <v>331</v>
      </c>
      <c r="D322" s="663" t="s">
        <v>332</v>
      </c>
      <c r="E322" s="664"/>
      <c r="F322" s="675" t="s">
        <v>333</v>
      </c>
      <c r="G322" s="676"/>
      <c r="H322" s="661" t="s">
        <v>334</v>
      </c>
    </row>
    <row r="323" spans="1:8" x14ac:dyDescent="0.2">
      <c r="A323" s="507"/>
      <c r="B323" s="508"/>
      <c r="C323" s="508"/>
      <c r="D323" s="508" t="s">
        <v>335</v>
      </c>
      <c r="E323" s="509" t="s">
        <v>336</v>
      </c>
      <c r="F323" s="510" t="s">
        <v>335</v>
      </c>
      <c r="G323" s="508" t="s">
        <v>336</v>
      </c>
      <c r="H323" s="662"/>
    </row>
    <row r="324" spans="1:8" x14ac:dyDescent="0.2">
      <c r="A324" s="573" t="s">
        <v>339</v>
      </c>
      <c r="B324" s="512" t="s">
        <v>340</v>
      </c>
      <c r="C324" s="513">
        <v>1</v>
      </c>
      <c r="D324" s="513">
        <v>1</v>
      </c>
      <c r="E324" s="581">
        <v>0</v>
      </c>
      <c r="F324" s="514">
        <v>2.2940999999999998</v>
      </c>
      <c r="G324" s="514">
        <v>1.5217000000000001</v>
      </c>
      <c r="H324" s="574">
        <f>TRUNC((D324*F324)+(E324*G324),2)</f>
        <v>2.29</v>
      </c>
    </row>
    <row r="325" spans="1:8" ht="33.75" x14ac:dyDescent="0.2">
      <c r="A325" s="573" t="s">
        <v>476</v>
      </c>
      <c r="B325" s="512" t="s">
        <v>450</v>
      </c>
      <c r="C325" s="513">
        <v>1</v>
      </c>
      <c r="D325" s="513">
        <v>0.3</v>
      </c>
      <c r="E325" s="513">
        <v>0.7</v>
      </c>
      <c r="F325" s="514">
        <v>64.05</v>
      </c>
      <c r="G325" s="514">
        <v>34.840000000000003</v>
      </c>
      <c r="H325" s="574">
        <f>TRUNC(C325*((D325*F325)+(E325*G325)),2)</f>
        <v>43.6</v>
      </c>
    </row>
    <row r="326" spans="1:8" x14ac:dyDescent="0.2">
      <c r="A326" s="502"/>
      <c r="B326" s="503"/>
      <c r="C326" s="516"/>
      <c r="D326" s="516"/>
      <c r="E326" s="517"/>
      <c r="F326" s="516"/>
      <c r="G326" s="518" t="s">
        <v>341</v>
      </c>
      <c r="H326" s="519">
        <f>SUM(H324:H325)</f>
        <v>45.89</v>
      </c>
    </row>
    <row r="327" spans="1:8" x14ac:dyDescent="0.2">
      <c r="A327" s="502"/>
      <c r="B327" s="503"/>
      <c r="C327" s="503"/>
      <c r="D327" s="503"/>
      <c r="E327" s="503"/>
      <c r="F327" s="503"/>
      <c r="G327" s="503"/>
      <c r="H327" s="504"/>
    </row>
    <row r="328" spans="1:8" x14ac:dyDescent="0.2">
      <c r="A328" s="520" t="s">
        <v>342</v>
      </c>
      <c r="B328" s="521"/>
      <c r="C328" s="512" t="s">
        <v>343</v>
      </c>
      <c r="D328" s="512" t="s">
        <v>344</v>
      </c>
      <c r="E328" s="663" t="s">
        <v>345</v>
      </c>
      <c r="F328" s="664"/>
      <c r="G328" s="512" t="s">
        <v>346</v>
      </c>
      <c r="H328" s="530" t="s">
        <v>334</v>
      </c>
    </row>
    <row r="329" spans="1:8" ht="21.75" customHeight="1" x14ac:dyDescent="0.2">
      <c r="A329" s="526" t="s">
        <v>347</v>
      </c>
      <c r="B329" s="526"/>
      <c r="C329" s="512">
        <v>90781</v>
      </c>
      <c r="D329" s="515">
        <v>1</v>
      </c>
      <c r="E329" s="660">
        <v>1.1637</v>
      </c>
      <c r="F329" s="660"/>
      <c r="G329" s="531">
        <v>37.19</v>
      </c>
      <c r="H329" s="532">
        <f>TRUNC(D329*G329,2)</f>
        <v>37.19</v>
      </c>
    </row>
    <row r="330" spans="1:8" ht="21.75" customHeight="1" x14ac:dyDescent="0.2">
      <c r="A330" s="665" t="s">
        <v>348</v>
      </c>
      <c r="B330" s="666"/>
      <c r="C330" s="512">
        <v>88253</v>
      </c>
      <c r="D330" s="515">
        <v>2</v>
      </c>
      <c r="E330" s="660">
        <v>1.1637</v>
      </c>
      <c r="F330" s="660"/>
      <c r="G330" s="531">
        <v>21.1</v>
      </c>
      <c r="H330" s="532">
        <f>TRUNC(D330*G330,2)</f>
        <v>42.2</v>
      </c>
    </row>
    <row r="331" spans="1:8" x14ac:dyDescent="0.2">
      <c r="A331" s="502"/>
      <c r="B331" s="503"/>
      <c r="C331" s="503"/>
      <c r="D331" s="516"/>
      <c r="E331" s="517"/>
      <c r="F331" s="516"/>
      <c r="G331" s="549" t="s">
        <v>350</v>
      </c>
      <c r="H331" s="537">
        <f>SUM(H329:H330)</f>
        <v>79.39</v>
      </c>
    </row>
    <row r="332" spans="1:8" x14ac:dyDescent="0.2">
      <c r="A332" s="502"/>
      <c r="B332" s="503"/>
      <c r="C332" s="503"/>
      <c r="D332" s="516"/>
      <c r="E332" s="517"/>
      <c r="F332" s="516"/>
      <c r="G332" s="516"/>
      <c r="H332" s="533"/>
    </row>
    <row r="333" spans="1:8" x14ac:dyDescent="0.2">
      <c r="A333" s="520" t="s">
        <v>351</v>
      </c>
      <c r="B333" s="534"/>
      <c r="C333" s="535">
        <v>0.25</v>
      </c>
      <c r="D333" s="522"/>
      <c r="E333" s="536" t="s">
        <v>352</v>
      </c>
      <c r="F333" s="535"/>
      <c r="G333" s="521"/>
      <c r="H333" s="537">
        <f>(H326+H331)/C333</f>
        <v>501.12</v>
      </c>
    </row>
    <row r="334" spans="1:8" x14ac:dyDescent="0.2">
      <c r="A334" s="502"/>
      <c r="B334" s="503"/>
      <c r="C334" s="503"/>
      <c r="D334" s="503"/>
      <c r="E334" s="503"/>
      <c r="F334" s="503"/>
      <c r="G334" s="503"/>
      <c r="H334" s="504"/>
    </row>
    <row r="335" spans="1:8" x14ac:dyDescent="0.2">
      <c r="A335" s="520" t="s">
        <v>353</v>
      </c>
      <c r="B335" s="521"/>
      <c r="C335" s="521"/>
      <c r="D335" s="512" t="s">
        <v>343</v>
      </c>
      <c r="E335" s="512" t="s">
        <v>131</v>
      </c>
      <c r="F335" s="538" t="s">
        <v>333</v>
      </c>
      <c r="G335" s="512" t="s">
        <v>354</v>
      </c>
      <c r="H335" s="530" t="s">
        <v>334</v>
      </c>
    </row>
    <row r="336" spans="1:8" x14ac:dyDescent="0.2">
      <c r="A336" s="657"/>
      <c r="B336" s="658"/>
      <c r="C336" s="659"/>
      <c r="D336" s="539"/>
      <c r="E336" s="539"/>
      <c r="F336" s="540"/>
      <c r="G336" s="541"/>
      <c r="H336" s="542"/>
    </row>
    <row r="337" spans="1:8" x14ac:dyDescent="0.2">
      <c r="A337" s="502"/>
      <c r="B337" s="503"/>
      <c r="C337" s="503"/>
      <c r="D337" s="543"/>
      <c r="E337" s="544"/>
      <c r="F337" s="545"/>
      <c r="G337" s="541"/>
      <c r="H337" s="542">
        <f>F337*G337</f>
        <v>0</v>
      </c>
    </row>
    <row r="338" spans="1:8" x14ac:dyDescent="0.2">
      <c r="A338" s="502"/>
      <c r="B338" s="503"/>
      <c r="C338" s="503"/>
      <c r="D338" s="545"/>
      <c r="E338" s="544"/>
      <c r="F338" s="545"/>
      <c r="G338" s="546"/>
      <c r="H338" s="542"/>
    </row>
    <row r="339" spans="1:8" x14ac:dyDescent="0.2">
      <c r="A339" s="502"/>
      <c r="B339" s="503"/>
      <c r="C339" s="503"/>
      <c r="D339" s="545"/>
      <c r="E339" s="544"/>
      <c r="F339" s="545"/>
      <c r="G339" s="546"/>
      <c r="H339" s="542"/>
    </row>
    <row r="340" spans="1:8" x14ac:dyDescent="0.2">
      <c r="A340" s="502"/>
      <c r="B340" s="503"/>
      <c r="C340" s="503"/>
      <c r="D340" s="545"/>
      <c r="E340" s="544"/>
      <c r="F340" s="545"/>
      <c r="G340" s="546"/>
      <c r="H340" s="542"/>
    </row>
    <row r="341" spans="1:8" x14ac:dyDescent="0.2">
      <c r="A341" s="502"/>
      <c r="B341" s="503"/>
      <c r="C341" s="503"/>
      <c r="D341" s="545"/>
      <c r="E341" s="544"/>
      <c r="F341" s="545"/>
      <c r="G341" s="541"/>
      <c r="H341" s="542"/>
    </row>
    <row r="342" spans="1:8" x14ac:dyDescent="0.2">
      <c r="A342" s="502"/>
      <c r="B342" s="503"/>
      <c r="C342" s="503"/>
      <c r="D342" s="545"/>
      <c r="E342" s="544"/>
      <c r="F342" s="545"/>
      <c r="G342" s="541"/>
      <c r="H342" s="542"/>
    </row>
    <row r="343" spans="1:8" x14ac:dyDescent="0.2">
      <c r="A343" s="520"/>
      <c r="B343" s="521"/>
      <c r="C343" s="521"/>
      <c r="D343" s="535"/>
      <c r="E343" s="547"/>
      <c r="F343" s="548"/>
      <c r="G343" s="549" t="s">
        <v>355</v>
      </c>
      <c r="H343" s="550">
        <f>SUM(H336:H342)</f>
        <v>0</v>
      </c>
    </row>
    <row r="344" spans="1:8" x14ac:dyDescent="0.2">
      <c r="A344" s="502"/>
      <c r="B344" s="503"/>
      <c r="C344" s="503"/>
      <c r="D344" s="503"/>
      <c r="E344" s="503"/>
      <c r="F344" s="503"/>
      <c r="G344" s="503"/>
      <c r="H344" s="504"/>
    </row>
    <row r="345" spans="1:8" x14ac:dyDescent="0.2">
      <c r="A345" s="520" t="s">
        <v>356</v>
      </c>
      <c r="B345" s="521"/>
      <c r="C345" s="521"/>
      <c r="D345" s="512" t="s">
        <v>357</v>
      </c>
      <c r="E345" s="512" t="s">
        <v>131</v>
      </c>
      <c r="F345" s="538" t="s">
        <v>333</v>
      </c>
      <c r="G345" s="512" t="s">
        <v>354</v>
      </c>
      <c r="H345" s="530" t="s">
        <v>358</v>
      </c>
    </row>
    <row r="346" spans="1:8" x14ac:dyDescent="0.2">
      <c r="A346" s="551"/>
      <c r="B346" s="552"/>
      <c r="C346" s="553"/>
      <c r="D346" s="540"/>
      <c r="E346" s="539"/>
      <c r="F346" s="540"/>
      <c r="G346" s="541"/>
      <c r="H346" s="554"/>
    </row>
    <row r="347" spans="1:8" x14ac:dyDescent="0.2">
      <c r="A347" s="502"/>
      <c r="B347" s="503"/>
      <c r="C347" s="555"/>
      <c r="D347" s="545"/>
      <c r="E347" s="544"/>
      <c r="F347" s="545"/>
      <c r="G347" s="541"/>
      <c r="H347" s="554"/>
    </row>
    <row r="348" spans="1:8" x14ac:dyDescent="0.2">
      <c r="A348" s="502"/>
      <c r="B348" s="503"/>
      <c r="C348" s="555"/>
      <c r="D348" s="545"/>
      <c r="E348" s="544"/>
      <c r="F348" s="545"/>
      <c r="G348" s="541"/>
      <c r="H348" s="554"/>
    </row>
    <row r="349" spans="1:8" x14ac:dyDescent="0.2">
      <c r="A349" s="556"/>
      <c r="B349" s="523"/>
      <c r="C349" s="557"/>
      <c r="D349" s="510"/>
      <c r="E349" s="558"/>
      <c r="F349" s="510"/>
      <c r="G349" s="559"/>
      <c r="H349" s="554"/>
    </row>
    <row r="350" spans="1:8" x14ac:dyDescent="0.2">
      <c r="A350" s="502"/>
      <c r="B350" s="503"/>
      <c r="C350" s="503"/>
      <c r="D350" s="516"/>
      <c r="E350" s="517"/>
      <c r="F350" s="516"/>
      <c r="G350" s="549" t="s">
        <v>359</v>
      </c>
      <c r="H350" s="537">
        <f>SUM(H346:H349)</f>
        <v>0</v>
      </c>
    </row>
    <row r="351" spans="1:8" x14ac:dyDescent="0.2">
      <c r="A351" s="502"/>
      <c r="B351" s="503"/>
      <c r="C351" s="503"/>
      <c r="D351" s="503"/>
      <c r="E351" s="503"/>
      <c r="F351" s="503"/>
      <c r="G351" s="503"/>
      <c r="H351" s="504"/>
    </row>
    <row r="352" spans="1:8" x14ac:dyDescent="0.2">
      <c r="A352" s="520" t="s">
        <v>360</v>
      </c>
      <c r="B352" s="521"/>
      <c r="C352" s="521"/>
      <c r="D352" s="521"/>
      <c r="E352" s="536"/>
      <c r="F352" s="535"/>
      <c r="G352" s="521"/>
      <c r="H352" s="537">
        <f>H333+H343</f>
        <v>501.12</v>
      </c>
    </row>
    <row r="353" spans="1:8" x14ac:dyDescent="0.2">
      <c r="A353" s="502"/>
      <c r="B353" s="503"/>
      <c r="C353" s="503"/>
      <c r="D353" s="503"/>
      <c r="E353" s="503"/>
      <c r="F353" s="503"/>
      <c r="G353" s="503"/>
      <c r="H353" s="504"/>
    </row>
    <row r="354" spans="1:8" x14ac:dyDescent="0.2">
      <c r="A354" s="520" t="s">
        <v>361</v>
      </c>
      <c r="B354" s="521"/>
      <c r="C354" s="560"/>
      <c r="D354" s="561"/>
      <c r="E354" s="536"/>
      <c r="F354" s="535"/>
      <c r="G354" s="521"/>
      <c r="H354" s="537">
        <f>H352*C354</f>
        <v>0</v>
      </c>
    </row>
    <row r="355" spans="1:8" x14ac:dyDescent="0.2">
      <c r="A355" s="502"/>
      <c r="B355" s="503"/>
      <c r="C355" s="503"/>
      <c r="D355" s="503"/>
      <c r="E355" s="503"/>
      <c r="F355" s="503"/>
      <c r="G355" s="503"/>
      <c r="H355" s="504"/>
    </row>
    <row r="356" spans="1:8" ht="12" thickBot="1" x14ac:dyDescent="0.25">
      <c r="A356" s="563" t="s">
        <v>362</v>
      </c>
      <c r="B356" s="564"/>
      <c r="C356" s="564"/>
      <c r="D356" s="564"/>
      <c r="E356" s="565"/>
      <c r="F356" s="566"/>
      <c r="G356" s="564"/>
      <c r="H356" s="567">
        <f>H352+H354</f>
        <v>501.12</v>
      </c>
    </row>
    <row r="357" spans="1:8" x14ac:dyDescent="0.2">
      <c r="A357" s="503" t="s">
        <v>625</v>
      </c>
      <c r="B357" s="503"/>
      <c r="C357" s="503"/>
      <c r="D357" s="503"/>
      <c r="E357" s="503"/>
      <c r="F357" s="503"/>
      <c r="G357" s="503"/>
      <c r="H357" s="503"/>
    </row>
    <row r="358" spans="1:8" x14ac:dyDescent="0.2">
      <c r="A358" s="568" t="s">
        <v>363</v>
      </c>
      <c r="B358" s="568"/>
      <c r="C358" s="503"/>
      <c r="D358" s="503"/>
      <c r="E358" s="503"/>
      <c r="F358" s="503"/>
      <c r="G358" s="503"/>
      <c r="H358" s="503"/>
    </row>
    <row r="359" spans="1:8" ht="12.75" x14ac:dyDescent="0.2">
      <c r="A359" s="569"/>
      <c r="B359" s="569"/>
      <c r="C359" s="569"/>
      <c r="D359" s="569"/>
      <c r="E359" s="503"/>
      <c r="F359" s="503"/>
      <c r="G359" s="503"/>
      <c r="H359" s="503"/>
    </row>
    <row r="360" spans="1:8" ht="12.75" x14ac:dyDescent="0.2">
      <c r="A360" s="569" t="s">
        <v>618</v>
      </c>
      <c r="B360" s="569"/>
      <c r="C360" s="569"/>
      <c r="D360" s="569"/>
      <c r="E360" s="569"/>
      <c r="F360" s="569"/>
      <c r="G360" s="569"/>
      <c r="H360" s="569"/>
    </row>
    <row r="361" spans="1:8" ht="12.75" x14ac:dyDescent="0.2">
      <c r="A361" s="569" t="s">
        <v>619</v>
      </c>
      <c r="B361" s="569"/>
      <c r="C361" s="569"/>
      <c r="D361" s="569"/>
      <c r="E361" s="569"/>
      <c r="F361" s="569"/>
      <c r="G361" s="569"/>
      <c r="H361" s="569"/>
    </row>
    <row r="362" spans="1:8" ht="12.75" x14ac:dyDescent="0.2">
      <c r="A362" s="569" t="s">
        <v>621</v>
      </c>
      <c r="B362" s="569"/>
      <c r="C362" s="569"/>
      <c r="D362" s="569"/>
      <c r="E362" s="569"/>
      <c r="F362" s="569"/>
      <c r="G362" s="569"/>
      <c r="H362" s="569"/>
    </row>
  </sheetData>
  <mergeCells count="83">
    <mergeCell ref="B1:G1"/>
    <mergeCell ref="C2:G3"/>
    <mergeCell ref="D5:E5"/>
    <mergeCell ref="F5:G5"/>
    <mergeCell ref="H5:H6"/>
    <mergeCell ref="E12:F12"/>
    <mergeCell ref="E13:F13"/>
    <mergeCell ref="A14:B14"/>
    <mergeCell ref="E14:F14"/>
    <mergeCell ref="A15:B15"/>
    <mergeCell ref="E15:F15"/>
    <mergeCell ref="A21:C21"/>
    <mergeCell ref="B58:G58"/>
    <mergeCell ref="C59:G60"/>
    <mergeCell ref="D62:E62"/>
    <mergeCell ref="F62:G62"/>
    <mergeCell ref="H62:H63"/>
    <mergeCell ref="E70:F70"/>
    <mergeCell ref="E71:F71"/>
    <mergeCell ref="A72:B72"/>
    <mergeCell ref="E72:F72"/>
    <mergeCell ref="A73:B73"/>
    <mergeCell ref="E73:F73"/>
    <mergeCell ref="A79:C79"/>
    <mergeCell ref="B109:G109"/>
    <mergeCell ref="C110:G111"/>
    <mergeCell ref="D113:E113"/>
    <mergeCell ref="F113:G113"/>
    <mergeCell ref="H113:H114"/>
    <mergeCell ref="E120:F120"/>
    <mergeCell ref="E121:F121"/>
    <mergeCell ref="A122:B122"/>
    <mergeCell ref="E122:F122"/>
    <mergeCell ref="A123:B123"/>
    <mergeCell ref="E123:F123"/>
    <mergeCell ref="A129:C129"/>
    <mergeCell ref="B161:G161"/>
    <mergeCell ref="C162:G163"/>
    <mergeCell ref="D165:E165"/>
    <mergeCell ref="F165:G165"/>
    <mergeCell ref="H165:H166"/>
    <mergeCell ref="A176:B176"/>
    <mergeCell ref="E176:F176"/>
    <mergeCell ref="A182:C182"/>
    <mergeCell ref="B212:G212"/>
    <mergeCell ref="E173:F173"/>
    <mergeCell ref="E174:F174"/>
    <mergeCell ref="A175:B175"/>
    <mergeCell ref="E175:F175"/>
    <mergeCell ref="C213:G214"/>
    <mergeCell ref="D216:E216"/>
    <mergeCell ref="F216:G216"/>
    <mergeCell ref="H216:H217"/>
    <mergeCell ref="E224:F224"/>
    <mergeCell ref="E225:F225"/>
    <mergeCell ref="A227:B227"/>
    <mergeCell ref="E227:F227"/>
    <mergeCell ref="A228:B228"/>
    <mergeCell ref="E228:F228"/>
    <mergeCell ref="E275:F275"/>
    <mergeCell ref="A276:B276"/>
    <mergeCell ref="E276:F276"/>
    <mergeCell ref="A234:C234"/>
    <mergeCell ref="B263:G263"/>
    <mergeCell ref="C264:G265"/>
    <mergeCell ref="D267:E267"/>
    <mergeCell ref="F267:G267"/>
    <mergeCell ref="A336:C336"/>
    <mergeCell ref="E226:F226"/>
    <mergeCell ref="H322:H323"/>
    <mergeCell ref="E328:F328"/>
    <mergeCell ref="E329:F329"/>
    <mergeCell ref="A330:B330"/>
    <mergeCell ref="E330:F330"/>
    <mergeCell ref="B318:G318"/>
    <mergeCell ref="C319:G320"/>
    <mergeCell ref="D322:E322"/>
    <mergeCell ref="F322:G322"/>
    <mergeCell ref="A277:B277"/>
    <mergeCell ref="E277:F277"/>
    <mergeCell ref="A283:C283"/>
    <mergeCell ref="H267:H268"/>
    <mergeCell ref="E274:F274"/>
  </mergeCells>
  <phoneticPr fontId="25" type="noConversion"/>
  <conditionalFormatting sqref="D269">
    <cfRule type="expression" dxfId="13" priority="15" stopIfTrue="1">
      <formula>AND(#REF!&lt;&gt;"COMPOSICAO",#REF!&lt;&gt;"INSUMO",#REF!&lt;&gt;"")</formula>
    </cfRule>
    <cfRule type="expression" dxfId="12" priority="16" stopIfTrue="1">
      <formula>AND(OR(#REF!="COMPOSICAO",#REF!="INSUMO",#REF!&lt;&gt;""),#REF!&lt;&gt;"")</formula>
    </cfRule>
  </conditionalFormatting>
  <conditionalFormatting sqref="D275">
    <cfRule type="expression" dxfId="11" priority="11" stopIfTrue="1">
      <formula>AND(#REF!&lt;&gt;"COMPOSICAO",#REF!&lt;&gt;"INSUMO",#REF!&lt;&gt;"")</formula>
    </cfRule>
    <cfRule type="expression" dxfId="10" priority="12" stopIfTrue="1">
      <formula>AND(OR(#REF!="COMPOSICAO",#REF!="INSUMO",#REF!&lt;&gt;""),#REF!&lt;&gt;"")</formula>
    </cfRule>
  </conditionalFormatting>
  <conditionalFormatting sqref="D277">
    <cfRule type="expression" dxfId="9" priority="9" stopIfTrue="1">
      <formula>AND(#REF!&lt;&gt;"COMPOSICAO",#REF!&lt;&gt;"INSUMO",#REF!&lt;&gt;"")</formula>
    </cfRule>
    <cfRule type="expression" dxfId="8" priority="10" stopIfTrue="1">
      <formula>AND(OR(#REF!="COMPOSICAO",#REF!="INSUMO",#REF!&lt;&gt;""),#REF!&lt;&gt;"")</formula>
    </cfRule>
  </conditionalFormatting>
  <conditionalFormatting sqref="E270">
    <cfRule type="expression" dxfId="7" priority="13" stopIfTrue="1">
      <formula>AND(#REF!&lt;&gt;"COMPOSICAO",#REF!&lt;&gt;"INSUMO",#REF!&lt;&gt;"")</formula>
    </cfRule>
    <cfRule type="expression" dxfId="6" priority="14" stopIfTrue="1">
      <formula>AND(OR(#REF!="COMPOSICAO",#REF!="INSUMO",#REF!&lt;&gt;""),#REF!&lt;&gt;"")</formula>
    </cfRule>
  </conditionalFormatting>
  <conditionalFormatting sqref="E324">
    <cfRule type="expression" dxfId="5" priority="5" stopIfTrue="1">
      <formula>AND(#REF!&lt;&gt;"COMPOSICAO",#REF!&lt;&gt;"INSUMO",#REF!&lt;&gt;"")</formula>
    </cfRule>
    <cfRule type="expression" dxfId="4" priority="6" stopIfTrue="1">
      <formula>AND(OR(#REF!="COMPOSICAO",#REF!="INSUMO",#REF!&lt;&gt;""),#REF!&lt;&gt;"")</formula>
    </cfRule>
  </conditionalFormatting>
  <pageMargins left="0.51181102362204722" right="0.51181102362204722" top="0.78740157480314965" bottom="0.78740157480314965" header="0.31496062992125984" footer="0.31496062992125984"/>
  <pageSetup paperSize="9" fitToHeight="0"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C17CB-894A-4046-BCE1-E5E9DC83F67B}">
  <sheetPr>
    <tabColor theme="8" tint="0.39997558519241921"/>
    <pageSetUpPr fitToPage="1"/>
  </sheetPr>
  <dimension ref="A1:G35"/>
  <sheetViews>
    <sheetView view="pageBreakPreview" zoomScale="60" zoomScaleNormal="106" workbookViewId="0">
      <selection activeCell="B16" sqref="B16:B17"/>
    </sheetView>
  </sheetViews>
  <sheetFormatPr defaultRowHeight="12.75" x14ac:dyDescent="0.2"/>
  <cols>
    <col min="1" max="1" width="61.5703125" style="25" customWidth="1"/>
    <col min="2" max="2" width="19.140625" style="25" customWidth="1"/>
    <col min="3" max="3" width="12.140625" style="25" customWidth="1"/>
    <col min="4" max="4" width="18.7109375" style="25" customWidth="1"/>
    <col min="5" max="5" width="19.7109375" style="372" customWidth="1"/>
    <col min="6" max="6" width="19.7109375" style="168" customWidth="1"/>
    <col min="7" max="7" width="14.7109375" bestFit="1" customWidth="1"/>
    <col min="8" max="8" width="14" bestFit="1" customWidth="1"/>
  </cols>
  <sheetData>
    <row r="1" spans="1:7" ht="13.5" thickBot="1" x14ac:dyDescent="0.25">
      <c r="A1" s="687" t="s">
        <v>590</v>
      </c>
      <c r="B1" s="688"/>
      <c r="C1" s="688"/>
      <c r="D1" s="688"/>
      <c r="E1" s="688"/>
      <c r="F1" s="689"/>
    </row>
    <row r="2" spans="1:7" ht="13.5" thickBot="1" x14ac:dyDescent="0.25"/>
    <row r="3" spans="1:7" s="79" customFormat="1" ht="26.25" thickBot="1" x14ac:dyDescent="0.25">
      <c r="A3" s="378" t="s">
        <v>588</v>
      </c>
      <c r="B3" s="379" t="s">
        <v>144</v>
      </c>
      <c r="C3" s="379" t="s">
        <v>131</v>
      </c>
      <c r="D3" s="380" t="s">
        <v>454</v>
      </c>
      <c r="E3" s="380" t="s">
        <v>453</v>
      </c>
      <c r="F3" s="381" t="s">
        <v>446</v>
      </c>
      <c r="G3" s="138"/>
    </row>
    <row r="4" spans="1:7" ht="31.5" customHeight="1" x14ac:dyDescent="0.2">
      <c r="A4" s="382" t="str">
        <f>'COMP. LEV. TOPOBAT.'!C2</f>
        <v>LEVANTAMENTO TOPOGRÁFICO PLANIALTIMÉTRICO PARA ÁREAS ACIMA DE 20.000 m²</v>
      </c>
      <c r="B4" s="383" t="s">
        <v>589</v>
      </c>
      <c r="C4" s="384" t="s">
        <v>134</v>
      </c>
      <c r="D4" s="374">
        <v>45992</v>
      </c>
      <c r="E4" s="385" t="s">
        <v>579</v>
      </c>
      <c r="F4" s="386">
        <f>'COMP. LEV. TOPOBAT.'!H42</f>
        <v>813.40000000000009</v>
      </c>
    </row>
    <row r="5" spans="1:7" ht="31.5" customHeight="1" x14ac:dyDescent="0.2">
      <c r="A5" s="376" t="str">
        <f>'COMP. LEV. TOPOBAT.'!C59</f>
        <v>LEVANTAMENTO TOPOBATIMÉTRICO PARA SEÇÕES DE RIOS COM NECESSIDADE DE BARCO</v>
      </c>
      <c r="B5" s="182" t="s">
        <v>589</v>
      </c>
      <c r="C5" s="164" t="s">
        <v>135</v>
      </c>
      <c r="D5" s="374">
        <v>45992</v>
      </c>
      <c r="E5" s="375" t="s">
        <v>580</v>
      </c>
      <c r="F5" s="377">
        <f>'COMP. LEV. TOPOBAT.'!H99</f>
        <v>3.0626800000000003</v>
      </c>
    </row>
    <row r="6" spans="1:7" ht="31.5" customHeight="1" x14ac:dyDescent="0.2">
      <c r="A6" s="376" t="str">
        <f>'COMP. LEV. TOPOBAT.'!C110</f>
        <v>LEVANTAMENTO TOPOBATIMÉTRICO PARA SEÇÕES DE RIOS SEM NECESSIDADE DE BARCO</v>
      </c>
      <c r="B6" s="182" t="s">
        <v>589</v>
      </c>
      <c r="C6" s="164" t="s">
        <v>135</v>
      </c>
      <c r="D6" s="374">
        <v>45992</v>
      </c>
      <c r="E6" s="375" t="s">
        <v>581</v>
      </c>
      <c r="F6" s="377">
        <f>'COMP. LEV. TOPOBAT.'!H149</f>
        <v>2.0501199999999997</v>
      </c>
    </row>
    <row r="7" spans="1:7" ht="31.5" customHeight="1" x14ac:dyDescent="0.2">
      <c r="A7" s="376" t="str">
        <f>'COMP. LEV. TOPOBAT.'!C162</f>
        <v>LEVANTAMENTO TOPOBATIMÉTRICO PARA SEÇÕES DE LAGOS COM NECESSIDADE DE BARCO</v>
      </c>
      <c r="B7" s="182" t="s">
        <v>589</v>
      </c>
      <c r="C7" s="164" t="s">
        <v>134</v>
      </c>
      <c r="D7" s="374">
        <v>45992</v>
      </c>
      <c r="E7" s="375" t="s">
        <v>582</v>
      </c>
      <c r="F7" s="377">
        <f>'COMP. LEV. TOPOBAT.'!H202</f>
        <v>0.51044666666666672</v>
      </c>
    </row>
    <row r="8" spans="1:7" ht="31.5" customHeight="1" x14ac:dyDescent="0.2">
      <c r="A8" s="376" t="str">
        <f>'COMP. LEV. TOPOBAT.'!C213</f>
        <v>LEVANTAMENTO TOPOBATIMÉTRICO PARA SEÇÕES DE RIOS FECHADOS (GALERIAS CELULARES)</v>
      </c>
      <c r="B8" s="182" t="s">
        <v>589</v>
      </c>
      <c r="C8" s="164" t="s">
        <v>135</v>
      </c>
      <c r="D8" s="374">
        <v>45992</v>
      </c>
      <c r="E8" s="375" t="s">
        <v>583</v>
      </c>
      <c r="F8" s="377">
        <f>'COMP. LEV. TOPOBAT.'!H254</f>
        <v>5.1970400000000003</v>
      </c>
    </row>
    <row r="9" spans="1:7" ht="31.5" customHeight="1" x14ac:dyDescent="0.2">
      <c r="A9" s="376" t="str">
        <f>'COMP. LEV. TOPOBAT.'!C264</f>
        <v>IMPLANTAÇÃO DE MARCOS - GEORREFERENCIAMENTO DE PONTOS</v>
      </c>
      <c r="B9" s="182" t="s">
        <v>589</v>
      </c>
      <c r="C9" s="164" t="s">
        <v>132</v>
      </c>
      <c r="D9" s="374">
        <v>45992</v>
      </c>
      <c r="E9" s="375" t="s">
        <v>584</v>
      </c>
      <c r="F9" s="377">
        <f>'COMP. LEV. TOPOBAT.'!H303</f>
        <v>565.69000000000005</v>
      </c>
    </row>
    <row r="10" spans="1:7" ht="31.5" customHeight="1" x14ac:dyDescent="0.2">
      <c r="A10" s="376" t="str">
        <f>'COMP. LEV. TOPOBAT.'!C319</f>
        <v xml:space="preserve">NIVELAMENTO GEOMÉTRICO CLASSE II N </v>
      </c>
      <c r="B10" s="182" t="s">
        <v>589</v>
      </c>
      <c r="C10" s="164" t="s">
        <v>133</v>
      </c>
      <c r="D10" s="374">
        <v>45992</v>
      </c>
      <c r="E10" s="375" t="s">
        <v>586</v>
      </c>
      <c r="F10" s="377">
        <f>'COMP. LEV. TOPOBAT.'!H356</f>
        <v>501.12</v>
      </c>
    </row>
    <row r="11" spans="1:7" ht="31.5" customHeight="1" x14ac:dyDescent="0.2">
      <c r="A11" s="387" t="str">
        <f>'COMP. MO'!D22</f>
        <v xml:space="preserve">CONSULTOR ESPECIAL GERAL - ENGENHEIRO CIVIL SÊNIOR </v>
      </c>
      <c r="B11" s="182" t="s">
        <v>158</v>
      </c>
      <c r="C11" s="164" t="s">
        <v>91</v>
      </c>
      <c r="D11" s="374">
        <v>45931</v>
      </c>
      <c r="E11" s="374">
        <f>VLOOKUP(A11,'COMP. MO'!$D$22:$L$309,9,FALSE)</f>
        <v>0</v>
      </c>
      <c r="F11" s="448">
        <f>VLOOKUP(A11,'COMP. MO'!$D$22:$M$309,10,FALSE)</f>
        <v>0</v>
      </c>
    </row>
    <row r="12" spans="1:7" ht="31.5" customHeight="1" x14ac:dyDescent="0.2">
      <c r="A12" s="387" t="str">
        <f>'COMP. MO'!D33</f>
        <v xml:space="preserve">COORDENADOR GERAL - ENGENHEIRO CIVIL SÊNIOR </v>
      </c>
      <c r="B12" s="182" t="s">
        <v>158</v>
      </c>
      <c r="C12" s="164" t="s">
        <v>91</v>
      </c>
      <c r="D12" s="374">
        <v>45931</v>
      </c>
      <c r="E12" s="374">
        <f>VLOOKUP(A12,'COMP. MO'!$D$22:$L$309,9,FALSE)</f>
        <v>0</v>
      </c>
      <c r="F12" s="448">
        <f>VLOOKUP(A12,'COMP. MO'!$D$22:$M$309,10,FALSE)</f>
        <v>0</v>
      </c>
    </row>
    <row r="13" spans="1:7" ht="31.5" customHeight="1" x14ac:dyDescent="0.2">
      <c r="A13" s="387" t="str">
        <f>'COMP. MO'!D44</f>
        <v xml:space="preserve">ENGENHEIRO DE PROJETOS PLENO </v>
      </c>
      <c r="B13" s="182" t="s">
        <v>158</v>
      </c>
      <c r="C13" s="164" t="s">
        <v>91</v>
      </c>
      <c r="D13" s="374">
        <v>45931</v>
      </c>
      <c r="E13" s="374">
        <f>VLOOKUP(A13,'COMP. MO'!$D$22:$L$309,9,FALSE)</f>
        <v>0</v>
      </c>
      <c r="F13" s="448">
        <f>VLOOKUP(A13,'COMP. MO'!$D$22:$M$309,10,FALSE)</f>
        <v>0</v>
      </c>
    </row>
    <row r="14" spans="1:7" ht="31.5" customHeight="1" x14ac:dyDescent="0.2">
      <c r="A14" s="387" t="str">
        <f>'COMP. MO'!D55</f>
        <v xml:space="preserve">ENGENHEIRO DE PROJETOS JUNIOR </v>
      </c>
      <c r="B14" s="182" t="s">
        <v>158</v>
      </c>
      <c r="C14" s="164" t="s">
        <v>91</v>
      </c>
      <c r="D14" s="374">
        <v>45931</v>
      </c>
      <c r="E14" s="374">
        <f>VLOOKUP(A14,'COMP. MO'!$D$22:$L$309,9,FALSE)</f>
        <v>0</v>
      </c>
      <c r="F14" s="448">
        <f>VLOOKUP(A14,'COMP. MO'!$D$22:$M$309,10,FALSE)</f>
        <v>0</v>
      </c>
    </row>
    <row r="15" spans="1:7" ht="31.5" customHeight="1" x14ac:dyDescent="0.2">
      <c r="A15" s="387" t="str">
        <f>'COMP. MO'!D66</f>
        <v>ADVOGADO PLENO</v>
      </c>
      <c r="B15" s="182" t="s">
        <v>158</v>
      </c>
      <c r="C15" s="164" t="s">
        <v>91</v>
      </c>
      <c r="D15" s="374">
        <v>45931</v>
      </c>
      <c r="E15" s="374">
        <f>VLOOKUP(A15,'COMP. MO'!$D$22:$L$309,9,FALSE)</f>
        <v>0</v>
      </c>
      <c r="F15" s="448">
        <f>VLOOKUP(A15,'COMP. MO'!$D$22:$M$309,10,FALSE)</f>
        <v>0</v>
      </c>
    </row>
    <row r="16" spans="1:7" ht="31.5" customHeight="1" x14ac:dyDescent="0.2">
      <c r="A16" s="387" t="str">
        <f>'COMP. MO'!D77</f>
        <v xml:space="preserve">ARQUITETO SENIOR </v>
      </c>
      <c r="B16" s="182" t="s">
        <v>158</v>
      </c>
      <c r="C16" s="164" t="s">
        <v>91</v>
      </c>
      <c r="D16" s="374">
        <v>45931</v>
      </c>
      <c r="E16" s="374">
        <f>VLOOKUP(A16,'COMP. MO'!$D$22:$L$309,9,FALSE)</f>
        <v>0</v>
      </c>
      <c r="F16" s="448">
        <f>VLOOKUP(A16,'COMP. MO'!$D$22:$M$309,10,FALSE)</f>
        <v>0</v>
      </c>
    </row>
    <row r="17" spans="1:6" ht="31.5" customHeight="1" x14ac:dyDescent="0.2">
      <c r="A17" s="387" t="str">
        <f>'COMP. MO'!D88</f>
        <v xml:space="preserve">ARQUITETO PLENO </v>
      </c>
      <c r="B17" s="182" t="s">
        <v>158</v>
      </c>
      <c r="C17" s="164" t="s">
        <v>91</v>
      </c>
      <c r="D17" s="374">
        <v>45931</v>
      </c>
      <c r="E17" s="374">
        <f>VLOOKUP(A17,'COMP. MO'!$D$22:$L$309,9,FALSE)</f>
        <v>0</v>
      </c>
      <c r="F17" s="448">
        <f>VLOOKUP(A17,'COMP. MO'!$D$22:$M$309,10,FALSE)</f>
        <v>0</v>
      </c>
    </row>
    <row r="18" spans="1:6" ht="31.5" customHeight="1" x14ac:dyDescent="0.2">
      <c r="A18" s="387" t="str">
        <f>'COMP. MO'!D99</f>
        <v xml:space="preserve">ARQUITETO JUNIOR </v>
      </c>
      <c r="B18" s="182" t="s">
        <v>158</v>
      </c>
      <c r="C18" s="164" t="s">
        <v>91</v>
      </c>
      <c r="D18" s="374">
        <v>45931</v>
      </c>
      <c r="E18" s="374">
        <f>VLOOKUP(A18,'COMP. MO'!$D$22:$L$309,9,FALSE)</f>
        <v>0</v>
      </c>
      <c r="F18" s="448">
        <f>VLOOKUP(A18,'COMP. MO'!$D$22:$M$309,10,FALSE)</f>
        <v>0</v>
      </c>
    </row>
    <row r="19" spans="1:6" ht="31.5" customHeight="1" x14ac:dyDescent="0.2">
      <c r="A19" s="387" t="str">
        <f>'COMP. MO'!D110</f>
        <v>SOCIÓLOGO PLENO</v>
      </c>
      <c r="B19" s="182" t="s">
        <v>158</v>
      </c>
      <c r="C19" s="164" t="s">
        <v>91</v>
      </c>
      <c r="D19" s="374">
        <v>45931</v>
      </c>
      <c r="E19" s="374">
        <f>VLOOKUP(A19,'COMP. MO'!$D$22:$L$309,9,FALSE)</f>
        <v>0</v>
      </c>
      <c r="F19" s="448">
        <f>VLOOKUP(A19,'COMP. MO'!$D$22:$M$309,10,FALSE)</f>
        <v>0</v>
      </c>
    </row>
    <row r="20" spans="1:6" ht="31.5" customHeight="1" x14ac:dyDescent="0.2">
      <c r="A20" s="387" t="str">
        <f>'COMP. MO'!D121</f>
        <v xml:space="preserve">ESPECIALISTA EM DRENAGEM - ENGENHEIRO CIVIL/SANITARISTA/AMBIENTAL PLENO </v>
      </c>
      <c r="B20" s="182" t="s">
        <v>158</v>
      </c>
      <c r="C20" s="164" t="s">
        <v>91</v>
      </c>
      <c r="D20" s="374">
        <v>45931</v>
      </c>
      <c r="E20" s="374">
        <f>VLOOKUP(A20,'COMP. MO'!$D$22:$L$309,9,FALSE)</f>
        <v>0</v>
      </c>
      <c r="F20" s="448">
        <f>VLOOKUP(A20,'COMP. MO'!$D$22:$M$309,10,FALSE)</f>
        <v>0</v>
      </c>
    </row>
    <row r="21" spans="1:6" ht="31.5" customHeight="1" x14ac:dyDescent="0.2">
      <c r="A21" s="387" t="str">
        <f>'COMP. MO'!D132</f>
        <v xml:space="preserve">ENGENHEIRO AMBIENTAL PLENO </v>
      </c>
      <c r="B21" s="182" t="s">
        <v>158</v>
      </c>
      <c r="C21" s="164" t="s">
        <v>91</v>
      </c>
      <c r="D21" s="374">
        <v>45931</v>
      </c>
      <c r="E21" s="374">
        <f>VLOOKUP(A21,'COMP. MO'!$D$22:$L$309,9,FALSE)</f>
        <v>0</v>
      </c>
      <c r="F21" s="448">
        <f>VLOOKUP(A21,'COMP. MO'!$D$22:$M$309,10,FALSE)</f>
        <v>0</v>
      </c>
    </row>
    <row r="22" spans="1:6" ht="31.5" customHeight="1" x14ac:dyDescent="0.2">
      <c r="A22" s="387" t="str">
        <f>'COMP. MO'!D143</f>
        <v>METEOROLOGISTA PLENO</v>
      </c>
      <c r="B22" s="182" t="s">
        <v>158</v>
      </c>
      <c r="C22" s="164" t="s">
        <v>91</v>
      </c>
      <c r="D22" s="374">
        <v>45931</v>
      </c>
      <c r="E22" s="374">
        <f>VLOOKUP(A22,'COMP. MO'!$D$22:$L$309,9,FALSE)</f>
        <v>0</v>
      </c>
      <c r="F22" s="448">
        <f>VLOOKUP(A22,'COMP. MO'!$D$22:$M$309,10,FALSE)</f>
        <v>0</v>
      </c>
    </row>
    <row r="23" spans="1:6" ht="31.5" customHeight="1" x14ac:dyDescent="0.2">
      <c r="A23" s="387" t="str">
        <f>'COMP. MO'!D154</f>
        <v>DESENHISTA PROJETISTA COM ENCARGOS COMPLEMENTARES</v>
      </c>
      <c r="B23" s="182" t="s">
        <v>90</v>
      </c>
      <c r="C23" s="164" t="s">
        <v>91</v>
      </c>
      <c r="D23" s="374">
        <v>45931</v>
      </c>
      <c r="E23" s="374">
        <f>VLOOKUP(A23,'COMP. MO'!$D$22:$L$309,9,FALSE)</f>
        <v>0</v>
      </c>
      <c r="F23" s="448">
        <f>VLOOKUP(A23,'COMP. MO'!$D$22:$M$309,10,FALSE)</f>
        <v>0</v>
      </c>
    </row>
    <row r="24" spans="1:6" ht="31.5" customHeight="1" x14ac:dyDescent="0.2">
      <c r="A24" s="387" t="str">
        <f>'COMP. MO'!D165</f>
        <v>AUXILIAR TÉCNICO / ASSISTENTE DE ENGENHARIA COM ENCARGOS COMPLEMENTARES</v>
      </c>
      <c r="B24" s="182" t="s">
        <v>90</v>
      </c>
      <c r="C24" s="164" t="s">
        <v>91</v>
      </c>
      <c r="D24" s="374">
        <v>45931</v>
      </c>
      <c r="E24" s="374">
        <f>VLOOKUP(A24,'COMP. MO'!$D$22:$L$309,9,FALSE)</f>
        <v>0</v>
      </c>
      <c r="F24" s="448">
        <f>VLOOKUP(A24,'COMP. MO'!$D$22:$M$309,10,FALSE)</f>
        <v>0</v>
      </c>
    </row>
    <row r="25" spans="1:6" ht="31.5" customHeight="1" x14ac:dyDescent="0.2">
      <c r="A25" s="387" t="str">
        <f>'COMP. MO'!D176</f>
        <v>ESTATÍSTICO</v>
      </c>
      <c r="B25" s="182" t="s">
        <v>610</v>
      </c>
      <c r="C25" s="164" t="s">
        <v>91</v>
      </c>
      <c r="D25" s="374">
        <v>45931</v>
      </c>
      <c r="E25" s="374">
        <f>VLOOKUP(A25,'COMP. MO'!$D$22:$L$309,9,FALSE)</f>
        <v>0</v>
      </c>
      <c r="F25" s="448">
        <f>VLOOKUP(A25,'COMP. MO'!$D$22:$M$309,10,FALSE)</f>
        <v>0</v>
      </c>
    </row>
    <row r="26" spans="1:6" ht="31.5" customHeight="1" x14ac:dyDescent="0.2">
      <c r="A26" s="387" t="str">
        <f>'COMP. MO'!D187</f>
        <v>AUXILIAR DE ESCRITORIO COM ENCARGOS COMPLEMENTARES (AUXILIAR ADMINISTRATIVO)</v>
      </c>
      <c r="B26" s="182" t="s">
        <v>158</v>
      </c>
      <c r="C26" s="164" t="s">
        <v>91</v>
      </c>
      <c r="D26" s="374">
        <v>45931</v>
      </c>
      <c r="E26" s="374">
        <f>VLOOKUP(A26,'COMP. MO'!$D$22:$L$309,9,FALSE)</f>
        <v>0</v>
      </c>
      <c r="F26" s="448">
        <f>VLOOKUP(A26,'COMP. MO'!$D$22:$M$309,10,FALSE)</f>
        <v>0</v>
      </c>
    </row>
    <row r="27" spans="1:6" ht="31.5" customHeight="1" x14ac:dyDescent="0.2">
      <c r="A27" s="387" t="str">
        <f>'COMP. MO'!D210</f>
        <v xml:space="preserve">ENGENHEIRO AGRIMENSOR PLENO </v>
      </c>
      <c r="B27" s="182" t="s">
        <v>158</v>
      </c>
      <c r="C27" s="164" t="s">
        <v>91</v>
      </c>
      <c r="D27" s="374">
        <v>45931</v>
      </c>
      <c r="E27" s="374">
        <f>VLOOKUP(A27,'COMP. MO'!$D$22:$L$309,9,FALSE)</f>
        <v>0</v>
      </c>
      <c r="F27" s="448">
        <f>VLOOKUP(A27,'COMP. MO'!$D$22:$M$309,10,FALSE)</f>
        <v>0</v>
      </c>
    </row>
    <row r="28" spans="1:6" ht="31.5" customHeight="1" x14ac:dyDescent="0.2">
      <c r="A28" s="387" t="str">
        <f>'COMP. MO'!D221</f>
        <v>TÉCNICO EM GEOPROCESSAMENTO</v>
      </c>
      <c r="B28" s="182" t="s">
        <v>158</v>
      </c>
      <c r="C28" s="164" t="s">
        <v>91</v>
      </c>
      <c r="D28" s="374">
        <v>45931</v>
      </c>
      <c r="E28" s="374">
        <f>VLOOKUP(A28,'COMP. MO'!$D$22:$L$309,9,FALSE)</f>
        <v>0</v>
      </c>
      <c r="F28" s="448">
        <f>VLOOKUP(A28,'COMP. MO'!$D$22:$M$309,10,FALSE)</f>
        <v>0</v>
      </c>
    </row>
    <row r="29" spans="1:6" ht="31.5" customHeight="1" x14ac:dyDescent="0.2">
      <c r="A29" s="387" t="str">
        <f>'COMP. MO'!D233</f>
        <v xml:space="preserve">GEÓGRAFO PLENO </v>
      </c>
      <c r="B29" s="182" t="s">
        <v>158</v>
      </c>
      <c r="C29" s="164" t="s">
        <v>91</v>
      </c>
      <c r="D29" s="374">
        <v>45931</v>
      </c>
      <c r="E29" s="374">
        <f>VLOOKUP(A29,'COMP. MO'!$D$22:$L$309,9,FALSE)</f>
        <v>0</v>
      </c>
      <c r="F29" s="448">
        <f>VLOOKUP(A29,'COMP. MO'!$D$22:$M$309,10,FALSE)</f>
        <v>0</v>
      </c>
    </row>
    <row r="30" spans="1:6" ht="31.5" customHeight="1" x14ac:dyDescent="0.2">
      <c r="A30" s="387" t="str">
        <f>'COMP. MO'!D244</f>
        <v xml:space="preserve">SOCIOLOGO PLENO </v>
      </c>
      <c r="B30" s="182" t="s">
        <v>158</v>
      </c>
      <c r="C30" s="164" t="s">
        <v>91</v>
      </c>
      <c r="D30" s="374">
        <v>45931</v>
      </c>
      <c r="E30" s="374">
        <f>VLOOKUP(A30,'COMP. MO'!$D$22:$L$309,9,FALSE)</f>
        <v>0</v>
      </c>
      <c r="F30" s="448">
        <f>VLOOKUP(A30,'COMP. MO'!$D$22:$M$309,10,FALSE)</f>
        <v>0</v>
      </c>
    </row>
    <row r="31" spans="1:6" ht="31.5" customHeight="1" x14ac:dyDescent="0.2">
      <c r="A31" s="387" t="str">
        <f>'COMP. MO'!D255</f>
        <v>ECONOMISTA PLENO</v>
      </c>
      <c r="B31" s="182" t="s">
        <v>158</v>
      </c>
      <c r="C31" s="164" t="s">
        <v>91</v>
      </c>
      <c r="D31" s="374">
        <v>45931</v>
      </c>
      <c r="E31" s="374">
        <f>VLOOKUP(A31,'COMP. MO'!$D$22:$L$309,9,FALSE)</f>
        <v>0</v>
      </c>
      <c r="F31" s="448">
        <f>VLOOKUP(A31,'COMP. MO'!$D$22:$M$309,10,FALSE)</f>
        <v>0</v>
      </c>
    </row>
    <row r="32" spans="1:6" ht="31.5" customHeight="1" x14ac:dyDescent="0.2">
      <c r="A32" s="387" t="str">
        <f>'COMP. MO'!D265</f>
        <v>DESENHISTA INDUSTRIAL GRÁFICO / DESIGNER GRÁFICO</v>
      </c>
      <c r="B32" s="182" t="s">
        <v>158</v>
      </c>
      <c r="C32" s="164" t="s">
        <v>91</v>
      </c>
      <c r="D32" s="374">
        <v>45931</v>
      </c>
      <c r="E32" s="374">
        <f>VLOOKUP(A32,'COMP. MO'!$D$22:$L$309,9,FALSE)</f>
        <v>0</v>
      </c>
      <c r="F32" s="448">
        <f>VLOOKUP(A32,'COMP. MO'!$D$22:$M$309,10,FALSE)</f>
        <v>0</v>
      </c>
    </row>
    <row r="33" spans="1:6" ht="31.5" customHeight="1" x14ac:dyDescent="0.2">
      <c r="A33" s="387" t="str">
        <f>'COMP. MO'!D276</f>
        <v>REDATOR (JORNALISTA PLENO)</v>
      </c>
      <c r="B33" s="182" t="s">
        <v>158</v>
      </c>
      <c r="C33" s="164" t="s">
        <v>91</v>
      </c>
      <c r="D33" s="374">
        <v>45931</v>
      </c>
      <c r="E33" s="374">
        <f>VLOOKUP(A33,'COMP. MO'!$D$22:$L$309,9,FALSE)</f>
        <v>0</v>
      </c>
      <c r="F33" s="448">
        <f>VLOOKUP(A33,'COMP. MO'!$D$22:$M$309,10,FALSE)</f>
        <v>0</v>
      </c>
    </row>
    <row r="34" spans="1:6" ht="31.5" customHeight="1" x14ac:dyDescent="0.2">
      <c r="A34" s="387" t="str">
        <f>'COMP. MO'!D287</f>
        <v>ESPECIALISTA EM GEOTECNIA - ENGENHEIRO DE PROJETOS JUNIOR</v>
      </c>
      <c r="B34" s="182" t="s">
        <v>158</v>
      </c>
      <c r="C34" s="164" t="s">
        <v>91</v>
      </c>
      <c r="D34" s="374">
        <v>45931</v>
      </c>
      <c r="E34" s="374">
        <f>VLOOKUP(A34,'COMP. MO'!$D$22:$L$309,9,FALSE)</f>
        <v>0</v>
      </c>
      <c r="F34" s="448">
        <f>VLOOKUP(A34,'COMP. MO'!$D$22:$M$309,10,FALSE)</f>
        <v>0</v>
      </c>
    </row>
    <row r="35" spans="1:6" ht="31.5" customHeight="1" x14ac:dyDescent="0.2">
      <c r="A35" s="387" t="str">
        <f>'COMP. MO'!D298</f>
        <v>BOMBEIRO RESGATISTA</v>
      </c>
      <c r="B35" s="373" t="s">
        <v>609</v>
      </c>
      <c r="C35" s="164" t="s">
        <v>600</v>
      </c>
      <c r="D35" s="374">
        <v>46054</v>
      </c>
      <c r="E35" s="374">
        <f>VLOOKUP(A35,'COMP. MO'!$D$22:$L$309,9,FALSE)</f>
        <v>0</v>
      </c>
      <c r="F35" s="448">
        <f>VLOOKUP(A35,'COMP. MO'!$D$22:$M$309,10,FALSE)</f>
        <v>0</v>
      </c>
    </row>
  </sheetData>
  <autoFilter ref="A3:F10" xr:uid="{9A405E71-BCBA-4E93-8FF3-1710FC25EA9B}"/>
  <mergeCells count="1">
    <mergeCell ref="A1:F1"/>
  </mergeCells>
  <phoneticPr fontId="25" type="noConversion"/>
  <pageMargins left="0.511811024" right="0.511811024" top="0.78740157499999996" bottom="0.78740157499999996" header="0.31496062000000002" footer="0.31496062000000002"/>
  <pageSetup paperSize="9" scale="92" fitToHeight="0" orientation="landscape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D9BA2-EE31-4CC9-A08B-EA49EEBFC5F8}">
  <sheetPr>
    <pageSetUpPr fitToPage="1"/>
  </sheetPr>
  <dimension ref="A1:M196"/>
  <sheetViews>
    <sheetView view="pageBreakPreview" zoomScale="60" zoomScaleNormal="85" workbookViewId="0">
      <selection activeCell="B16" sqref="B16:B17"/>
    </sheetView>
  </sheetViews>
  <sheetFormatPr defaultRowHeight="12.75" x14ac:dyDescent="0.2"/>
  <cols>
    <col min="2" max="2" width="56.28515625" bestFit="1" customWidth="1"/>
    <col min="3" max="3" width="15" customWidth="1"/>
    <col min="4" max="4" width="14.5703125" hidden="1" customWidth="1"/>
    <col min="5" max="5" width="15" style="69" customWidth="1"/>
    <col min="6" max="10" width="14.5703125" style="69" customWidth="1"/>
    <col min="11" max="11" width="13.140625" style="69" customWidth="1"/>
  </cols>
  <sheetData>
    <row r="1" spans="1:11" ht="24" customHeight="1" x14ac:dyDescent="0.2">
      <c r="A1" s="694" t="s">
        <v>622</v>
      </c>
      <c r="B1" s="694"/>
      <c r="C1" s="694"/>
      <c r="D1" s="694"/>
      <c r="E1" s="694"/>
      <c r="F1" s="694"/>
      <c r="G1" s="694"/>
      <c r="H1" s="694"/>
      <c r="I1" s="694"/>
      <c r="J1" s="694"/>
      <c r="K1" s="694"/>
    </row>
    <row r="2" spans="1:11" ht="30" x14ac:dyDescent="0.2">
      <c r="A2" s="701" t="s">
        <v>194</v>
      </c>
      <c r="B2" s="703" t="s">
        <v>195</v>
      </c>
      <c r="C2" s="449" t="s">
        <v>196</v>
      </c>
      <c r="D2" s="449" t="s">
        <v>198</v>
      </c>
      <c r="E2" s="449" t="s">
        <v>510</v>
      </c>
      <c r="F2" s="450" t="s">
        <v>563</v>
      </c>
      <c r="G2" s="450" t="s">
        <v>521</v>
      </c>
      <c r="H2" s="450" t="s">
        <v>520</v>
      </c>
      <c r="I2" s="450" t="s">
        <v>523</v>
      </c>
      <c r="J2" s="450" t="s">
        <v>522</v>
      </c>
      <c r="K2" s="705" t="s">
        <v>562</v>
      </c>
    </row>
    <row r="3" spans="1:11" ht="15" x14ac:dyDescent="0.2">
      <c r="A3" s="702"/>
      <c r="B3" s="704"/>
      <c r="C3" s="314" t="s">
        <v>197</v>
      </c>
      <c r="D3" s="314" t="s">
        <v>199</v>
      </c>
      <c r="E3" s="314" t="s">
        <v>199</v>
      </c>
      <c r="F3" s="314" t="s">
        <v>199</v>
      </c>
      <c r="G3" s="314" t="s">
        <v>199</v>
      </c>
      <c r="H3" s="314" t="s">
        <v>199</v>
      </c>
      <c r="I3" s="314" t="s">
        <v>524</v>
      </c>
      <c r="J3" s="314" t="s">
        <v>524</v>
      </c>
      <c r="K3" s="706"/>
    </row>
    <row r="4" spans="1:11" ht="15" x14ac:dyDescent="0.2">
      <c r="A4" s="713" t="s">
        <v>200</v>
      </c>
      <c r="B4" s="342" t="s">
        <v>201</v>
      </c>
      <c r="C4" s="707">
        <v>63.7</v>
      </c>
      <c r="D4" s="313">
        <v>18.2</v>
      </c>
      <c r="E4" s="343">
        <v>27.86</v>
      </c>
      <c r="F4" s="343">
        <v>27.86</v>
      </c>
      <c r="G4" s="343">
        <v>0</v>
      </c>
      <c r="H4" s="343">
        <v>0</v>
      </c>
      <c r="I4" s="343">
        <v>0</v>
      </c>
      <c r="J4" s="344">
        <f>+F4*1000*50+G4*1000*40+H4*1000*30</f>
        <v>1393000</v>
      </c>
      <c r="K4" s="345">
        <f>ROUND(E4*1000/200,0)</f>
        <v>139</v>
      </c>
    </row>
    <row r="5" spans="1:11" ht="14.25" x14ac:dyDescent="0.2">
      <c r="A5" s="714"/>
      <c r="B5" s="178" t="s">
        <v>511</v>
      </c>
      <c r="C5" s="708"/>
      <c r="D5" s="177"/>
      <c r="E5" s="288">
        <v>2.64</v>
      </c>
      <c r="F5" s="288">
        <v>0</v>
      </c>
      <c r="G5" s="288">
        <v>2.64</v>
      </c>
      <c r="H5" s="288">
        <v>0</v>
      </c>
      <c r="I5" s="288">
        <v>0</v>
      </c>
      <c r="J5" s="306">
        <f t="shared" ref="J5:J79" si="0">+F5*1000*50+G5*1000*40+H5*1000*30</f>
        <v>105600</v>
      </c>
      <c r="K5" s="336">
        <f>ROUND(E5*1000/100,0)</f>
        <v>26</v>
      </c>
    </row>
    <row r="6" spans="1:11" ht="14.25" x14ac:dyDescent="0.2">
      <c r="A6" s="714"/>
      <c r="B6" s="178" t="s">
        <v>512</v>
      </c>
      <c r="C6" s="708"/>
      <c r="D6" s="177"/>
      <c r="E6" s="288">
        <v>1.91</v>
      </c>
      <c r="F6" s="288">
        <v>0</v>
      </c>
      <c r="G6" s="288">
        <v>1.91</v>
      </c>
      <c r="H6" s="288">
        <v>0</v>
      </c>
      <c r="I6" s="288">
        <v>0</v>
      </c>
      <c r="J6" s="306">
        <f t="shared" si="0"/>
        <v>76400</v>
      </c>
      <c r="K6" s="336">
        <f t="shared" ref="K6:K69" si="1">ROUND(E6*1000/100,0)</f>
        <v>19</v>
      </c>
    </row>
    <row r="7" spans="1:11" ht="14.25" x14ac:dyDescent="0.2">
      <c r="A7" s="714"/>
      <c r="B7" s="178" t="s">
        <v>202</v>
      </c>
      <c r="C7" s="708"/>
      <c r="D7" s="177">
        <v>4.7699999999999996</v>
      </c>
      <c r="E7" s="288">
        <v>4.54</v>
      </c>
      <c r="F7" s="288">
        <v>0</v>
      </c>
      <c r="G7" s="288">
        <v>4.54</v>
      </c>
      <c r="H7" s="288">
        <v>0</v>
      </c>
      <c r="I7" s="288">
        <v>0</v>
      </c>
      <c r="J7" s="306">
        <f t="shared" si="0"/>
        <v>181600</v>
      </c>
      <c r="K7" s="336">
        <f t="shared" si="1"/>
        <v>45</v>
      </c>
    </row>
    <row r="8" spans="1:11" ht="14.25" x14ac:dyDescent="0.2">
      <c r="A8" s="714"/>
      <c r="B8" s="179" t="s">
        <v>203</v>
      </c>
      <c r="C8" s="708"/>
      <c r="D8" s="177">
        <v>2.19</v>
      </c>
      <c r="E8" s="300">
        <v>2.19</v>
      </c>
      <c r="F8" s="288">
        <v>0</v>
      </c>
      <c r="G8" s="288">
        <v>2.19</v>
      </c>
      <c r="H8" s="288">
        <v>0</v>
      </c>
      <c r="I8" s="288">
        <v>0</v>
      </c>
      <c r="J8" s="306">
        <f t="shared" si="0"/>
        <v>87600</v>
      </c>
      <c r="K8" s="336">
        <f t="shared" si="1"/>
        <v>22</v>
      </c>
    </row>
    <row r="9" spans="1:11" ht="14.25" x14ac:dyDescent="0.2">
      <c r="A9" s="714"/>
      <c r="B9" s="179" t="s">
        <v>204</v>
      </c>
      <c r="C9" s="708"/>
      <c r="D9" s="177">
        <v>1.99</v>
      </c>
      <c r="E9" s="288">
        <v>1.57</v>
      </c>
      <c r="F9" s="288">
        <v>0</v>
      </c>
      <c r="G9" s="288">
        <v>1.57</v>
      </c>
      <c r="H9" s="288">
        <v>0</v>
      </c>
      <c r="I9" s="288">
        <v>0</v>
      </c>
      <c r="J9" s="306">
        <f t="shared" si="0"/>
        <v>62800</v>
      </c>
      <c r="K9" s="336">
        <f t="shared" si="1"/>
        <v>16</v>
      </c>
    </row>
    <row r="10" spans="1:11" ht="28.5" x14ac:dyDescent="0.2">
      <c r="A10" s="714"/>
      <c r="B10" s="301" t="s">
        <v>513</v>
      </c>
      <c r="C10" s="708"/>
      <c r="D10" s="177">
        <v>1.23</v>
      </c>
      <c r="E10" s="288">
        <v>1.25</v>
      </c>
      <c r="F10" s="288">
        <v>0</v>
      </c>
      <c r="G10" s="288">
        <v>1.25</v>
      </c>
      <c r="H10" s="288">
        <v>0</v>
      </c>
      <c r="I10" s="288">
        <v>0</v>
      </c>
      <c r="J10" s="306">
        <f t="shared" si="0"/>
        <v>50000</v>
      </c>
      <c r="K10" s="336">
        <f t="shared" si="1"/>
        <v>13</v>
      </c>
    </row>
    <row r="11" spans="1:11" ht="14.25" x14ac:dyDescent="0.2">
      <c r="A11" s="714"/>
      <c r="B11" s="179" t="s">
        <v>205</v>
      </c>
      <c r="C11" s="708"/>
      <c r="D11" s="177">
        <v>1.75</v>
      </c>
      <c r="E11" s="288">
        <v>1.51</v>
      </c>
      <c r="F11" s="288">
        <v>0</v>
      </c>
      <c r="G11" s="288">
        <v>1.51</v>
      </c>
      <c r="H11" s="288">
        <v>0</v>
      </c>
      <c r="I11" s="288">
        <v>0</v>
      </c>
      <c r="J11" s="306">
        <f t="shared" si="0"/>
        <v>60400</v>
      </c>
      <c r="K11" s="336">
        <f t="shared" si="1"/>
        <v>15</v>
      </c>
    </row>
    <row r="12" spans="1:11" ht="14.25" x14ac:dyDescent="0.2">
      <c r="A12" s="714"/>
      <c r="B12" s="179" t="s">
        <v>514</v>
      </c>
      <c r="C12" s="708"/>
      <c r="D12" s="177"/>
      <c r="E12" s="288">
        <v>0.89</v>
      </c>
      <c r="F12" s="288">
        <v>0</v>
      </c>
      <c r="G12" s="288">
        <v>0.89</v>
      </c>
      <c r="H12" s="288">
        <v>0</v>
      </c>
      <c r="I12" s="288">
        <v>0</v>
      </c>
      <c r="J12" s="306">
        <f t="shared" si="0"/>
        <v>35600</v>
      </c>
      <c r="K12" s="336">
        <f t="shared" si="1"/>
        <v>9</v>
      </c>
    </row>
    <row r="13" spans="1:11" ht="14.25" x14ac:dyDescent="0.2">
      <c r="A13" s="714"/>
      <c r="B13" s="179" t="s">
        <v>540</v>
      </c>
      <c r="C13" s="708"/>
      <c r="D13" s="177"/>
      <c r="E13" s="288">
        <v>0</v>
      </c>
      <c r="F13" s="288">
        <v>0</v>
      </c>
      <c r="G13" s="288">
        <v>0</v>
      </c>
      <c r="H13" s="288">
        <v>0</v>
      </c>
      <c r="I13" s="288">
        <v>9700.9700000000012</v>
      </c>
      <c r="J13" s="306">
        <f t="shared" si="0"/>
        <v>0</v>
      </c>
      <c r="K13" s="336">
        <f t="shared" si="1"/>
        <v>0</v>
      </c>
    </row>
    <row r="14" spans="1:11" ht="14.25" x14ac:dyDescent="0.2">
      <c r="A14" s="714"/>
      <c r="B14" s="179" t="s">
        <v>206</v>
      </c>
      <c r="C14" s="708"/>
      <c r="D14" s="177">
        <v>0.96</v>
      </c>
      <c r="E14" s="288">
        <v>0.96</v>
      </c>
      <c r="F14" s="288">
        <v>0</v>
      </c>
      <c r="G14" s="288">
        <v>0.96</v>
      </c>
      <c r="H14" s="288">
        <v>0</v>
      </c>
      <c r="I14" s="288">
        <v>0</v>
      </c>
      <c r="J14" s="306">
        <f t="shared" si="0"/>
        <v>38400</v>
      </c>
      <c r="K14" s="336">
        <f t="shared" si="1"/>
        <v>10</v>
      </c>
    </row>
    <row r="15" spans="1:11" ht="14.25" x14ac:dyDescent="0.2">
      <c r="A15" s="714"/>
      <c r="B15" s="179" t="s">
        <v>207</v>
      </c>
      <c r="C15" s="708"/>
      <c r="D15" s="177">
        <v>1.81</v>
      </c>
      <c r="E15" s="300">
        <v>1.81</v>
      </c>
      <c r="F15" s="288">
        <v>0</v>
      </c>
      <c r="G15" s="288">
        <v>1.81</v>
      </c>
      <c r="H15" s="288">
        <v>0</v>
      </c>
      <c r="I15" s="288">
        <v>0</v>
      </c>
      <c r="J15" s="306">
        <f t="shared" si="0"/>
        <v>72400</v>
      </c>
      <c r="K15" s="336">
        <f t="shared" si="1"/>
        <v>18</v>
      </c>
    </row>
    <row r="16" spans="1:11" ht="14.25" x14ac:dyDescent="0.2">
      <c r="A16" s="714"/>
      <c r="B16" s="179" t="s">
        <v>208</v>
      </c>
      <c r="C16" s="708"/>
      <c r="D16" s="177">
        <v>1.58</v>
      </c>
      <c r="E16" s="300">
        <v>1.58</v>
      </c>
      <c r="F16" s="288">
        <v>0</v>
      </c>
      <c r="G16" s="288">
        <v>1.58</v>
      </c>
      <c r="H16" s="288">
        <v>0</v>
      </c>
      <c r="I16" s="288">
        <v>0</v>
      </c>
      <c r="J16" s="306">
        <f t="shared" si="0"/>
        <v>63200</v>
      </c>
      <c r="K16" s="336">
        <f t="shared" si="1"/>
        <v>16</v>
      </c>
    </row>
    <row r="17" spans="1:11" ht="14.25" x14ac:dyDescent="0.2">
      <c r="A17" s="714"/>
      <c r="B17" s="179" t="s">
        <v>209</v>
      </c>
      <c r="C17" s="708"/>
      <c r="D17" s="177">
        <v>2.2200000000000002</v>
      </c>
      <c r="E17" s="300">
        <v>2.2200000000000002</v>
      </c>
      <c r="F17" s="288">
        <v>0</v>
      </c>
      <c r="G17" s="288">
        <v>2.2200000000000002</v>
      </c>
      <c r="H17" s="288">
        <v>0</v>
      </c>
      <c r="I17" s="288">
        <v>0</v>
      </c>
      <c r="J17" s="306">
        <f t="shared" si="0"/>
        <v>88800</v>
      </c>
      <c r="K17" s="336">
        <f t="shared" si="1"/>
        <v>22</v>
      </c>
    </row>
    <row r="18" spans="1:11" ht="15" x14ac:dyDescent="0.2">
      <c r="A18" s="714"/>
      <c r="B18" s="342" t="s">
        <v>210</v>
      </c>
      <c r="C18" s="708"/>
      <c r="D18" s="313">
        <v>13.02</v>
      </c>
      <c r="E18" s="346">
        <v>13.02</v>
      </c>
      <c r="F18" s="343">
        <v>4.8</v>
      </c>
      <c r="G18" s="343">
        <f>13.02-F18</f>
        <v>8.2199999999999989</v>
      </c>
      <c r="H18" s="343">
        <v>0</v>
      </c>
      <c r="I18" s="343">
        <v>0</v>
      </c>
      <c r="J18" s="344">
        <f t="shared" si="0"/>
        <v>568800</v>
      </c>
      <c r="K18" s="345">
        <f>ROUND(E18*1000/200,0)</f>
        <v>65</v>
      </c>
    </row>
    <row r="19" spans="1:11" ht="14.25" x14ac:dyDescent="0.2">
      <c r="A19" s="714"/>
      <c r="B19" s="178" t="s">
        <v>211</v>
      </c>
      <c r="C19" s="708"/>
      <c r="D19" s="177">
        <v>1.73</v>
      </c>
      <c r="E19" s="288">
        <v>2.52</v>
      </c>
      <c r="F19" s="288">
        <v>0</v>
      </c>
      <c r="G19" s="288">
        <f>2.52-0.1</f>
        <v>2.42</v>
      </c>
      <c r="H19" s="288">
        <v>0.1</v>
      </c>
      <c r="I19" s="288">
        <v>0</v>
      </c>
      <c r="J19" s="306">
        <f t="shared" si="0"/>
        <v>99800</v>
      </c>
      <c r="K19" s="336">
        <f t="shared" si="1"/>
        <v>25</v>
      </c>
    </row>
    <row r="20" spans="1:11" ht="14.25" x14ac:dyDescent="0.2">
      <c r="A20" s="714"/>
      <c r="B20" s="178" t="s">
        <v>515</v>
      </c>
      <c r="C20" s="708"/>
      <c r="D20" s="177"/>
      <c r="E20" s="288">
        <v>1.61</v>
      </c>
      <c r="F20" s="288">
        <v>0</v>
      </c>
      <c r="G20" s="288">
        <f>1.61-0.35</f>
        <v>1.2600000000000002</v>
      </c>
      <c r="H20" s="288">
        <v>0.35</v>
      </c>
      <c r="I20" s="288">
        <v>0</v>
      </c>
      <c r="J20" s="306">
        <f t="shared" si="0"/>
        <v>60900.000000000007</v>
      </c>
      <c r="K20" s="336">
        <f t="shared" si="1"/>
        <v>16</v>
      </c>
    </row>
    <row r="21" spans="1:11" ht="14.25" x14ac:dyDescent="0.2">
      <c r="A21" s="714"/>
      <c r="B21" s="178" t="s">
        <v>516</v>
      </c>
      <c r="C21" s="708"/>
      <c r="D21" s="177"/>
      <c r="E21" s="288">
        <v>2.2599999999999998</v>
      </c>
      <c r="F21" s="288">
        <v>0</v>
      </c>
      <c r="G21" s="288">
        <f>2.26-H21</f>
        <v>1.9799999999999998</v>
      </c>
      <c r="H21" s="288">
        <v>0.28000000000000003</v>
      </c>
      <c r="I21" s="288">
        <v>0</v>
      </c>
      <c r="J21" s="306">
        <f t="shared" si="0"/>
        <v>87599.999999999985</v>
      </c>
      <c r="K21" s="336">
        <f t="shared" si="1"/>
        <v>23</v>
      </c>
    </row>
    <row r="22" spans="1:11" ht="14.25" x14ac:dyDescent="0.2">
      <c r="A22" s="714"/>
      <c r="B22" s="179" t="s">
        <v>212</v>
      </c>
      <c r="C22" s="708"/>
      <c r="D22" s="177">
        <v>1.71</v>
      </c>
      <c r="E22" s="288">
        <v>0.31</v>
      </c>
      <c r="F22" s="288">
        <v>0</v>
      </c>
      <c r="G22" s="288">
        <v>0.31</v>
      </c>
      <c r="H22" s="288">
        <v>0</v>
      </c>
      <c r="I22" s="288">
        <v>0</v>
      </c>
      <c r="J22" s="306">
        <f t="shared" si="0"/>
        <v>12400</v>
      </c>
      <c r="K22" s="336">
        <f t="shared" si="1"/>
        <v>3</v>
      </c>
    </row>
    <row r="23" spans="1:11" ht="14.25" x14ac:dyDescent="0.2">
      <c r="A23" s="714"/>
      <c r="B23" s="179" t="s">
        <v>525</v>
      </c>
      <c r="C23" s="708"/>
      <c r="D23" s="177"/>
      <c r="E23" s="288">
        <v>0</v>
      </c>
      <c r="F23" s="288">
        <v>0</v>
      </c>
      <c r="G23" s="288">
        <v>0</v>
      </c>
      <c r="H23" s="288">
        <v>0</v>
      </c>
      <c r="I23" s="306">
        <v>25217.284585000001</v>
      </c>
      <c r="J23" s="306">
        <f t="shared" si="0"/>
        <v>0</v>
      </c>
      <c r="K23" s="336">
        <f t="shared" si="1"/>
        <v>0</v>
      </c>
    </row>
    <row r="24" spans="1:11" ht="14.25" x14ac:dyDescent="0.2">
      <c r="A24" s="714"/>
      <c r="B24" s="179" t="s">
        <v>213</v>
      </c>
      <c r="C24" s="708"/>
      <c r="D24" s="177">
        <v>4.32</v>
      </c>
      <c r="E24" s="300">
        <v>4.32</v>
      </c>
      <c r="F24" s="288">
        <v>0</v>
      </c>
      <c r="G24" s="288">
        <f>4.32-H24</f>
        <v>4.12</v>
      </c>
      <c r="H24" s="288">
        <v>0.2</v>
      </c>
      <c r="I24" s="288">
        <v>0</v>
      </c>
      <c r="J24" s="306">
        <f t="shared" si="0"/>
        <v>170800</v>
      </c>
      <c r="K24" s="336">
        <f t="shared" si="1"/>
        <v>43</v>
      </c>
    </row>
    <row r="25" spans="1:11" ht="14.25" x14ac:dyDescent="0.2">
      <c r="A25" s="714"/>
      <c r="B25" s="179" t="s">
        <v>214</v>
      </c>
      <c r="C25" s="708"/>
      <c r="D25" s="177">
        <v>1.25</v>
      </c>
      <c r="E25" s="288">
        <v>1.06</v>
      </c>
      <c r="F25" s="288">
        <v>0</v>
      </c>
      <c r="G25" s="288">
        <v>1.06</v>
      </c>
      <c r="H25" s="288">
        <v>0</v>
      </c>
      <c r="I25" s="288">
        <v>0</v>
      </c>
      <c r="J25" s="306">
        <f t="shared" si="0"/>
        <v>42400</v>
      </c>
      <c r="K25" s="336">
        <f t="shared" si="1"/>
        <v>11</v>
      </c>
    </row>
    <row r="26" spans="1:11" ht="14.25" x14ac:dyDescent="0.2">
      <c r="A26" s="714"/>
      <c r="B26" s="179" t="s">
        <v>517</v>
      </c>
      <c r="C26" s="708"/>
      <c r="D26" s="177"/>
      <c r="E26" s="288">
        <v>1.04</v>
      </c>
      <c r="F26" s="288">
        <v>0</v>
      </c>
      <c r="G26" s="288">
        <v>1.04</v>
      </c>
      <c r="H26" s="288">
        <v>0</v>
      </c>
      <c r="I26" s="288">
        <v>0</v>
      </c>
      <c r="J26" s="306">
        <f t="shared" si="0"/>
        <v>41600</v>
      </c>
      <c r="K26" s="336">
        <f t="shared" si="1"/>
        <v>10</v>
      </c>
    </row>
    <row r="27" spans="1:11" ht="14.25" x14ac:dyDescent="0.2">
      <c r="A27" s="714"/>
      <c r="B27" s="178" t="s">
        <v>215</v>
      </c>
      <c r="C27" s="708"/>
      <c r="D27" s="177">
        <v>1.84</v>
      </c>
      <c r="E27" s="288">
        <v>1.29</v>
      </c>
      <c r="F27" s="288">
        <v>0</v>
      </c>
      <c r="G27" s="288">
        <v>1.29</v>
      </c>
      <c r="H27" s="288">
        <v>0</v>
      </c>
      <c r="I27" s="288">
        <v>0</v>
      </c>
      <c r="J27" s="306">
        <f t="shared" si="0"/>
        <v>51600</v>
      </c>
      <c r="K27" s="336">
        <f t="shared" si="1"/>
        <v>13</v>
      </c>
    </row>
    <row r="28" spans="1:11" ht="14.25" x14ac:dyDescent="0.2">
      <c r="A28" s="714"/>
      <c r="B28" s="178" t="s">
        <v>541</v>
      </c>
      <c r="C28" s="708"/>
      <c r="D28" s="177"/>
      <c r="E28" s="288">
        <v>0</v>
      </c>
      <c r="F28" s="288">
        <v>0</v>
      </c>
      <c r="G28" s="288">
        <v>0</v>
      </c>
      <c r="H28" s="288">
        <v>0</v>
      </c>
      <c r="I28" s="288">
        <v>1597.19</v>
      </c>
      <c r="J28" s="306">
        <f t="shared" si="0"/>
        <v>0</v>
      </c>
      <c r="K28" s="336">
        <f t="shared" si="1"/>
        <v>0</v>
      </c>
    </row>
    <row r="29" spans="1:11" ht="14.25" x14ac:dyDescent="0.2">
      <c r="A29" s="714"/>
      <c r="B29" s="178" t="s">
        <v>216</v>
      </c>
      <c r="C29" s="708"/>
      <c r="D29" s="177">
        <v>1.07</v>
      </c>
      <c r="E29" s="288">
        <v>0.91</v>
      </c>
      <c r="F29" s="288">
        <v>0</v>
      </c>
      <c r="G29" s="288">
        <v>0.91</v>
      </c>
      <c r="H29" s="288">
        <v>0</v>
      </c>
      <c r="I29" s="288">
        <v>0</v>
      </c>
      <c r="J29" s="306">
        <f t="shared" si="0"/>
        <v>36400</v>
      </c>
      <c r="K29" s="336">
        <f t="shared" si="1"/>
        <v>9</v>
      </c>
    </row>
    <row r="30" spans="1:11" ht="14.25" x14ac:dyDescent="0.2">
      <c r="A30" s="714"/>
      <c r="B30" s="178" t="s">
        <v>518</v>
      </c>
      <c r="C30" s="708"/>
      <c r="D30" s="177"/>
      <c r="E30" s="288">
        <v>0.87</v>
      </c>
      <c r="F30" s="288">
        <v>0</v>
      </c>
      <c r="G30" s="288">
        <v>0.87</v>
      </c>
      <c r="H30" s="288">
        <v>0</v>
      </c>
      <c r="I30" s="288">
        <v>0</v>
      </c>
      <c r="J30" s="306">
        <f t="shared" si="0"/>
        <v>34800</v>
      </c>
      <c r="K30" s="336">
        <f t="shared" si="1"/>
        <v>9</v>
      </c>
    </row>
    <row r="31" spans="1:11" ht="14.25" x14ac:dyDescent="0.2">
      <c r="A31" s="714"/>
      <c r="B31" s="178" t="s">
        <v>217</v>
      </c>
      <c r="C31" s="708"/>
      <c r="D31" s="177">
        <v>2.91</v>
      </c>
      <c r="E31" s="300">
        <v>2.91</v>
      </c>
      <c r="F31" s="288">
        <v>0</v>
      </c>
      <c r="G31" s="288">
        <f>2.91-0.3</f>
        <v>2.6100000000000003</v>
      </c>
      <c r="H31" s="288">
        <v>0.3</v>
      </c>
      <c r="I31" s="288">
        <v>0</v>
      </c>
      <c r="J31" s="306">
        <f t="shared" si="0"/>
        <v>113400.00000000001</v>
      </c>
      <c r="K31" s="336">
        <f t="shared" si="1"/>
        <v>29</v>
      </c>
    </row>
    <row r="32" spans="1:11" ht="14.25" x14ac:dyDescent="0.2">
      <c r="A32" s="714"/>
      <c r="B32" s="178" t="s">
        <v>218</v>
      </c>
      <c r="C32" s="708"/>
      <c r="D32" s="177">
        <v>2.29</v>
      </c>
      <c r="E32" s="288">
        <v>2.5499999999999998</v>
      </c>
      <c r="F32" s="288">
        <v>0</v>
      </c>
      <c r="G32" s="288">
        <f>2.55-H32</f>
        <v>2.4</v>
      </c>
      <c r="H32" s="288">
        <v>0.15</v>
      </c>
      <c r="I32" s="288">
        <v>0</v>
      </c>
      <c r="J32" s="306">
        <f t="shared" si="0"/>
        <v>100500</v>
      </c>
      <c r="K32" s="336">
        <f t="shared" si="1"/>
        <v>26</v>
      </c>
    </row>
    <row r="33" spans="1:11" ht="14.25" x14ac:dyDescent="0.2">
      <c r="A33" s="714"/>
      <c r="B33" s="178" t="s">
        <v>219</v>
      </c>
      <c r="C33" s="708"/>
      <c r="D33" s="177">
        <v>3.35</v>
      </c>
      <c r="E33" s="288">
        <v>3.19</v>
      </c>
      <c r="F33" s="288">
        <v>0</v>
      </c>
      <c r="G33" s="288">
        <f>3.19-H33</f>
        <v>2.89</v>
      </c>
      <c r="H33" s="288">
        <v>0.3</v>
      </c>
      <c r="I33" s="288">
        <v>0</v>
      </c>
      <c r="J33" s="306">
        <f t="shared" si="0"/>
        <v>124600</v>
      </c>
      <c r="K33" s="336">
        <f t="shared" si="1"/>
        <v>32</v>
      </c>
    </row>
    <row r="34" spans="1:11" ht="14.25" x14ac:dyDescent="0.2">
      <c r="A34" s="714"/>
      <c r="B34" s="178" t="s">
        <v>220</v>
      </c>
      <c r="C34" s="708"/>
      <c r="D34" s="177">
        <v>3.32</v>
      </c>
      <c r="E34" s="300">
        <v>3.32</v>
      </c>
      <c r="F34" s="288">
        <v>0</v>
      </c>
      <c r="G34" s="288">
        <f>3.32-0.5</f>
        <v>2.82</v>
      </c>
      <c r="H34" s="288">
        <v>0.5</v>
      </c>
      <c r="I34" s="288">
        <v>0</v>
      </c>
      <c r="J34" s="306">
        <f t="shared" si="0"/>
        <v>127800</v>
      </c>
      <c r="K34" s="336">
        <f t="shared" si="1"/>
        <v>33</v>
      </c>
    </row>
    <row r="35" spans="1:11" ht="14.25" x14ac:dyDescent="0.2">
      <c r="A35" s="714"/>
      <c r="B35" s="178" t="s">
        <v>221</v>
      </c>
      <c r="C35" s="708"/>
      <c r="D35" s="177">
        <v>3.01</v>
      </c>
      <c r="E35" s="288">
        <v>1.68</v>
      </c>
      <c r="F35" s="288">
        <v>0</v>
      </c>
      <c r="G35" s="288">
        <f>1.68-H35</f>
        <v>1.38</v>
      </c>
      <c r="H35" s="288">
        <v>0.3</v>
      </c>
      <c r="I35" s="288">
        <v>0</v>
      </c>
      <c r="J35" s="306">
        <f t="shared" si="0"/>
        <v>64200</v>
      </c>
      <c r="K35" s="336">
        <f t="shared" si="1"/>
        <v>17</v>
      </c>
    </row>
    <row r="36" spans="1:11" ht="14.25" x14ac:dyDescent="0.2">
      <c r="A36" s="714"/>
      <c r="B36" s="178" t="s">
        <v>222</v>
      </c>
      <c r="C36" s="708"/>
      <c r="D36" s="177">
        <v>3.4</v>
      </c>
      <c r="E36" s="288">
        <v>2.5099999999999998</v>
      </c>
      <c r="F36" s="288">
        <v>0</v>
      </c>
      <c r="G36" s="288">
        <f>2.51-0.5</f>
        <v>2.0099999999999998</v>
      </c>
      <c r="H36" s="288">
        <v>0.5</v>
      </c>
      <c r="I36" s="288">
        <v>0</v>
      </c>
      <c r="J36" s="306">
        <f t="shared" si="0"/>
        <v>95399.999999999985</v>
      </c>
      <c r="K36" s="336">
        <f t="shared" si="1"/>
        <v>25</v>
      </c>
    </row>
    <row r="37" spans="1:11" ht="14.25" x14ac:dyDescent="0.2">
      <c r="A37" s="715"/>
      <c r="B37" s="178" t="s">
        <v>519</v>
      </c>
      <c r="C37" s="709"/>
      <c r="D37" s="177"/>
      <c r="E37" s="288">
        <v>2.1</v>
      </c>
      <c r="F37" s="288">
        <v>0</v>
      </c>
      <c r="G37" s="288">
        <v>2.1</v>
      </c>
      <c r="H37" s="288">
        <v>0</v>
      </c>
      <c r="I37" s="288">
        <v>0</v>
      </c>
      <c r="J37" s="306">
        <f t="shared" si="0"/>
        <v>84000</v>
      </c>
      <c r="K37" s="336">
        <f t="shared" si="1"/>
        <v>21</v>
      </c>
    </row>
    <row r="38" spans="1:11" ht="15" x14ac:dyDescent="0.2">
      <c r="A38" s="713" t="s">
        <v>223</v>
      </c>
      <c r="B38" s="342" t="s">
        <v>224</v>
      </c>
      <c r="C38" s="710">
        <v>87.8</v>
      </c>
      <c r="D38" s="313">
        <v>21.54</v>
      </c>
      <c r="E38" s="343">
        <v>21.91</v>
      </c>
      <c r="F38" s="343">
        <v>10.5</v>
      </c>
      <c r="G38" s="343">
        <f>+E38-F38-H38</f>
        <v>9.2100000000000009</v>
      </c>
      <c r="H38" s="343">
        <v>2.2000000000000002</v>
      </c>
      <c r="I38" s="343">
        <v>0</v>
      </c>
      <c r="J38" s="344">
        <f t="shared" si="0"/>
        <v>959400</v>
      </c>
      <c r="K38" s="345">
        <f>ROUND(E38*1000/200,0)</f>
        <v>110</v>
      </c>
    </row>
    <row r="39" spans="1:11" ht="14.25" x14ac:dyDescent="0.2">
      <c r="A39" s="714"/>
      <c r="B39" s="178" t="s">
        <v>545</v>
      </c>
      <c r="C39" s="711"/>
      <c r="D39" s="177"/>
      <c r="E39" s="288">
        <v>0.8</v>
      </c>
      <c r="F39" s="288">
        <v>0</v>
      </c>
      <c r="G39" s="288">
        <v>0.8</v>
      </c>
      <c r="H39" s="288">
        <v>0</v>
      </c>
      <c r="I39" s="288">
        <v>0</v>
      </c>
      <c r="J39" s="306">
        <f t="shared" si="0"/>
        <v>32000</v>
      </c>
      <c r="K39" s="336">
        <f t="shared" si="1"/>
        <v>8</v>
      </c>
    </row>
    <row r="40" spans="1:11" ht="14.25" x14ac:dyDescent="0.2">
      <c r="A40" s="714"/>
      <c r="B40" s="178" t="s">
        <v>225</v>
      </c>
      <c r="C40" s="711"/>
      <c r="D40" s="177">
        <v>0.67</v>
      </c>
      <c r="E40" s="288">
        <v>0.63</v>
      </c>
      <c r="F40" s="288">
        <v>0</v>
      </c>
      <c r="G40" s="288">
        <v>0.63</v>
      </c>
      <c r="H40" s="288">
        <v>0</v>
      </c>
      <c r="I40" s="288">
        <v>0</v>
      </c>
      <c r="J40" s="306">
        <f t="shared" si="0"/>
        <v>25200</v>
      </c>
      <c r="K40" s="336">
        <f t="shared" si="1"/>
        <v>6</v>
      </c>
    </row>
    <row r="41" spans="1:11" ht="14.25" x14ac:dyDescent="0.2">
      <c r="A41" s="714"/>
      <c r="B41" s="178" t="s">
        <v>546</v>
      </c>
      <c r="C41" s="711"/>
      <c r="D41" s="177"/>
      <c r="E41" s="288">
        <v>0</v>
      </c>
      <c r="F41" s="288">
        <v>0</v>
      </c>
      <c r="G41" s="288">
        <v>0</v>
      </c>
      <c r="H41" s="288">
        <v>0</v>
      </c>
      <c r="I41" s="307">
        <v>42464.13</v>
      </c>
      <c r="J41" s="306">
        <f t="shared" si="0"/>
        <v>0</v>
      </c>
      <c r="K41" s="336">
        <f t="shared" si="1"/>
        <v>0</v>
      </c>
    </row>
    <row r="42" spans="1:11" ht="14.25" x14ac:dyDescent="0.2">
      <c r="A42" s="714"/>
      <c r="B42" s="178" t="s">
        <v>552</v>
      </c>
      <c r="C42" s="711"/>
      <c r="D42" s="177"/>
      <c r="E42" s="288">
        <v>0</v>
      </c>
      <c r="F42" s="288">
        <v>0</v>
      </c>
      <c r="G42" s="288">
        <v>0</v>
      </c>
      <c r="H42" s="288">
        <v>0</v>
      </c>
      <c r="I42" s="307">
        <f>4080.48+4330.59</f>
        <v>8411.07</v>
      </c>
      <c r="J42" s="306">
        <f t="shared" si="0"/>
        <v>0</v>
      </c>
      <c r="K42" s="336">
        <f t="shared" si="1"/>
        <v>0</v>
      </c>
    </row>
    <row r="43" spans="1:11" ht="14.25" x14ac:dyDescent="0.2">
      <c r="A43" s="714"/>
      <c r="B43" s="178" t="s">
        <v>226</v>
      </c>
      <c r="C43" s="711"/>
      <c r="D43" s="177">
        <v>1.69</v>
      </c>
      <c r="E43" s="288">
        <v>1.67</v>
      </c>
      <c r="F43" s="288">
        <v>0</v>
      </c>
      <c r="G43" s="288">
        <v>1.67</v>
      </c>
      <c r="H43" s="288">
        <v>0</v>
      </c>
      <c r="I43" s="288">
        <v>0</v>
      </c>
      <c r="J43" s="306">
        <f t="shared" si="0"/>
        <v>66800</v>
      </c>
      <c r="K43" s="336">
        <f t="shared" si="1"/>
        <v>17</v>
      </c>
    </row>
    <row r="44" spans="1:11" ht="14.25" x14ac:dyDescent="0.2">
      <c r="A44" s="714"/>
      <c r="B44" s="178" t="s">
        <v>547</v>
      </c>
      <c r="C44" s="711"/>
      <c r="D44" s="177">
        <v>1.0900000000000001</v>
      </c>
      <c r="E44" s="288">
        <v>1.63</v>
      </c>
      <c r="F44" s="288">
        <v>0</v>
      </c>
      <c r="G44" s="288">
        <f>1.63-H44</f>
        <v>1.3299999999999998</v>
      </c>
      <c r="H44" s="288">
        <v>0.3</v>
      </c>
      <c r="I44" s="288">
        <v>0</v>
      </c>
      <c r="J44" s="306">
        <f t="shared" si="0"/>
        <v>62199.999999999993</v>
      </c>
      <c r="K44" s="336">
        <f t="shared" si="1"/>
        <v>16</v>
      </c>
    </row>
    <row r="45" spans="1:11" ht="14.25" x14ac:dyDescent="0.2">
      <c r="A45" s="714"/>
      <c r="B45" s="178" t="s">
        <v>227</v>
      </c>
      <c r="C45" s="711"/>
      <c r="D45" s="177">
        <v>1.38</v>
      </c>
      <c r="E45" s="288">
        <v>1.33</v>
      </c>
      <c r="F45" s="288">
        <v>0</v>
      </c>
      <c r="G45" s="288">
        <v>1.33</v>
      </c>
      <c r="H45" s="288">
        <v>0</v>
      </c>
      <c r="I45" s="288">
        <v>0</v>
      </c>
      <c r="J45" s="306">
        <f t="shared" si="0"/>
        <v>53200</v>
      </c>
      <c r="K45" s="336">
        <f t="shared" si="1"/>
        <v>13</v>
      </c>
    </row>
    <row r="46" spans="1:11" ht="14.25" x14ac:dyDescent="0.2">
      <c r="A46" s="714"/>
      <c r="B46" s="178" t="s">
        <v>553</v>
      </c>
      <c r="C46" s="711"/>
      <c r="D46" s="177"/>
      <c r="E46" s="288">
        <v>0</v>
      </c>
      <c r="F46" s="288">
        <v>0</v>
      </c>
      <c r="G46" s="288">
        <v>0</v>
      </c>
      <c r="H46" s="288">
        <v>0</v>
      </c>
      <c r="I46" s="288">
        <v>3616.86</v>
      </c>
      <c r="J46" s="306">
        <f t="shared" si="0"/>
        <v>0</v>
      </c>
      <c r="K46" s="336">
        <f t="shared" si="1"/>
        <v>0</v>
      </c>
    </row>
    <row r="47" spans="1:11" ht="14.25" x14ac:dyDescent="0.2">
      <c r="A47" s="714"/>
      <c r="B47" s="178" t="s">
        <v>228</v>
      </c>
      <c r="C47" s="711"/>
      <c r="D47" s="177">
        <v>1.96</v>
      </c>
      <c r="E47" s="288">
        <v>2.44</v>
      </c>
      <c r="F47" s="288">
        <v>0</v>
      </c>
      <c r="G47" s="288">
        <v>2.44</v>
      </c>
      <c r="H47" s="288">
        <v>0</v>
      </c>
      <c r="I47" s="288">
        <v>0</v>
      </c>
      <c r="J47" s="306">
        <f t="shared" si="0"/>
        <v>97600</v>
      </c>
      <c r="K47" s="336">
        <f t="shared" si="1"/>
        <v>24</v>
      </c>
    </row>
    <row r="48" spans="1:11" ht="14.25" x14ac:dyDescent="0.2">
      <c r="A48" s="714"/>
      <c r="B48" s="178" t="s">
        <v>229</v>
      </c>
      <c r="C48" s="711"/>
      <c r="D48" s="177">
        <v>3.65</v>
      </c>
      <c r="E48" s="288">
        <v>2.61</v>
      </c>
      <c r="F48" s="288">
        <v>0</v>
      </c>
      <c r="G48" s="288">
        <f>2.61-H48</f>
        <v>1.3299999999999998</v>
      </c>
      <c r="H48" s="288">
        <f>0.86+0.42</f>
        <v>1.28</v>
      </c>
      <c r="I48" s="288">
        <v>0</v>
      </c>
      <c r="J48" s="306">
        <f t="shared" si="0"/>
        <v>91600</v>
      </c>
      <c r="K48" s="336">
        <f t="shared" si="1"/>
        <v>26</v>
      </c>
    </row>
    <row r="49" spans="1:11" ht="14.25" x14ac:dyDescent="0.2">
      <c r="A49" s="714"/>
      <c r="B49" s="178" t="s">
        <v>548</v>
      </c>
      <c r="C49" s="711"/>
      <c r="D49" s="177"/>
      <c r="E49" s="288">
        <v>1.23</v>
      </c>
      <c r="F49" s="288">
        <v>0</v>
      </c>
      <c r="G49" s="288">
        <f>1.23-H49</f>
        <v>1.08</v>
      </c>
      <c r="H49" s="288">
        <v>0.15</v>
      </c>
      <c r="I49" s="288">
        <v>0</v>
      </c>
      <c r="J49" s="306">
        <f t="shared" si="0"/>
        <v>47700</v>
      </c>
      <c r="K49" s="336">
        <f t="shared" si="1"/>
        <v>12</v>
      </c>
    </row>
    <row r="50" spans="1:11" ht="14.25" x14ac:dyDescent="0.2">
      <c r="A50" s="714"/>
      <c r="B50" s="178" t="s">
        <v>230</v>
      </c>
      <c r="C50" s="711"/>
      <c r="D50" s="303">
        <v>1.65</v>
      </c>
      <c r="E50" s="300">
        <v>1.65</v>
      </c>
      <c r="F50" s="304">
        <v>0</v>
      </c>
      <c r="G50" s="304">
        <v>0</v>
      </c>
      <c r="H50" s="304">
        <v>1.65</v>
      </c>
      <c r="I50" s="304">
        <v>0</v>
      </c>
      <c r="J50" s="306">
        <f t="shared" si="0"/>
        <v>49500</v>
      </c>
      <c r="K50" s="336">
        <f t="shared" si="1"/>
        <v>17</v>
      </c>
    </row>
    <row r="51" spans="1:11" ht="14.25" x14ac:dyDescent="0.2">
      <c r="A51" s="714"/>
      <c r="B51" s="178" t="s">
        <v>551</v>
      </c>
      <c r="C51" s="711"/>
      <c r="D51" s="303"/>
      <c r="E51" s="300">
        <v>0</v>
      </c>
      <c r="F51" s="304">
        <v>0</v>
      </c>
      <c r="G51" s="304">
        <v>0</v>
      </c>
      <c r="H51" s="304">
        <v>0</v>
      </c>
      <c r="I51" s="307">
        <v>14406.900000000001</v>
      </c>
      <c r="J51" s="306">
        <f t="shared" si="0"/>
        <v>0</v>
      </c>
      <c r="K51" s="336">
        <f t="shared" si="1"/>
        <v>0</v>
      </c>
    </row>
    <row r="52" spans="1:11" ht="14.25" x14ac:dyDescent="0.2">
      <c r="A52" s="714"/>
      <c r="B52" s="178" t="s">
        <v>231</v>
      </c>
      <c r="C52" s="711"/>
      <c r="D52" s="305">
        <v>4.76</v>
      </c>
      <c r="E52" s="288">
        <v>3.89</v>
      </c>
      <c r="F52" s="78">
        <v>0</v>
      </c>
      <c r="G52" s="78">
        <v>0.3</v>
      </c>
      <c r="H52" s="78">
        <f>3.89-G52</f>
        <v>3.5900000000000003</v>
      </c>
      <c r="I52" s="78">
        <v>0</v>
      </c>
      <c r="J52" s="306">
        <f t="shared" si="0"/>
        <v>119700.00000000001</v>
      </c>
      <c r="K52" s="336">
        <f t="shared" si="1"/>
        <v>39</v>
      </c>
    </row>
    <row r="53" spans="1:11" ht="14.25" x14ac:dyDescent="0.2">
      <c r="A53" s="714"/>
      <c r="B53" s="178" t="s">
        <v>549</v>
      </c>
      <c r="C53" s="711"/>
      <c r="D53" s="305"/>
      <c r="E53" s="288">
        <v>1.1399999999999999</v>
      </c>
      <c r="F53" s="78">
        <v>0</v>
      </c>
      <c r="G53" s="78">
        <v>0</v>
      </c>
      <c r="H53" s="78">
        <v>1.1399999999999999</v>
      </c>
      <c r="I53" s="78">
        <v>0</v>
      </c>
      <c r="J53" s="306">
        <f t="shared" si="0"/>
        <v>34200</v>
      </c>
      <c r="K53" s="336">
        <f t="shared" si="1"/>
        <v>11</v>
      </c>
    </row>
    <row r="54" spans="1:11" ht="14.25" x14ac:dyDescent="0.2">
      <c r="A54" s="714"/>
      <c r="B54" s="178" t="s">
        <v>550</v>
      </c>
      <c r="C54" s="711"/>
      <c r="D54" s="305">
        <v>1.97</v>
      </c>
      <c r="E54" s="288">
        <v>2.6</v>
      </c>
      <c r="F54" s="78">
        <v>0</v>
      </c>
      <c r="G54" s="78">
        <f>2.6-H54</f>
        <v>1.7000000000000002</v>
      </c>
      <c r="H54" s="78">
        <v>0.9</v>
      </c>
      <c r="I54" s="78">
        <v>0</v>
      </c>
      <c r="J54" s="306">
        <f t="shared" si="0"/>
        <v>95000.000000000015</v>
      </c>
      <c r="K54" s="336">
        <f t="shared" si="1"/>
        <v>26</v>
      </c>
    </row>
    <row r="55" spans="1:11" ht="14.25" x14ac:dyDescent="0.2">
      <c r="A55" s="714"/>
      <c r="B55" s="178" t="s">
        <v>232</v>
      </c>
      <c r="C55" s="711"/>
      <c r="D55" s="305">
        <v>5.15</v>
      </c>
      <c r="E55" s="288">
        <v>5.55</v>
      </c>
      <c r="F55" s="304">
        <v>0</v>
      </c>
      <c r="G55" s="304">
        <v>0.45</v>
      </c>
      <c r="H55" s="304">
        <f>5.55-G55</f>
        <v>5.0999999999999996</v>
      </c>
      <c r="I55" s="304">
        <v>0</v>
      </c>
      <c r="J55" s="308">
        <f t="shared" si="0"/>
        <v>171000</v>
      </c>
      <c r="K55" s="336">
        <f t="shared" si="1"/>
        <v>56</v>
      </c>
    </row>
    <row r="56" spans="1:11" ht="14.25" x14ac:dyDescent="0.2">
      <c r="A56" s="714"/>
      <c r="B56" s="178" t="s">
        <v>233</v>
      </c>
      <c r="C56" s="711"/>
      <c r="D56" s="305">
        <v>2.65</v>
      </c>
      <c r="E56" s="300">
        <v>2.65</v>
      </c>
      <c r="F56" s="304">
        <v>0</v>
      </c>
      <c r="G56" s="304">
        <v>0</v>
      </c>
      <c r="H56" s="304">
        <v>2.65</v>
      </c>
      <c r="I56" s="304">
        <v>0</v>
      </c>
      <c r="J56" s="308">
        <f t="shared" si="0"/>
        <v>79500</v>
      </c>
      <c r="K56" s="336">
        <f t="shared" si="1"/>
        <v>27</v>
      </c>
    </row>
    <row r="57" spans="1:11" ht="14.25" x14ac:dyDescent="0.2">
      <c r="A57" s="714"/>
      <c r="B57" s="178" t="s">
        <v>234</v>
      </c>
      <c r="C57" s="711"/>
      <c r="D57" s="305">
        <v>2.0699999999999998</v>
      </c>
      <c r="E57" s="288">
        <v>2.09</v>
      </c>
      <c r="F57" s="304">
        <v>0</v>
      </c>
      <c r="G57" s="304">
        <v>0</v>
      </c>
      <c r="H57" s="304">
        <v>2.09</v>
      </c>
      <c r="I57" s="304">
        <v>0</v>
      </c>
      <c r="J57" s="308">
        <f t="shared" si="0"/>
        <v>62700</v>
      </c>
      <c r="K57" s="336">
        <f t="shared" si="1"/>
        <v>21</v>
      </c>
    </row>
    <row r="58" spans="1:11" ht="14.25" x14ac:dyDescent="0.2">
      <c r="A58" s="714"/>
      <c r="B58" s="178" t="s">
        <v>556</v>
      </c>
      <c r="C58" s="711"/>
      <c r="D58" s="305"/>
      <c r="E58" s="288">
        <v>0</v>
      </c>
      <c r="F58" s="304">
        <v>0</v>
      </c>
      <c r="G58" s="304">
        <v>0</v>
      </c>
      <c r="H58" s="304">
        <v>0</v>
      </c>
      <c r="I58" s="307">
        <f>6366.17+3438.68</f>
        <v>9804.85</v>
      </c>
      <c r="J58" s="308">
        <f t="shared" si="0"/>
        <v>0</v>
      </c>
      <c r="K58" s="336">
        <f t="shared" si="1"/>
        <v>0</v>
      </c>
    </row>
    <row r="59" spans="1:11" ht="14.25" x14ac:dyDescent="0.2">
      <c r="A59" s="714"/>
      <c r="B59" s="178" t="s">
        <v>235</v>
      </c>
      <c r="C59" s="711"/>
      <c r="D59" s="305">
        <v>4.18</v>
      </c>
      <c r="E59" s="300">
        <v>4.18</v>
      </c>
      <c r="F59" s="78">
        <v>0</v>
      </c>
      <c r="G59" s="78">
        <v>1.5</v>
      </c>
      <c r="H59" s="78">
        <f>4.18-G59</f>
        <v>2.6799999999999997</v>
      </c>
      <c r="I59" s="78">
        <v>0</v>
      </c>
      <c r="J59" s="309">
        <f t="shared" si="0"/>
        <v>140400</v>
      </c>
      <c r="K59" s="336">
        <f t="shared" si="1"/>
        <v>42</v>
      </c>
    </row>
    <row r="60" spans="1:11" ht="14.25" x14ac:dyDescent="0.2">
      <c r="A60" s="714"/>
      <c r="B60" s="178" t="s">
        <v>236</v>
      </c>
      <c r="C60" s="711"/>
      <c r="D60" s="305">
        <v>2.4700000000000002</v>
      </c>
      <c r="E60" s="288">
        <v>2.11</v>
      </c>
      <c r="F60" s="78">
        <v>0</v>
      </c>
      <c r="G60" s="78">
        <v>2.11</v>
      </c>
      <c r="H60" s="78">
        <v>0</v>
      </c>
      <c r="I60" s="78">
        <v>0</v>
      </c>
      <c r="J60" s="309">
        <f t="shared" si="0"/>
        <v>84400</v>
      </c>
      <c r="K60" s="336">
        <f t="shared" si="1"/>
        <v>21</v>
      </c>
    </row>
    <row r="61" spans="1:11" ht="14.25" x14ac:dyDescent="0.2">
      <c r="A61" s="714"/>
      <c r="B61" s="178" t="s">
        <v>237</v>
      </c>
      <c r="C61" s="711"/>
      <c r="D61" s="305">
        <v>2.29</v>
      </c>
      <c r="E61" s="288">
        <v>1.44</v>
      </c>
      <c r="F61" s="288">
        <v>0</v>
      </c>
      <c r="G61" s="288">
        <v>1.44</v>
      </c>
      <c r="H61" s="288">
        <v>0</v>
      </c>
      <c r="I61" s="288">
        <v>0</v>
      </c>
      <c r="J61" s="306">
        <f t="shared" si="0"/>
        <v>57600</v>
      </c>
      <c r="K61" s="336">
        <f t="shared" si="1"/>
        <v>14</v>
      </c>
    </row>
    <row r="62" spans="1:11" ht="14.25" x14ac:dyDescent="0.2">
      <c r="A62" s="714"/>
      <c r="B62" s="178" t="s">
        <v>238</v>
      </c>
      <c r="C62" s="711"/>
      <c r="D62" s="177">
        <v>1.85</v>
      </c>
      <c r="E62" s="288">
        <v>1.96</v>
      </c>
      <c r="F62" s="288">
        <v>0</v>
      </c>
      <c r="G62" s="288">
        <v>0.96</v>
      </c>
      <c r="H62" s="288">
        <v>1</v>
      </c>
      <c r="I62" s="288">
        <v>0</v>
      </c>
      <c r="J62" s="306">
        <f t="shared" si="0"/>
        <v>68400</v>
      </c>
      <c r="K62" s="336">
        <f t="shared" si="1"/>
        <v>20</v>
      </c>
    </row>
    <row r="63" spans="1:11" ht="14.25" x14ac:dyDescent="0.2">
      <c r="A63" s="714"/>
      <c r="B63" s="178" t="s">
        <v>239</v>
      </c>
      <c r="C63" s="711"/>
      <c r="D63" s="177">
        <v>5.04</v>
      </c>
      <c r="E63" s="288">
        <v>5.15</v>
      </c>
      <c r="F63" s="288">
        <v>0</v>
      </c>
      <c r="G63" s="288">
        <f>5.15-H63</f>
        <v>4.6500000000000004</v>
      </c>
      <c r="H63" s="288">
        <v>0.5</v>
      </c>
      <c r="I63" s="288">
        <v>0</v>
      </c>
      <c r="J63" s="306">
        <f t="shared" si="0"/>
        <v>201000</v>
      </c>
      <c r="K63" s="336">
        <f t="shared" si="1"/>
        <v>52</v>
      </c>
    </row>
    <row r="64" spans="1:11" ht="14.25" x14ac:dyDescent="0.2">
      <c r="A64" s="714"/>
      <c r="B64" s="178" t="s">
        <v>240</v>
      </c>
      <c r="C64" s="711"/>
      <c r="D64" s="177">
        <v>2.04</v>
      </c>
      <c r="E64" s="288">
        <v>1.72</v>
      </c>
      <c r="F64" s="288">
        <v>0</v>
      </c>
      <c r="G64" s="288">
        <v>1.72</v>
      </c>
      <c r="H64" s="288">
        <v>0</v>
      </c>
      <c r="I64" s="288">
        <v>0</v>
      </c>
      <c r="J64" s="306">
        <f t="shared" si="0"/>
        <v>68800</v>
      </c>
      <c r="K64" s="336">
        <f t="shared" si="1"/>
        <v>17</v>
      </c>
    </row>
    <row r="65" spans="1:11" ht="14.25" x14ac:dyDescent="0.2">
      <c r="A65" s="714"/>
      <c r="B65" s="178" t="s">
        <v>241</v>
      </c>
      <c r="C65" s="711"/>
      <c r="D65" s="177">
        <v>3.56</v>
      </c>
      <c r="E65" s="288">
        <v>3.43</v>
      </c>
      <c r="F65" s="288">
        <v>0</v>
      </c>
      <c r="G65" s="288">
        <v>3.43</v>
      </c>
      <c r="H65" s="288">
        <v>0</v>
      </c>
      <c r="I65" s="288">
        <v>0</v>
      </c>
      <c r="J65" s="306">
        <f t="shared" si="0"/>
        <v>137200</v>
      </c>
      <c r="K65" s="336">
        <f t="shared" si="1"/>
        <v>34</v>
      </c>
    </row>
    <row r="66" spans="1:11" ht="14.25" x14ac:dyDescent="0.2">
      <c r="A66" s="714"/>
      <c r="B66" s="178" t="s">
        <v>242</v>
      </c>
      <c r="C66" s="711"/>
      <c r="D66" s="177">
        <v>2.76</v>
      </c>
      <c r="E66" s="288">
        <v>2.2999999999999998</v>
      </c>
      <c r="F66" s="288">
        <v>0</v>
      </c>
      <c r="G66" s="288">
        <v>2.2999999999999998</v>
      </c>
      <c r="H66" s="288">
        <v>0</v>
      </c>
      <c r="I66" s="288">
        <v>0</v>
      </c>
      <c r="J66" s="306">
        <f t="shared" si="0"/>
        <v>92000</v>
      </c>
      <c r="K66" s="336">
        <f t="shared" si="1"/>
        <v>23</v>
      </c>
    </row>
    <row r="67" spans="1:11" ht="14.25" x14ac:dyDescent="0.2">
      <c r="A67" s="714"/>
      <c r="B67" s="178" t="s">
        <v>554</v>
      </c>
      <c r="C67" s="711"/>
      <c r="D67" s="177"/>
      <c r="E67" s="288">
        <v>0.39</v>
      </c>
      <c r="F67" s="288">
        <v>0</v>
      </c>
      <c r="G67" s="288">
        <v>0</v>
      </c>
      <c r="H67" s="288">
        <v>0.39</v>
      </c>
      <c r="I67" s="288">
        <v>0</v>
      </c>
      <c r="J67" s="306">
        <f t="shared" si="0"/>
        <v>11700</v>
      </c>
      <c r="K67" s="336">
        <f t="shared" si="1"/>
        <v>4</v>
      </c>
    </row>
    <row r="68" spans="1:11" ht="14.25" x14ac:dyDescent="0.2">
      <c r="A68" s="714"/>
      <c r="B68" s="178" t="s">
        <v>243</v>
      </c>
      <c r="C68" s="711"/>
      <c r="D68" s="177">
        <v>3.59</v>
      </c>
      <c r="E68" s="288">
        <v>2.29</v>
      </c>
      <c r="F68" s="288">
        <v>0</v>
      </c>
      <c r="G68" s="288">
        <v>2.29</v>
      </c>
      <c r="H68" s="288">
        <v>0</v>
      </c>
      <c r="I68" s="288">
        <v>0</v>
      </c>
      <c r="J68" s="306">
        <f t="shared" si="0"/>
        <v>91600</v>
      </c>
      <c r="K68" s="336">
        <f t="shared" si="1"/>
        <v>23</v>
      </c>
    </row>
    <row r="69" spans="1:11" ht="28.5" x14ac:dyDescent="0.2">
      <c r="A69" s="714"/>
      <c r="B69" s="180" t="s">
        <v>244</v>
      </c>
      <c r="C69" s="711"/>
      <c r="D69" s="177">
        <v>3.28</v>
      </c>
      <c r="E69" s="288">
        <v>2.13</v>
      </c>
      <c r="F69" s="288">
        <v>0</v>
      </c>
      <c r="G69" s="288">
        <v>2.13</v>
      </c>
      <c r="H69" s="288">
        <v>0</v>
      </c>
      <c r="I69" s="288">
        <v>0</v>
      </c>
      <c r="J69" s="306">
        <f t="shared" si="0"/>
        <v>85200</v>
      </c>
      <c r="K69" s="336">
        <f t="shared" si="1"/>
        <v>21</v>
      </c>
    </row>
    <row r="70" spans="1:11" ht="28.5" x14ac:dyDescent="0.2">
      <c r="A70" s="714"/>
      <c r="B70" s="180" t="s">
        <v>245</v>
      </c>
      <c r="C70" s="711"/>
      <c r="D70" s="177">
        <v>3.34</v>
      </c>
      <c r="E70" s="288">
        <v>2.88</v>
      </c>
      <c r="F70" s="288">
        <v>0</v>
      </c>
      <c r="G70" s="288">
        <v>2.88</v>
      </c>
      <c r="H70" s="288">
        <v>0</v>
      </c>
      <c r="I70" s="288">
        <v>0</v>
      </c>
      <c r="J70" s="306">
        <f t="shared" si="0"/>
        <v>115200</v>
      </c>
      <c r="K70" s="336">
        <f t="shared" ref="K70:K133" si="2">ROUND(E70*1000/100,0)</f>
        <v>29</v>
      </c>
    </row>
    <row r="71" spans="1:11" ht="14.25" x14ac:dyDescent="0.2">
      <c r="A71" s="714"/>
      <c r="B71" s="178" t="s">
        <v>246</v>
      </c>
      <c r="C71" s="711"/>
      <c r="D71" s="177">
        <v>5.01</v>
      </c>
      <c r="E71" s="300">
        <v>5.01</v>
      </c>
      <c r="F71" s="288">
        <v>0</v>
      </c>
      <c r="G71" s="288">
        <v>3.78</v>
      </c>
      <c r="H71" s="288">
        <f>5.01-3.78</f>
        <v>1.23</v>
      </c>
      <c r="I71" s="288">
        <v>0</v>
      </c>
      <c r="J71" s="306">
        <f t="shared" si="0"/>
        <v>188100</v>
      </c>
      <c r="K71" s="336">
        <f t="shared" si="2"/>
        <v>50</v>
      </c>
    </row>
    <row r="72" spans="1:11" ht="14.25" x14ac:dyDescent="0.2">
      <c r="A72" s="714"/>
      <c r="B72" s="178" t="s">
        <v>247</v>
      </c>
      <c r="C72" s="711"/>
      <c r="D72" s="177">
        <v>2.87</v>
      </c>
      <c r="E72" s="300">
        <v>2.87</v>
      </c>
      <c r="F72" s="288">
        <v>0</v>
      </c>
      <c r="G72" s="288">
        <v>2.87</v>
      </c>
      <c r="H72" s="288">
        <v>0</v>
      </c>
      <c r="I72" s="288">
        <v>0</v>
      </c>
      <c r="J72" s="306">
        <f t="shared" si="0"/>
        <v>114800</v>
      </c>
      <c r="K72" s="336">
        <f t="shared" si="2"/>
        <v>29</v>
      </c>
    </row>
    <row r="73" spans="1:11" ht="14.25" x14ac:dyDescent="0.2">
      <c r="A73" s="714"/>
      <c r="B73" s="178" t="s">
        <v>248</v>
      </c>
      <c r="C73" s="711"/>
      <c r="D73" s="177">
        <v>3.38</v>
      </c>
      <c r="E73" s="300">
        <v>3.38</v>
      </c>
      <c r="F73" s="288">
        <v>0</v>
      </c>
      <c r="G73" s="288">
        <v>3.38</v>
      </c>
      <c r="H73" s="288">
        <v>0</v>
      </c>
      <c r="I73" s="288">
        <v>0</v>
      </c>
      <c r="J73" s="306">
        <f t="shared" si="0"/>
        <v>135200</v>
      </c>
      <c r="K73" s="336">
        <f t="shared" si="2"/>
        <v>34</v>
      </c>
    </row>
    <row r="74" spans="1:11" ht="14.25" x14ac:dyDescent="0.2">
      <c r="A74" s="715"/>
      <c r="B74" s="178" t="s">
        <v>555</v>
      </c>
      <c r="C74" s="712"/>
      <c r="D74" s="177">
        <v>0</v>
      </c>
      <c r="E74" s="300">
        <v>0</v>
      </c>
      <c r="F74" s="288">
        <v>0</v>
      </c>
      <c r="G74" s="288">
        <v>0</v>
      </c>
      <c r="H74" s="288">
        <v>0</v>
      </c>
      <c r="I74" s="306">
        <f>5619.77+402335.51+73805.22+8066.08+6902.46+1865.46</f>
        <v>498594.50000000006</v>
      </c>
      <c r="J74" s="306">
        <f t="shared" si="0"/>
        <v>0</v>
      </c>
      <c r="K74" s="336">
        <f t="shared" si="2"/>
        <v>0</v>
      </c>
    </row>
    <row r="75" spans="1:11" ht="15" x14ac:dyDescent="0.2">
      <c r="A75" s="695" t="s">
        <v>249</v>
      </c>
      <c r="B75" s="342" t="s">
        <v>250</v>
      </c>
      <c r="C75" s="697">
        <v>140.80000000000001</v>
      </c>
      <c r="D75" s="313">
        <v>41.55</v>
      </c>
      <c r="E75" s="343">
        <v>41.55</v>
      </c>
      <c r="F75" s="343">
        <v>41.55</v>
      </c>
      <c r="G75" s="343">
        <v>0</v>
      </c>
      <c r="H75" s="343">
        <v>0</v>
      </c>
      <c r="I75" s="343">
        <v>0</v>
      </c>
      <c r="J75" s="344">
        <f t="shared" si="0"/>
        <v>2077500</v>
      </c>
      <c r="K75" s="345">
        <f>ROUND(E75*1000/200,0)</f>
        <v>208</v>
      </c>
    </row>
    <row r="76" spans="1:11" ht="14.25" x14ac:dyDescent="0.2">
      <c r="A76" s="695"/>
      <c r="B76" s="178" t="s">
        <v>251</v>
      </c>
      <c r="C76" s="697"/>
      <c r="D76" s="177">
        <v>0.75</v>
      </c>
      <c r="E76" s="288">
        <v>0.75</v>
      </c>
      <c r="F76" s="288">
        <v>0</v>
      </c>
      <c r="G76" s="288">
        <f>+E76</f>
        <v>0.75</v>
      </c>
      <c r="H76" s="288">
        <v>0</v>
      </c>
      <c r="I76" s="288">
        <v>0</v>
      </c>
      <c r="J76" s="306">
        <f t="shared" si="0"/>
        <v>30000</v>
      </c>
      <c r="K76" s="336">
        <f t="shared" si="2"/>
        <v>8</v>
      </c>
    </row>
    <row r="77" spans="1:11" ht="14.25" x14ac:dyDescent="0.2">
      <c r="A77" s="695"/>
      <c r="B77" s="178" t="s">
        <v>252</v>
      </c>
      <c r="C77" s="697"/>
      <c r="D77" s="177">
        <v>1.59</v>
      </c>
      <c r="E77" s="288">
        <v>1.59</v>
      </c>
      <c r="F77" s="288">
        <v>0</v>
      </c>
      <c r="G77" s="288">
        <f t="shared" ref="G77:G89" si="3">+E77</f>
        <v>1.59</v>
      </c>
      <c r="H77" s="288">
        <v>0</v>
      </c>
      <c r="I77" s="288">
        <v>0</v>
      </c>
      <c r="J77" s="306">
        <f t="shared" si="0"/>
        <v>63600</v>
      </c>
      <c r="K77" s="336">
        <f t="shared" si="2"/>
        <v>16</v>
      </c>
    </row>
    <row r="78" spans="1:11" ht="14.25" x14ac:dyDescent="0.2">
      <c r="A78" s="695"/>
      <c r="B78" s="178" t="s">
        <v>253</v>
      </c>
      <c r="C78" s="697"/>
      <c r="D78" s="177">
        <v>0.92</v>
      </c>
      <c r="E78" s="288">
        <v>0.92</v>
      </c>
      <c r="F78" s="288">
        <v>0</v>
      </c>
      <c r="G78" s="288">
        <f t="shared" si="3"/>
        <v>0.92</v>
      </c>
      <c r="H78" s="288">
        <v>0</v>
      </c>
      <c r="I78" s="288">
        <v>0</v>
      </c>
      <c r="J78" s="306">
        <f t="shared" si="0"/>
        <v>36800</v>
      </c>
      <c r="K78" s="336">
        <f t="shared" si="2"/>
        <v>9</v>
      </c>
    </row>
    <row r="79" spans="1:11" ht="14.25" x14ac:dyDescent="0.2">
      <c r="A79" s="695"/>
      <c r="B79" s="178" t="s">
        <v>254</v>
      </c>
      <c r="C79" s="697"/>
      <c r="D79" s="177">
        <v>1.25</v>
      </c>
      <c r="E79" s="288">
        <v>1.25</v>
      </c>
      <c r="F79" s="288">
        <v>0</v>
      </c>
      <c r="G79" s="288">
        <f t="shared" si="3"/>
        <v>1.25</v>
      </c>
      <c r="H79" s="288">
        <v>0</v>
      </c>
      <c r="I79" s="288">
        <v>0</v>
      </c>
      <c r="J79" s="306">
        <f t="shared" si="0"/>
        <v>50000</v>
      </c>
      <c r="K79" s="336">
        <f t="shared" si="2"/>
        <v>13</v>
      </c>
    </row>
    <row r="80" spans="1:11" ht="14.25" x14ac:dyDescent="0.2">
      <c r="A80" s="695"/>
      <c r="B80" s="178" t="s">
        <v>255</v>
      </c>
      <c r="C80" s="697"/>
      <c r="D80" s="177">
        <v>2.84</v>
      </c>
      <c r="E80" s="288">
        <v>2.84</v>
      </c>
      <c r="F80" s="288">
        <v>0</v>
      </c>
      <c r="G80" s="288">
        <f t="shared" si="3"/>
        <v>2.84</v>
      </c>
      <c r="H80" s="288">
        <v>0</v>
      </c>
      <c r="I80" s="288">
        <v>0</v>
      </c>
      <c r="J80" s="306">
        <f t="shared" ref="J80:J161" si="4">+F80*1000*50+G80*1000*40+H80*1000*30</f>
        <v>113600</v>
      </c>
      <c r="K80" s="336">
        <f t="shared" si="2"/>
        <v>28</v>
      </c>
    </row>
    <row r="81" spans="1:11" ht="14.25" x14ac:dyDescent="0.2">
      <c r="A81" s="695"/>
      <c r="B81" s="178" t="s">
        <v>526</v>
      </c>
      <c r="C81" s="697"/>
      <c r="D81" s="177"/>
      <c r="E81" s="288">
        <v>0</v>
      </c>
      <c r="F81" s="288">
        <v>0</v>
      </c>
      <c r="G81" s="288">
        <f t="shared" si="3"/>
        <v>0</v>
      </c>
      <c r="H81" s="288">
        <v>0</v>
      </c>
      <c r="I81" s="310">
        <v>23993.52</v>
      </c>
      <c r="J81" s="306">
        <f t="shared" si="4"/>
        <v>0</v>
      </c>
      <c r="K81" s="336">
        <f t="shared" si="2"/>
        <v>0</v>
      </c>
    </row>
    <row r="82" spans="1:11" ht="14.25" x14ac:dyDescent="0.2">
      <c r="A82" s="695"/>
      <c r="B82" s="178" t="s">
        <v>256</v>
      </c>
      <c r="C82" s="697"/>
      <c r="D82" s="177">
        <v>4.9400000000000004</v>
      </c>
      <c r="E82" s="288">
        <v>4.74</v>
      </c>
      <c r="F82" s="288">
        <v>0</v>
      </c>
      <c r="G82" s="288">
        <f t="shared" si="3"/>
        <v>4.74</v>
      </c>
      <c r="H82" s="288">
        <v>0</v>
      </c>
      <c r="I82" s="288">
        <v>0</v>
      </c>
      <c r="J82" s="306">
        <f t="shared" si="4"/>
        <v>189600</v>
      </c>
      <c r="K82" s="336">
        <f t="shared" si="2"/>
        <v>47</v>
      </c>
    </row>
    <row r="83" spans="1:11" ht="14.25" x14ac:dyDescent="0.2">
      <c r="A83" s="695"/>
      <c r="B83" s="178" t="s">
        <v>257</v>
      </c>
      <c r="C83" s="697"/>
      <c r="D83" s="177">
        <v>1.85</v>
      </c>
      <c r="E83" s="300">
        <v>1.85</v>
      </c>
      <c r="F83" s="288">
        <v>0</v>
      </c>
      <c r="G83" s="288">
        <f t="shared" si="3"/>
        <v>1.85</v>
      </c>
      <c r="H83" s="288">
        <v>0</v>
      </c>
      <c r="I83" s="288">
        <v>0</v>
      </c>
      <c r="J83" s="306">
        <f t="shared" si="4"/>
        <v>74000</v>
      </c>
      <c r="K83" s="336">
        <f t="shared" si="2"/>
        <v>19</v>
      </c>
    </row>
    <row r="84" spans="1:11" ht="14.25" x14ac:dyDescent="0.2">
      <c r="A84" s="695"/>
      <c r="B84" s="178" t="s">
        <v>527</v>
      </c>
      <c r="C84" s="697"/>
      <c r="D84" s="177"/>
      <c r="E84" s="288"/>
      <c r="F84" s="288">
        <v>0</v>
      </c>
      <c r="G84" s="288">
        <f t="shared" si="3"/>
        <v>0</v>
      </c>
      <c r="H84" s="288">
        <v>0</v>
      </c>
      <c r="I84" s="306">
        <f>13375.11+11814.67+10355.4+28640.33+9170.87</f>
        <v>73356.38</v>
      </c>
      <c r="J84" s="306">
        <f t="shared" si="4"/>
        <v>0</v>
      </c>
      <c r="K84" s="336">
        <f t="shared" si="2"/>
        <v>0</v>
      </c>
    </row>
    <row r="85" spans="1:11" ht="14.25" x14ac:dyDescent="0.2">
      <c r="A85" s="695"/>
      <c r="B85" s="178" t="s">
        <v>258</v>
      </c>
      <c r="C85" s="697"/>
      <c r="D85" s="177">
        <v>1.46</v>
      </c>
      <c r="E85" s="288">
        <v>1.36</v>
      </c>
      <c r="F85" s="288">
        <v>0</v>
      </c>
      <c r="G85" s="288">
        <f t="shared" si="3"/>
        <v>1.36</v>
      </c>
      <c r="H85" s="288">
        <v>0</v>
      </c>
      <c r="I85" s="288">
        <v>0</v>
      </c>
      <c r="J85" s="306">
        <f t="shared" si="4"/>
        <v>54400</v>
      </c>
      <c r="K85" s="336">
        <f t="shared" si="2"/>
        <v>14</v>
      </c>
    </row>
    <row r="86" spans="1:11" ht="14.25" x14ac:dyDescent="0.2">
      <c r="A86" s="695"/>
      <c r="B86" s="178" t="s">
        <v>259</v>
      </c>
      <c r="C86" s="697"/>
      <c r="D86" s="177">
        <v>6.65</v>
      </c>
      <c r="E86" s="288">
        <v>7.19</v>
      </c>
      <c r="F86" s="288">
        <v>0</v>
      </c>
      <c r="G86" s="288">
        <f t="shared" si="3"/>
        <v>7.19</v>
      </c>
      <c r="H86" s="288">
        <v>0</v>
      </c>
      <c r="I86" s="288">
        <v>0</v>
      </c>
      <c r="J86" s="306">
        <f t="shared" si="4"/>
        <v>287600</v>
      </c>
      <c r="K86" s="336">
        <f t="shared" si="2"/>
        <v>72</v>
      </c>
    </row>
    <row r="87" spans="1:11" ht="14.25" x14ac:dyDescent="0.2">
      <c r="A87" s="695"/>
      <c r="B87" s="178" t="s">
        <v>260</v>
      </c>
      <c r="C87" s="697"/>
      <c r="D87" s="177">
        <v>4.43</v>
      </c>
      <c r="E87" s="78">
        <v>3.74</v>
      </c>
      <c r="F87" s="288">
        <v>0</v>
      </c>
      <c r="G87" s="288">
        <f t="shared" si="3"/>
        <v>3.74</v>
      </c>
      <c r="H87" s="288">
        <v>0</v>
      </c>
      <c r="I87" s="288">
        <v>0</v>
      </c>
      <c r="J87" s="306">
        <f t="shared" si="4"/>
        <v>149600</v>
      </c>
      <c r="K87" s="336">
        <f t="shared" si="2"/>
        <v>37</v>
      </c>
    </row>
    <row r="88" spans="1:11" ht="14.25" x14ac:dyDescent="0.2">
      <c r="A88" s="695"/>
      <c r="B88" s="178" t="s">
        <v>529</v>
      </c>
      <c r="C88" s="697"/>
      <c r="D88" s="177"/>
      <c r="E88" s="78">
        <v>1.07</v>
      </c>
      <c r="F88" s="288">
        <v>0</v>
      </c>
      <c r="G88" s="288">
        <f t="shared" si="3"/>
        <v>1.07</v>
      </c>
      <c r="H88" s="288">
        <v>0</v>
      </c>
      <c r="I88" s="288">
        <v>0</v>
      </c>
      <c r="J88" s="306">
        <f t="shared" si="4"/>
        <v>42800</v>
      </c>
      <c r="K88" s="336">
        <f t="shared" si="2"/>
        <v>11</v>
      </c>
    </row>
    <row r="89" spans="1:11" ht="28.5" x14ac:dyDescent="0.2">
      <c r="A89" s="695"/>
      <c r="B89" s="180" t="s">
        <v>530</v>
      </c>
      <c r="C89" s="697"/>
      <c r="D89" s="177">
        <v>1.66</v>
      </c>
      <c r="E89" s="300">
        <v>1.66</v>
      </c>
      <c r="F89" s="288">
        <v>0</v>
      </c>
      <c r="G89" s="288">
        <f t="shared" si="3"/>
        <v>1.66</v>
      </c>
      <c r="H89" s="288">
        <v>0</v>
      </c>
      <c r="I89" s="288">
        <v>0</v>
      </c>
      <c r="J89" s="306">
        <f t="shared" si="4"/>
        <v>66400</v>
      </c>
      <c r="K89" s="336">
        <f t="shared" si="2"/>
        <v>17</v>
      </c>
    </row>
    <row r="90" spans="1:11" ht="14.25" x14ac:dyDescent="0.2">
      <c r="A90" s="695"/>
      <c r="B90" s="180" t="s">
        <v>262</v>
      </c>
      <c r="C90" s="697"/>
      <c r="D90" s="177">
        <v>2.21</v>
      </c>
      <c r="E90" s="300">
        <v>2.21</v>
      </c>
      <c r="F90" s="288">
        <v>0</v>
      </c>
      <c r="G90" s="288">
        <v>2.21</v>
      </c>
      <c r="H90" s="288">
        <v>0</v>
      </c>
      <c r="I90" s="288">
        <v>0</v>
      </c>
      <c r="J90" s="306">
        <f t="shared" si="4"/>
        <v>88400</v>
      </c>
      <c r="K90" s="336">
        <f t="shared" si="2"/>
        <v>22</v>
      </c>
    </row>
    <row r="91" spans="1:11" ht="14.25" x14ac:dyDescent="0.2">
      <c r="A91" s="695"/>
      <c r="B91" s="178" t="s">
        <v>528</v>
      </c>
      <c r="C91" s="697"/>
      <c r="D91" s="177">
        <v>0</v>
      </c>
      <c r="E91" s="78">
        <v>0</v>
      </c>
      <c r="F91" s="288">
        <v>0</v>
      </c>
      <c r="G91" s="288">
        <v>0</v>
      </c>
      <c r="H91" s="288">
        <v>0</v>
      </c>
      <c r="I91" s="306">
        <v>200038.78</v>
      </c>
      <c r="J91" s="306">
        <f t="shared" si="4"/>
        <v>0</v>
      </c>
      <c r="K91" s="336">
        <f t="shared" si="2"/>
        <v>0</v>
      </c>
    </row>
    <row r="92" spans="1:11" ht="14.25" x14ac:dyDescent="0.2">
      <c r="A92" s="695"/>
      <c r="B92" s="178" t="s">
        <v>261</v>
      </c>
      <c r="C92" s="697"/>
      <c r="D92" s="177">
        <v>2.78</v>
      </c>
      <c r="E92" s="300">
        <v>2.78</v>
      </c>
      <c r="F92" s="288">
        <v>0</v>
      </c>
      <c r="G92" s="288">
        <f>2.78-H92</f>
        <v>1.7799999999999998</v>
      </c>
      <c r="H92" s="288">
        <v>1</v>
      </c>
      <c r="I92" s="288">
        <v>0</v>
      </c>
      <c r="J92" s="306">
        <f t="shared" si="4"/>
        <v>101199.99999999999</v>
      </c>
      <c r="K92" s="336">
        <f t="shared" si="2"/>
        <v>28</v>
      </c>
    </row>
    <row r="93" spans="1:11" ht="14.25" x14ac:dyDescent="0.2">
      <c r="A93" s="695"/>
      <c r="B93" s="178" t="s">
        <v>263</v>
      </c>
      <c r="C93" s="697"/>
      <c r="D93" s="177">
        <v>1.55</v>
      </c>
      <c r="E93" s="288">
        <v>0.79</v>
      </c>
      <c r="F93" s="288">
        <v>0</v>
      </c>
      <c r="G93" s="288">
        <v>0.79</v>
      </c>
      <c r="H93" s="288">
        <v>0</v>
      </c>
      <c r="I93" s="288">
        <v>0</v>
      </c>
      <c r="J93" s="306">
        <f t="shared" si="4"/>
        <v>31600</v>
      </c>
      <c r="K93" s="336">
        <f t="shared" si="2"/>
        <v>8</v>
      </c>
    </row>
    <row r="94" spans="1:11" ht="14.25" x14ac:dyDescent="0.2">
      <c r="A94" s="695"/>
      <c r="B94" s="178" t="s">
        <v>264</v>
      </c>
      <c r="C94" s="697"/>
      <c r="D94" s="177">
        <v>2.41</v>
      </c>
      <c r="E94" s="288">
        <v>2.64</v>
      </c>
      <c r="F94" s="288">
        <v>0</v>
      </c>
      <c r="G94" s="288">
        <f>2.64-H94</f>
        <v>1.6400000000000001</v>
      </c>
      <c r="H94" s="288">
        <v>1</v>
      </c>
      <c r="I94" s="288">
        <v>0</v>
      </c>
      <c r="J94" s="306">
        <f t="shared" si="4"/>
        <v>95600.000000000015</v>
      </c>
      <c r="K94" s="336">
        <f t="shared" si="2"/>
        <v>26</v>
      </c>
    </row>
    <row r="95" spans="1:11" ht="14.25" x14ac:dyDescent="0.2">
      <c r="A95" s="695"/>
      <c r="B95" s="178" t="s">
        <v>265</v>
      </c>
      <c r="C95" s="697"/>
      <c r="D95" s="177">
        <v>2.04</v>
      </c>
      <c r="E95" s="300">
        <v>2.04</v>
      </c>
      <c r="F95" s="288">
        <v>0</v>
      </c>
      <c r="G95" s="288">
        <v>0</v>
      </c>
      <c r="H95" s="288">
        <v>2.04</v>
      </c>
      <c r="I95" s="288">
        <v>0</v>
      </c>
      <c r="J95" s="306">
        <f t="shared" si="4"/>
        <v>61200</v>
      </c>
      <c r="K95" s="336">
        <f t="shared" si="2"/>
        <v>20</v>
      </c>
    </row>
    <row r="96" spans="1:11" ht="14.25" x14ac:dyDescent="0.2">
      <c r="A96" s="695"/>
      <c r="B96" s="178" t="s">
        <v>266</v>
      </c>
      <c r="C96" s="697"/>
      <c r="D96" s="177">
        <v>6.59</v>
      </c>
      <c r="E96" s="288">
        <v>5.6</v>
      </c>
      <c r="F96" s="288">
        <v>0</v>
      </c>
      <c r="G96" s="288">
        <v>5.6</v>
      </c>
      <c r="H96" s="288">
        <v>0</v>
      </c>
      <c r="I96" s="288">
        <v>0</v>
      </c>
      <c r="J96" s="306">
        <f t="shared" si="4"/>
        <v>224000</v>
      </c>
      <c r="K96" s="336">
        <f t="shared" si="2"/>
        <v>56</v>
      </c>
    </row>
    <row r="97" spans="1:11" ht="14.25" x14ac:dyDescent="0.2">
      <c r="A97" s="695"/>
      <c r="B97" s="178" t="s">
        <v>531</v>
      </c>
      <c r="C97" s="697"/>
      <c r="D97" s="177"/>
      <c r="E97" s="288">
        <v>1.19</v>
      </c>
      <c r="F97" s="288">
        <v>0</v>
      </c>
      <c r="G97" s="288">
        <v>1.19</v>
      </c>
      <c r="H97" s="288">
        <v>0</v>
      </c>
      <c r="I97" s="288">
        <v>0</v>
      </c>
      <c r="J97" s="306">
        <f t="shared" si="4"/>
        <v>47600</v>
      </c>
      <c r="K97" s="336">
        <f t="shared" si="2"/>
        <v>12</v>
      </c>
    </row>
    <row r="98" spans="1:11" ht="14.25" x14ac:dyDescent="0.2">
      <c r="A98" s="695"/>
      <c r="B98" s="178" t="s">
        <v>267</v>
      </c>
      <c r="C98" s="697"/>
      <c r="D98" s="177">
        <v>2.19</v>
      </c>
      <c r="E98" s="288">
        <v>2.27</v>
      </c>
      <c r="F98" s="288">
        <v>0</v>
      </c>
      <c r="G98" s="288">
        <v>2.27</v>
      </c>
      <c r="H98" s="288">
        <v>0</v>
      </c>
      <c r="I98" s="288">
        <v>0</v>
      </c>
      <c r="J98" s="306">
        <f t="shared" si="4"/>
        <v>90800</v>
      </c>
      <c r="K98" s="336">
        <f t="shared" si="2"/>
        <v>23</v>
      </c>
    </row>
    <row r="99" spans="1:11" ht="14.25" x14ac:dyDescent="0.2">
      <c r="A99" s="695"/>
      <c r="B99" s="178" t="s">
        <v>268</v>
      </c>
      <c r="C99" s="697"/>
      <c r="D99" s="177">
        <v>1.8</v>
      </c>
      <c r="E99" s="288">
        <v>0.93</v>
      </c>
      <c r="F99" s="288">
        <v>0</v>
      </c>
      <c r="G99" s="288">
        <v>0.93</v>
      </c>
      <c r="H99" s="288">
        <v>0</v>
      </c>
      <c r="I99" s="288">
        <v>0</v>
      </c>
      <c r="J99" s="306">
        <f t="shared" si="4"/>
        <v>37200</v>
      </c>
      <c r="K99" s="336">
        <f t="shared" si="2"/>
        <v>9</v>
      </c>
    </row>
    <row r="100" spans="1:11" ht="14.25" x14ac:dyDescent="0.2">
      <c r="A100" s="695"/>
      <c r="B100" s="178" t="s">
        <v>542</v>
      </c>
      <c r="C100" s="697"/>
      <c r="D100" s="177"/>
      <c r="E100" s="288">
        <v>0</v>
      </c>
      <c r="F100" s="288">
        <v>0</v>
      </c>
      <c r="G100" s="288">
        <v>0</v>
      </c>
      <c r="H100" s="288">
        <v>0</v>
      </c>
      <c r="I100" s="311">
        <v>15425.82</v>
      </c>
      <c r="J100" s="306">
        <f t="shared" si="4"/>
        <v>0</v>
      </c>
      <c r="K100" s="336">
        <f t="shared" si="2"/>
        <v>0</v>
      </c>
    </row>
    <row r="101" spans="1:11" ht="14.25" x14ac:dyDescent="0.2">
      <c r="A101" s="695"/>
      <c r="B101" s="178" t="s">
        <v>269</v>
      </c>
      <c r="C101" s="697"/>
      <c r="D101" s="177">
        <v>3.87</v>
      </c>
      <c r="E101" s="288">
        <v>3.9</v>
      </c>
      <c r="F101" s="288">
        <v>2.5</v>
      </c>
      <c r="G101" s="288">
        <f>3.9-F101-H101</f>
        <v>0.89999999999999991</v>
      </c>
      <c r="H101" s="288">
        <v>0.5</v>
      </c>
      <c r="I101" s="288">
        <v>0</v>
      </c>
      <c r="J101" s="306">
        <f t="shared" si="4"/>
        <v>176000</v>
      </c>
      <c r="K101" s="336">
        <f t="shared" si="2"/>
        <v>39</v>
      </c>
    </row>
    <row r="102" spans="1:11" ht="14.25" x14ac:dyDescent="0.2">
      <c r="A102" s="695"/>
      <c r="B102" s="178" t="s">
        <v>543</v>
      </c>
      <c r="C102" s="697"/>
      <c r="D102" s="177"/>
      <c r="E102" s="288">
        <v>0</v>
      </c>
      <c r="F102" s="288">
        <v>0</v>
      </c>
      <c r="G102" s="288">
        <v>0</v>
      </c>
      <c r="H102" s="288">
        <v>0</v>
      </c>
      <c r="I102" s="311">
        <v>5802.68</v>
      </c>
      <c r="J102" s="306"/>
      <c r="K102" s="336">
        <f t="shared" si="2"/>
        <v>0</v>
      </c>
    </row>
    <row r="103" spans="1:11" ht="14.25" x14ac:dyDescent="0.2">
      <c r="A103" s="695"/>
      <c r="B103" s="178" t="s">
        <v>532</v>
      </c>
      <c r="C103" s="697"/>
      <c r="D103" s="177"/>
      <c r="E103" s="288">
        <v>0.93</v>
      </c>
      <c r="F103" s="288">
        <v>0</v>
      </c>
      <c r="G103" s="288">
        <f>0.93-H103</f>
        <v>0.83000000000000007</v>
      </c>
      <c r="H103" s="288">
        <v>0.1</v>
      </c>
      <c r="I103" s="288">
        <v>0</v>
      </c>
      <c r="J103" s="306">
        <f t="shared" si="4"/>
        <v>36200.000000000007</v>
      </c>
      <c r="K103" s="336">
        <f t="shared" si="2"/>
        <v>9</v>
      </c>
    </row>
    <row r="104" spans="1:11" ht="14.25" x14ac:dyDescent="0.2">
      <c r="A104" s="695"/>
      <c r="B104" s="178" t="s">
        <v>533</v>
      </c>
      <c r="C104" s="697"/>
      <c r="D104" s="177"/>
      <c r="E104" s="288">
        <v>1.72</v>
      </c>
      <c r="F104" s="288">
        <v>0</v>
      </c>
      <c r="G104" s="288">
        <v>1.72</v>
      </c>
      <c r="H104" s="288">
        <v>0</v>
      </c>
      <c r="I104" s="288">
        <v>0</v>
      </c>
      <c r="J104" s="306">
        <f t="shared" si="4"/>
        <v>68800</v>
      </c>
      <c r="K104" s="336">
        <f t="shared" si="2"/>
        <v>17</v>
      </c>
    </row>
    <row r="105" spans="1:11" ht="14.25" x14ac:dyDescent="0.2">
      <c r="A105" s="695"/>
      <c r="B105" s="179" t="s">
        <v>270</v>
      </c>
      <c r="C105" s="697"/>
      <c r="D105" s="177">
        <v>9.0299999999999994</v>
      </c>
      <c r="E105" s="288">
        <v>7.25</v>
      </c>
      <c r="F105" s="288">
        <v>7.25</v>
      </c>
      <c r="G105" s="288">
        <v>0</v>
      </c>
      <c r="H105" s="288">
        <v>0</v>
      </c>
      <c r="I105" s="288">
        <v>0</v>
      </c>
      <c r="J105" s="306">
        <f t="shared" si="4"/>
        <v>362500</v>
      </c>
      <c r="K105" s="336">
        <f t="shared" si="2"/>
        <v>73</v>
      </c>
    </row>
    <row r="106" spans="1:11" ht="14.25" x14ac:dyDescent="0.2">
      <c r="A106" s="695"/>
      <c r="B106" s="179" t="s">
        <v>271</v>
      </c>
      <c r="C106" s="697"/>
      <c r="D106" s="177">
        <v>3.83</v>
      </c>
      <c r="E106" s="288">
        <v>4.71</v>
      </c>
      <c r="F106" s="288">
        <v>0</v>
      </c>
      <c r="G106" s="288">
        <v>4.71</v>
      </c>
      <c r="H106" s="288">
        <v>0</v>
      </c>
      <c r="I106" s="288">
        <v>0</v>
      </c>
      <c r="J106" s="306">
        <f t="shared" si="4"/>
        <v>188400</v>
      </c>
      <c r="K106" s="336">
        <f t="shared" si="2"/>
        <v>47</v>
      </c>
    </row>
    <row r="107" spans="1:11" ht="14.25" x14ac:dyDescent="0.2">
      <c r="A107" s="695"/>
      <c r="B107" s="178" t="s">
        <v>272</v>
      </c>
      <c r="C107" s="697"/>
      <c r="D107" s="177">
        <v>2.2000000000000002</v>
      </c>
      <c r="E107" s="300">
        <v>2.2000000000000002</v>
      </c>
      <c r="F107" s="288">
        <v>0</v>
      </c>
      <c r="G107" s="300">
        <v>2.2000000000000002</v>
      </c>
      <c r="H107" s="288">
        <v>0</v>
      </c>
      <c r="I107" s="288">
        <v>0</v>
      </c>
      <c r="J107" s="306">
        <f t="shared" si="4"/>
        <v>88000</v>
      </c>
      <c r="K107" s="336">
        <f t="shared" si="2"/>
        <v>22</v>
      </c>
    </row>
    <row r="108" spans="1:11" ht="14.25" x14ac:dyDescent="0.2">
      <c r="A108" s="695"/>
      <c r="B108" s="178" t="s">
        <v>273</v>
      </c>
      <c r="C108" s="697"/>
      <c r="D108" s="177">
        <v>2.67</v>
      </c>
      <c r="E108" s="288">
        <v>1.56</v>
      </c>
      <c r="F108" s="288">
        <v>0</v>
      </c>
      <c r="G108" s="288">
        <v>1.56</v>
      </c>
      <c r="H108" s="288">
        <v>0</v>
      </c>
      <c r="I108" s="288">
        <v>0</v>
      </c>
      <c r="J108" s="306">
        <f t="shared" si="4"/>
        <v>62400</v>
      </c>
      <c r="K108" s="336">
        <f t="shared" si="2"/>
        <v>16</v>
      </c>
    </row>
    <row r="109" spans="1:11" ht="14.25" x14ac:dyDescent="0.2">
      <c r="A109" s="695"/>
      <c r="B109" s="178" t="s">
        <v>544</v>
      </c>
      <c r="C109" s="697"/>
      <c r="D109" s="177">
        <v>0</v>
      </c>
      <c r="E109" s="288">
        <v>0</v>
      </c>
      <c r="F109" s="288">
        <v>0</v>
      </c>
      <c r="G109" s="288">
        <v>0</v>
      </c>
      <c r="H109" s="288">
        <v>0</v>
      </c>
      <c r="I109" s="311">
        <f>1370.34+1054.2</f>
        <v>2424.54</v>
      </c>
      <c r="J109" s="306">
        <f t="shared" si="4"/>
        <v>0</v>
      </c>
      <c r="K109" s="336">
        <f t="shared" si="2"/>
        <v>0</v>
      </c>
    </row>
    <row r="110" spans="1:11" ht="14.25" x14ac:dyDescent="0.2">
      <c r="A110" s="695"/>
      <c r="B110" s="178" t="s">
        <v>274</v>
      </c>
      <c r="C110" s="697"/>
      <c r="D110" s="177">
        <v>1.43</v>
      </c>
      <c r="E110" s="288">
        <v>1.43</v>
      </c>
      <c r="F110" s="288">
        <v>0</v>
      </c>
      <c r="G110" s="288">
        <v>1.43</v>
      </c>
      <c r="H110" s="288">
        <v>0</v>
      </c>
      <c r="I110" s="288">
        <v>0</v>
      </c>
      <c r="J110" s="306">
        <f t="shared" si="4"/>
        <v>57200</v>
      </c>
      <c r="K110" s="336">
        <f t="shared" si="2"/>
        <v>14</v>
      </c>
    </row>
    <row r="111" spans="1:11" ht="14.25" x14ac:dyDescent="0.2">
      <c r="A111" s="695"/>
      <c r="B111" s="178" t="s">
        <v>275</v>
      </c>
      <c r="C111" s="697"/>
      <c r="D111" s="177">
        <v>1.1499999999999999</v>
      </c>
      <c r="E111" s="288">
        <v>1.26</v>
      </c>
      <c r="F111" s="288">
        <v>0</v>
      </c>
      <c r="G111" s="288">
        <v>1.26</v>
      </c>
      <c r="H111" s="288">
        <v>0</v>
      </c>
      <c r="I111" s="288">
        <v>0</v>
      </c>
      <c r="J111" s="306">
        <f t="shared" si="4"/>
        <v>50400</v>
      </c>
      <c r="K111" s="336">
        <f t="shared" si="2"/>
        <v>13</v>
      </c>
    </row>
    <row r="112" spans="1:11" ht="14.25" x14ac:dyDescent="0.2">
      <c r="A112" s="695"/>
      <c r="B112" s="178" t="s">
        <v>534</v>
      </c>
      <c r="C112" s="697"/>
      <c r="D112" s="177">
        <v>0</v>
      </c>
      <c r="E112" s="288">
        <v>1.7</v>
      </c>
      <c r="F112" s="288">
        <v>0</v>
      </c>
      <c r="G112" s="288">
        <v>1.7</v>
      </c>
      <c r="H112" s="288">
        <v>0</v>
      </c>
      <c r="I112" s="288">
        <v>0</v>
      </c>
      <c r="J112" s="306">
        <f t="shared" si="4"/>
        <v>68000</v>
      </c>
      <c r="K112" s="336">
        <f t="shared" si="2"/>
        <v>17</v>
      </c>
    </row>
    <row r="113" spans="1:11" ht="14.25" x14ac:dyDescent="0.2">
      <c r="A113" s="695"/>
      <c r="B113" s="178" t="s">
        <v>535</v>
      </c>
      <c r="C113" s="697"/>
      <c r="D113" s="177">
        <v>2.83</v>
      </c>
      <c r="E113" s="288">
        <v>3.3</v>
      </c>
      <c r="F113" s="288">
        <v>0</v>
      </c>
      <c r="G113" s="288">
        <f>3.3-H113</f>
        <v>3</v>
      </c>
      <c r="H113" s="288">
        <v>0.3</v>
      </c>
      <c r="I113" s="288">
        <v>0</v>
      </c>
      <c r="J113" s="306">
        <f t="shared" si="4"/>
        <v>129000</v>
      </c>
      <c r="K113" s="336">
        <f t="shared" si="2"/>
        <v>33</v>
      </c>
    </row>
    <row r="114" spans="1:11" ht="14.25" x14ac:dyDescent="0.2">
      <c r="A114" s="695"/>
      <c r="B114" s="178" t="s">
        <v>276</v>
      </c>
      <c r="C114" s="697"/>
      <c r="D114" s="177">
        <v>2.13</v>
      </c>
      <c r="E114" s="288">
        <v>1.62</v>
      </c>
      <c r="F114" s="288">
        <v>0</v>
      </c>
      <c r="G114" s="288">
        <v>1.62</v>
      </c>
      <c r="H114" s="288">
        <v>0</v>
      </c>
      <c r="I114" s="288">
        <v>0</v>
      </c>
      <c r="J114" s="306">
        <f t="shared" si="4"/>
        <v>64800</v>
      </c>
      <c r="K114" s="336">
        <f t="shared" si="2"/>
        <v>16</v>
      </c>
    </row>
    <row r="115" spans="1:11" ht="14.25" x14ac:dyDescent="0.2">
      <c r="A115" s="695"/>
      <c r="B115" s="178" t="s">
        <v>279</v>
      </c>
      <c r="C115" s="697"/>
      <c r="D115" s="177">
        <v>1.97</v>
      </c>
      <c r="E115" s="288">
        <v>1.91</v>
      </c>
      <c r="F115" s="288">
        <v>0</v>
      </c>
      <c r="G115" s="288">
        <v>1.91</v>
      </c>
      <c r="H115" s="288">
        <v>0</v>
      </c>
      <c r="I115" s="288">
        <v>0</v>
      </c>
      <c r="J115" s="306">
        <f t="shared" si="4"/>
        <v>76400</v>
      </c>
      <c r="K115" s="336">
        <f t="shared" si="2"/>
        <v>19</v>
      </c>
    </row>
    <row r="116" spans="1:11" ht="14.25" x14ac:dyDescent="0.2">
      <c r="A116" s="695"/>
      <c r="B116" s="178" t="s">
        <v>536</v>
      </c>
      <c r="C116" s="697"/>
      <c r="D116" s="177"/>
      <c r="E116" s="288">
        <v>0.95</v>
      </c>
      <c r="F116" s="288">
        <v>0</v>
      </c>
      <c r="G116" s="288">
        <v>0.95</v>
      </c>
      <c r="H116" s="288">
        <v>0</v>
      </c>
      <c r="I116" s="288">
        <v>0</v>
      </c>
      <c r="J116" s="306">
        <f t="shared" si="4"/>
        <v>38000</v>
      </c>
      <c r="K116" s="336">
        <f t="shared" si="2"/>
        <v>10</v>
      </c>
    </row>
    <row r="117" spans="1:11" ht="14.25" x14ac:dyDescent="0.2">
      <c r="A117" s="695"/>
      <c r="B117" s="178" t="s">
        <v>278</v>
      </c>
      <c r="C117" s="697"/>
      <c r="D117" s="177">
        <v>3.08</v>
      </c>
      <c r="E117" s="288">
        <v>2.78</v>
      </c>
      <c r="F117" s="288">
        <v>0</v>
      </c>
      <c r="G117" s="288">
        <v>2.78</v>
      </c>
      <c r="H117" s="288">
        <v>0</v>
      </c>
      <c r="I117" s="288">
        <v>0</v>
      </c>
      <c r="J117" s="306">
        <f t="shared" si="4"/>
        <v>111200</v>
      </c>
      <c r="K117" s="336">
        <f t="shared" si="2"/>
        <v>28</v>
      </c>
    </row>
    <row r="118" spans="1:11" ht="14.25" x14ac:dyDescent="0.2">
      <c r="A118" s="695"/>
      <c r="B118" s="178" t="s">
        <v>277</v>
      </c>
      <c r="C118" s="697"/>
      <c r="D118" s="177">
        <v>6.64</v>
      </c>
      <c r="E118" s="288">
        <v>2.98</v>
      </c>
      <c r="F118" s="288">
        <v>0</v>
      </c>
      <c r="G118" s="288">
        <v>2.98</v>
      </c>
      <c r="H118" s="288">
        <v>0</v>
      </c>
      <c r="I118" s="288">
        <v>0</v>
      </c>
      <c r="J118" s="306">
        <f t="shared" si="4"/>
        <v>119200</v>
      </c>
      <c r="K118" s="336">
        <f t="shared" si="2"/>
        <v>30</v>
      </c>
    </row>
    <row r="119" spans="1:11" ht="14.25" x14ac:dyDescent="0.2">
      <c r="A119" s="695"/>
      <c r="B119" s="178" t="s">
        <v>537</v>
      </c>
      <c r="C119" s="697"/>
      <c r="D119" s="177"/>
      <c r="E119" s="288">
        <v>2.21</v>
      </c>
      <c r="F119" s="288">
        <v>0</v>
      </c>
      <c r="G119" s="288">
        <v>2.21</v>
      </c>
      <c r="H119" s="288">
        <v>0</v>
      </c>
      <c r="I119" s="288">
        <v>0</v>
      </c>
      <c r="J119" s="306">
        <f t="shared" si="4"/>
        <v>88400</v>
      </c>
      <c r="K119" s="336">
        <f t="shared" si="2"/>
        <v>22</v>
      </c>
    </row>
    <row r="120" spans="1:11" ht="14.25" x14ac:dyDescent="0.2">
      <c r="A120" s="695"/>
      <c r="B120" s="178" t="s">
        <v>280</v>
      </c>
      <c r="C120" s="697"/>
      <c r="D120" s="177">
        <v>4.5599999999999996</v>
      </c>
      <c r="E120" s="288">
        <v>4.29</v>
      </c>
      <c r="F120" s="288">
        <v>0</v>
      </c>
      <c r="G120" s="288">
        <v>4.29</v>
      </c>
      <c r="H120" s="288">
        <v>0</v>
      </c>
      <c r="I120" s="288">
        <v>0</v>
      </c>
      <c r="J120" s="306">
        <f t="shared" si="4"/>
        <v>171600</v>
      </c>
      <c r="K120" s="336">
        <f t="shared" si="2"/>
        <v>43</v>
      </c>
    </row>
    <row r="121" spans="1:11" ht="14.25" x14ac:dyDescent="0.2">
      <c r="A121" s="695"/>
      <c r="B121" s="178" t="s">
        <v>538</v>
      </c>
      <c r="C121" s="697"/>
      <c r="D121" s="177"/>
      <c r="E121" s="288">
        <v>0.72</v>
      </c>
      <c r="F121" s="288">
        <v>0</v>
      </c>
      <c r="G121" s="288">
        <v>0.72</v>
      </c>
      <c r="H121" s="288">
        <v>0</v>
      </c>
      <c r="I121" s="288">
        <v>0</v>
      </c>
      <c r="J121" s="306">
        <f t="shared" si="4"/>
        <v>28800</v>
      </c>
      <c r="K121" s="336">
        <f t="shared" si="2"/>
        <v>7</v>
      </c>
    </row>
    <row r="122" spans="1:11" ht="14.25" x14ac:dyDescent="0.2">
      <c r="A122" s="695"/>
      <c r="B122" s="178" t="s">
        <v>539</v>
      </c>
      <c r="C122" s="697"/>
      <c r="D122" s="177"/>
      <c r="E122" s="288">
        <v>0.8</v>
      </c>
      <c r="F122" s="288">
        <v>0</v>
      </c>
      <c r="G122" s="288">
        <v>0.8</v>
      </c>
      <c r="H122" s="288">
        <v>0</v>
      </c>
      <c r="I122" s="288">
        <v>0</v>
      </c>
      <c r="J122" s="306">
        <f t="shared" si="4"/>
        <v>32000</v>
      </c>
      <c r="K122" s="336">
        <f t="shared" si="2"/>
        <v>8</v>
      </c>
    </row>
    <row r="123" spans="1:11" ht="14.25" x14ac:dyDescent="0.2">
      <c r="A123" s="695"/>
      <c r="B123" s="178" t="s">
        <v>281</v>
      </c>
      <c r="C123" s="697"/>
      <c r="D123" s="177">
        <v>3.94</v>
      </c>
      <c r="E123" s="288">
        <v>1.78</v>
      </c>
      <c r="F123" s="288">
        <v>0</v>
      </c>
      <c r="G123" s="288">
        <v>1.78</v>
      </c>
      <c r="H123" s="288">
        <v>0</v>
      </c>
      <c r="I123" s="288">
        <v>0</v>
      </c>
      <c r="J123" s="306">
        <f t="shared" si="4"/>
        <v>71200</v>
      </c>
      <c r="K123" s="336">
        <f t="shared" si="2"/>
        <v>18</v>
      </c>
    </row>
    <row r="124" spans="1:11" ht="14.25" x14ac:dyDescent="0.2">
      <c r="A124" s="695"/>
      <c r="B124" s="178" t="s">
        <v>282</v>
      </c>
      <c r="C124" s="697"/>
      <c r="D124" s="177">
        <v>2.5499999999999998</v>
      </c>
      <c r="E124" s="288">
        <v>1.45</v>
      </c>
      <c r="F124" s="288">
        <v>0</v>
      </c>
      <c r="G124" s="288">
        <v>1.45</v>
      </c>
      <c r="H124" s="288">
        <v>0</v>
      </c>
      <c r="I124" s="288">
        <v>0</v>
      </c>
      <c r="J124" s="306">
        <f t="shared" si="4"/>
        <v>58000</v>
      </c>
      <c r="K124" s="336">
        <f t="shared" si="2"/>
        <v>15</v>
      </c>
    </row>
    <row r="125" spans="1:11" ht="14.25" x14ac:dyDescent="0.2">
      <c r="A125" s="695"/>
      <c r="B125" s="178" t="s">
        <v>283</v>
      </c>
      <c r="C125" s="697"/>
      <c r="D125" s="177">
        <v>1.95</v>
      </c>
      <c r="E125" s="288">
        <v>3.07</v>
      </c>
      <c r="F125" s="288">
        <v>0</v>
      </c>
      <c r="G125" s="288">
        <v>3.07</v>
      </c>
      <c r="H125" s="288">
        <v>0</v>
      </c>
      <c r="I125" s="288">
        <v>0</v>
      </c>
      <c r="J125" s="306">
        <f t="shared" si="4"/>
        <v>122800</v>
      </c>
      <c r="K125" s="336">
        <f t="shared" si="2"/>
        <v>31</v>
      </c>
    </row>
    <row r="126" spans="1:11" ht="14.25" x14ac:dyDescent="0.2">
      <c r="A126" s="695"/>
      <c r="B126" s="178" t="s">
        <v>284</v>
      </c>
      <c r="C126" s="697"/>
      <c r="D126" s="177">
        <v>4.21</v>
      </c>
      <c r="E126" s="288">
        <v>2.97</v>
      </c>
      <c r="F126" s="288">
        <v>0</v>
      </c>
      <c r="G126" s="288">
        <v>2.97</v>
      </c>
      <c r="H126" s="288">
        <v>0</v>
      </c>
      <c r="I126" s="288">
        <v>0</v>
      </c>
      <c r="J126" s="306">
        <f t="shared" si="4"/>
        <v>118800</v>
      </c>
      <c r="K126" s="336">
        <f t="shared" si="2"/>
        <v>30</v>
      </c>
    </row>
    <row r="127" spans="1:11" ht="14.25" x14ac:dyDescent="0.2">
      <c r="A127" s="695"/>
      <c r="B127" s="178" t="s">
        <v>285</v>
      </c>
      <c r="C127" s="697"/>
      <c r="D127" s="177">
        <v>1.48</v>
      </c>
      <c r="E127" s="288">
        <v>3.03</v>
      </c>
      <c r="F127" s="288">
        <v>0</v>
      </c>
      <c r="G127" s="288">
        <v>3.03</v>
      </c>
      <c r="H127" s="288">
        <v>0</v>
      </c>
      <c r="I127" s="288">
        <v>0</v>
      </c>
      <c r="J127" s="306">
        <f t="shared" si="4"/>
        <v>121200</v>
      </c>
      <c r="K127" s="336">
        <f t="shared" si="2"/>
        <v>30</v>
      </c>
    </row>
    <row r="128" spans="1:11" ht="14.25" x14ac:dyDescent="0.2">
      <c r="A128" s="695"/>
      <c r="B128" s="178" t="s">
        <v>286</v>
      </c>
      <c r="C128" s="697"/>
      <c r="D128" s="177">
        <v>2.29</v>
      </c>
      <c r="E128" s="288">
        <v>1.72</v>
      </c>
      <c r="F128" s="288">
        <v>0</v>
      </c>
      <c r="G128" s="288">
        <v>1.72</v>
      </c>
      <c r="H128" s="288">
        <v>0</v>
      </c>
      <c r="I128" s="288">
        <v>0</v>
      </c>
      <c r="J128" s="306">
        <f t="shared" si="4"/>
        <v>68800</v>
      </c>
      <c r="K128" s="336">
        <f t="shared" si="2"/>
        <v>17</v>
      </c>
    </row>
    <row r="129" spans="1:11" ht="15" x14ac:dyDescent="0.2">
      <c r="A129" s="699" t="s">
        <v>561</v>
      </c>
      <c r="B129" s="342" t="s">
        <v>287</v>
      </c>
      <c r="C129" s="700">
        <v>32.28</v>
      </c>
      <c r="D129" s="313">
        <v>10.48</v>
      </c>
      <c r="E129" s="343">
        <v>10.55</v>
      </c>
      <c r="F129" s="343">
        <f>10.55-1</f>
        <v>9.5500000000000007</v>
      </c>
      <c r="G129" s="343">
        <v>0</v>
      </c>
      <c r="H129" s="343">
        <v>1</v>
      </c>
      <c r="I129" s="343">
        <v>0</v>
      </c>
      <c r="J129" s="344">
        <f t="shared" si="4"/>
        <v>507500</v>
      </c>
      <c r="K129" s="345">
        <f>ROUND(E129*1000/200,0)</f>
        <v>53</v>
      </c>
    </row>
    <row r="130" spans="1:11" ht="14.25" x14ac:dyDescent="0.2">
      <c r="A130" s="699"/>
      <c r="B130" s="178" t="s">
        <v>288</v>
      </c>
      <c r="C130" s="700"/>
      <c r="D130" s="177">
        <v>1.87</v>
      </c>
      <c r="E130" s="288">
        <v>1.95</v>
      </c>
      <c r="F130" s="288">
        <v>0</v>
      </c>
      <c r="G130" s="288">
        <f>1.95-H130</f>
        <v>1.65</v>
      </c>
      <c r="H130" s="288">
        <v>0.3</v>
      </c>
      <c r="I130" s="288">
        <v>0</v>
      </c>
      <c r="J130" s="306">
        <f t="shared" si="4"/>
        <v>75000</v>
      </c>
      <c r="K130" s="336">
        <f t="shared" si="2"/>
        <v>20</v>
      </c>
    </row>
    <row r="131" spans="1:11" ht="14.25" x14ac:dyDescent="0.2">
      <c r="A131" s="699"/>
      <c r="B131" s="178" t="s">
        <v>289</v>
      </c>
      <c r="C131" s="700"/>
      <c r="D131" s="177">
        <v>3.45</v>
      </c>
      <c r="E131" s="288">
        <v>3.6</v>
      </c>
      <c r="F131" s="288">
        <v>0</v>
      </c>
      <c r="G131" s="288">
        <v>3.6</v>
      </c>
      <c r="H131" s="288">
        <v>0</v>
      </c>
      <c r="I131" s="288">
        <v>0</v>
      </c>
      <c r="J131" s="306">
        <f t="shared" si="4"/>
        <v>144000</v>
      </c>
      <c r="K131" s="336">
        <f t="shared" si="2"/>
        <v>36</v>
      </c>
    </row>
    <row r="132" spans="1:11" ht="14.25" x14ac:dyDescent="0.2">
      <c r="A132" s="699"/>
      <c r="B132" s="178" t="s">
        <v>290</v>
      </c>
      <c r="C132" s="700"/>
      <c r="D132" s="177">
        <v>1.45</v>
      </c>
      <c r="E132" s="288">
        <v>1.17</v>
      </c>
      <c r="F132" s="288">
        <v>0</v>
      </c>
      <c r="G132" s="288">
        <v>1.17</v>
      </c>
      <c r="H132" s="288">
        <v>0</v>
      </c>
      <c r="I132" s="288">
        <v>0</v>
      </c>
      <c r="J132" s="306">
        <f t="shared" si="4"/>
        <v>46800</v>
      </c>
      <c r="K132" s="336">
        <f t="shared" si="2"/>
        <v>12</v>
      </c>
    </row>
    <row r="133" spans="1:11" ht="14.25" x14ac:dyDescent="0.2">
      <c r="A133" s="699"/>
      <c r="B133" s="178" t="s">
        <v>291</v>
      </c>
      <c r="C133" s="700"/>
      <c r="D133" s="177">
        <v>1.55</v>
      </c>
      <c r="E133" s="288">
        <v>1.45</v>
      </c>
      <c r="F133" s="288">
        <v>0</v>
      </c>
      <c r="G133" s="288">
        <v>1.45</v>
      </c>
      <c r="H133" s="288">
        <v>0</v>
      </c>
      <c r="I133" s="288">
        <v>0</v>
      </c>
      <c r="J133" s="306">
        <f t="shared" si="4"/>
        <v>58000</v>
      </c>
      <c r="K133" s="336">
        <f t="shared" si="2"/>
        <v>15</v>
      </c>
    </row>
    <row r="134" spans="1:11" ht="14.25" x14ac:dyDescent="0.2">
      <c r="A134" s="699"/>
      <c r="B134" s="178" t="s">
        <v>292</v>
      </c>
      <c r="C134" s="700"/>
      <c r="D134" s="177">
        <v>4.04</v>
      </c>
      <c r="E134" s="288">
        <v>3.64</v>
      </c>
      <c r="F134" s="288">
        <v>0</v>
      </c>
      <c r="G134" s="288">
        <v>3.64</v>
      </c>
      <c r="H134" s="288">
        <v>0</v>
      </c>
      <c r="I134" s="288">
        <v>0</v>
      </c>
      <c r="J134" s="306">
        <f t="shared" si="4"/>
        <v>145600</v>
      </c>
      <c r="K134" s="336">
        <f t="shared" ref="K134:K165" si="5">ROUND(E134*1000/100,0)</f>
        <v>36</v>
      </c>
    </row>
    <row r="135" spans="1:11" ht="14.25" x14ac:dyDescent="0.2">
      <c r="A135" s="699"/>
      <c r="B135" s="178" t="s">
        <v>293</v>
      </c>
      <c r="C135" s="700"/>
      <c r="D135" s="177">
        <v>3.55</v>
      </c>
      <c r="E135" s="288">
        <v>3.97</v>
      </c>
      <c r="F135" s="288">
        <v>0</v>
      </c>
      <c r="G135" s="288">
        <v>3.97</v>
      </c>
      <c r="H135" s="288">
        <v>0</v>
      </c>
      <c r="I135" s="288">
        <v>0</v>
      </c>
      <c r="J135" s="306">
        <f t="shared" si="4"/>
        <v>158800</v>
      </c>
      <c r="K135" s="336">
        <f t="shared" si="5"/>
        <v>40</v>
      </c>
    </row>
    <row r="136" spans="1:11" ht="14.25" x14ac:dyDescent="0.2">
      <c r="A136" s="699"/>
      <c r="B136" s="178" t="s">
        <v>294</v>
      </c>
      <c r="C136" s="700"/>
      <c r="D136" s="177">
        <v>3.31</v>
      </c>
      <c r="E136" s="288">
        <v>2.0699999999999998</v>
      </c>
      <c r="F136" s="288">
        <v>0</v>
      </c>
      <c r="G136" s="288">
        <v>2.0699999999999998</v>
      </c>
      <c r="H136" s="288">
        <v>0</v>
      </c>
      <c r="I136" s="288">
        <v>0</v>
      </c>
      <c r="J136" s="306">
        <f t="shared" si="4"/>
        <v>82800</v>
      </c>
      <c r="K136" s="336">
        <f t="shared" si="5"/>
        <v>21</v>
      </c>
    </row>
    <row r="137" spans="1:11" ht="14.25" x14ac:dyDescent="0.2">
      <c r="A137" s="699"/>
      <c r="B137" s="178" t="s">
        <v>295</v>
      </c>
      <c r="C137" s="700"/>
      <c r="D137" s="177">
        <v>1.02</v>
      </c>
      <c r="E137" s="300">
        <v>1.02</v>
      </c>
      <c r="F137" s="288">
        <v>0</v>
      </c>
      <c r="G137" s="288">
        <v>1.02</v>
      </c>
      <c r="H137" s="288">
        <v>0</v>
      </c>
      <c r="I137" s="288">
        <v>0</v>
      </c>
      <c r="J137" s="306">
        <f t="shared" si="4"/>
        <v>40800</v>
      </c>
      <c r="K137" s="336">
        <f t="shared" si="5"/>
        <v>10</v>
      </c>
    </row>
    <row r="138" spans="1:11" ht="14.25" x14ac:dyDescent="0.2">
      <c r="A138" s="699"/>
      <c r="B138" s="178" t="s">
        <v>296</v>
      </c>
      <c r="C138" s="700"/>
      <c r="D138" s="177">
        <v>2.61</v>
      </c>
      <c r="E138" s="288">
        <v>2.63</v>
      </c>
      <c r="F138" s="288">
        <v>0</v>
      </c>
      <c r="G138" s="288">
        <v>2.63</v>
      </c>
      <c r="H138" s="288">
        <v>0</v>
      </c>
      <c r="I138" s="288">
        <v>0</v>
      </c>
      <c r="J138" s="306">
        <f t="shared" si="4"/>
        <v>105200</v>
      </c>
      <c r="K138" s="336">
        <f t="shared" si="5"/>
        <v>26</v>
      </c>
    </row>
    <row r="139" spans="1:11" ht="15" x14ac:dyDescent="0.2">
      <c r="A139" s="695" t="s">
        <v>297</v>
      </c>
      <c r="B139" s="342" t="s">
        <v>298</v>
      </c>
      <c r="C139" s="697">
        <v>37.9</v>
      </c>
      <c r="D139" s="313">
        <v>33.47</v>
      </c>
      <c r="E139" s="343">
        <v>49.25</v>
      </c>
      <c r="F139" s="343">
        <v>49.25</v>
      </c>
      <c r="G139" s="343">
        <v>0</v>
      </c>
      <c r="H139" s="343">
        <v>0</v>
      </c>
      <c r="I139" s="343">
        <v>0</v>
      </c>
      <c r="J139" s="344">
        <f t="shared" si="4"/>
        <v>2462500</v>
      </c>
      <c r="K139" s="345">
        <f>ROUND(E139*1000/200,0)</f>
        <v>246</v>
      </c>
    </row>
    <row r="140" spans="1:11" ht="14.25" x14ac:dyDescent="0.2">
      <c r="A140" s="695"/>
      <c r="B140" s="178" t="s">
        <v>299</v>
      </c>
      <c r="C140" s="697"/>
      <c r="D140" s="177">
        <v>0.8</v>
      </c>
      <c r="E140" s="288">
        <v>0.8</v>
      </c>
      <c r="F140" s="288">
        <v>0</v>
      </c>
      <c r="G140" s="288">
        <v>0.8</v>
      </c>
      <c r="H140" s="288">
        <v>0</v>
      </c>
      <c r="I140" s="288">
        <v>0</v>
      </c>
      <c r="J140" s="306">
        <f t="shared" si="4"/>
        <v>32000</v>
      </c>
      <c r="K140" s="336">
        <f t="shared" si="5"/>
        <v>8</v>
      </c>
    </row>
    <row r="141" spans="1:11" ht="14.25" x14ac:dyDescent="0.2">
      <c r="A141" s="695"/>
      <c r="B141" s="178" t="s">
        <v>300</v>
      </c>
      <c r="C141" s="697"/>
      <c r="D141" s="177">
        <v>2.2200000000000002</v>
      </c>
      <c r="E141" s="288">
        <v>2.2200000000000002</v>
      </c>
      <c r="F141" s="288">
        <v>0</v>
      </c>
      <c r="G141" s="288">
        <v>2.2200000000000002</v>
      </c>
      <c r="H141" s="288">
        <v>0</v>
      </c>
      <c r="I141" s="288">
        <v>0</v>
      </c>
      <c r="J141" s="306">
        <f t="shared" si="4"/>
        <v>88800</v>
      </c>
      <c r="K141" s="336">
        <f t="shared" si="5"/>
        <v>22</v>
      </c>
    </row>
    <row r="142" spans="1:11" ht="14.25" x14ac:dyDescent="0.2">
      <c r="A142" s="695"/>
      <c r="B142" s="178" t="s">
        <v>301</v>
      </c>
      <c r="C142" s="697"/>
      <c r="D142" s="177">
        <v>2.36</v>
      </c>
      <c r="E142" s="288">
        <v>2.36</v>
      </c>
      <c r="F142" s="288">
        <v>0</v>
      </c>
      <c r="G142" s="288">
        <v>2.36</v>
      </c>
      <c r="H142" s="288">
        <v>0</v>
      </c>
      <c r="I142" s="288">
        <v>0</v>
      </c>
      <c r="J142" s="306">
        <f t="shared" si="4"/>
        <v>94400</v>
      </c>
      <c r="K142" s="336">
        <f t="shared" si="5"/>
        <v>24</v>
      </c>
    </row>
    <row r="143" spans="1:11" ht="14.25" x14ac:dyDescent="0.2">
      <c r="A143" s="695"/>
      <c r="B143" s="178" t="s">
        <v>302</v>
      </c>
      <c r="C143" s="697"/>
      <c r="D143" s="177">
        <v>0.9</v>
      </c>
      <c r="E143" s="288">
        <v>0.9</v>
      </c>
      <c r="F143" s="288">
        <v>0</v>
      </c>
      <c r="G143" s="288">
        <v>0.9</v>
      </c>
      <c r="H143" s="288">
        <v>0</v>
      </c>
      <c r="I143" s="288">
        <v>0</v>
      </c>
      <c r="J143" s="306">
        <f t="shared" si="4"/>
        <v>36000</v>
      </c>
      <c r="K143" s="336">
        <f t="shared" si="5"/>
        <v>9</v>
      </c>
    </row>
    <row r="144" spans="1:11" ht="14.25" x14ac:dyDescent="0.2">
      <c r="A144" s="695"/>
      <c r="B144" s="178" t="s">
        <v>303</v>
      </c>
      <c r="C144" s="697"/>
      <c r="D144" s="177">
        <v>2.11</v>
      </c>
      <c r="E144" s="288">
        <v>2.11</v>
      </c>
      <c r="F144" s="288">
        <v>0</v>
      </c>
      <c r="G144" s="288">
        <v>2.11</v>
      </c>
      <c r="H144" s="288">
        <v>0</v>
      </c>
      <c r="I144" s="288">
        <v>0</v>
      </c>
      <c r="J144" s="306">
        <f t="shared" si="4"/>
        <v>84400</v>
      </c>
      <c r="K144" s="336">
        <f t="shared" si="5"/>
        <v>21</v>
      </c>
    </row>
    <row r="145" spans="1:11" ht="14.25" x14ac:dyDescent="0.2">
      <c r="A145" s="695"/>
      <c r="B145" s="178" t="s">
        <v>304</v>
      </c>
      <c r="C145" s="697"/>
      <c r="D145" s="177">
        <v>2.09</v>
      </c>
      <c r="E145" s="288">
        <v>2.09</v>
      </c>
      <c r="F145" s="288">
        <v>0</v>
      </c>
      <c r="G145" s="288">
        <v>2.09</v>
      </c>
      <c r="H145" s="288">
        <v>0</v>
      </c>
      <c r="I145" s="288">
        <v>0</v>
      </c>
      <c r="J145" s="306">
        <f t="shared" si="4"/>
        <v>83600</v>
      </c>
      <c r="K145" s="336">
        <f t="shared" si="5"/>
        <v>21</v>
      </c>
    </row>
    <row r="146" spans="1:11" ht="14.25" x14ac:dyDescent="0.2">
      <c r="A146" s="695"/>
      <c r="B146" s="178" t="s">
        <v>305</v>
      </c>
      <c r="C146" s="697"/>
      <c r="D146" s="177">
        <v>2.7</v>
      </c>
      <c r="E146" s="288">
        <v>2.7</v>
      </c>
      <c r="F146" s="288">
        <v>0</v>
      </c>
      <c r="G146" s="288">
        <v>2.7</v>
      </c>
      <c r="H146" s="288">
        <v>0</v>
      </c>
      <c r="I146" s="288">
        <v>0</v>
      </c>
      <c r="J146" s="306">
        <f t="shared" si="4"/>
        <v>108000</v>
      </c>
      <c r="K146" s="336">
        <f t="shared" si="5"/>
        <v>27</v>
      </c>
    </row>
    <row r="147" spans="1:11" ht="14.25" x14ac:dyDescent="0.2">
      <c r="A147" s="695"/>
      <c r="B147" s="178" t="s">
        <v>306</v>
      </c>
      <c r="C147" s="697"/>
      <c r="D147" s="177">
        <v>1.32</v>
      </c>
      <c r="E147" s="288">
        <v>1.32</v>
      </c>
      <c r="F147" s="288">
        <v>0</v>
      </c>
      <c r="G147" s="288">
        <v>1.32</v>
      </c>
      <c r="H147" s="288">
        <v>0</v>
      </c>
      <c r="I147" s="288">
        <v>0</v>
      </c>
      <c r="J147" s="306">
        <f t="shared" si="4"/>
        <v>52800</v>
      </c>
      <c r="K147" s="336">
        <f t="shared" si="5"/>
        <v>13</v>
      </c>
    </row>
    <row r="148" spans="1:11" ht="14.25" x14ac:dyDescent="0.2">
      <c r="A148" s="695"/>
      <c r="B148" s="178" t="s">
        <v>307</v>
      </c>
      <c r="C148" s="697"/>
      <c r="D148" s="177">
        <v>3.24</v>
      </c>
      <c r="E148" s="288">
        <v>3.24</v>
      </c>
      <c r="F148" s="288">
        <v>0</v>
      </c>
      <c r="G148" s="288">
        <v>3.24</v>
      </c>
      <c r="H148" s="288">
        <v>0</v>
      </c>
      <c r="I148" s="288">
        <v>0</v>
      </c>
      <c r="J148" s="306">
        <f t="shared" si="4"/>
        <v>129600</v>
      </c>
      <c r="K148" s="336">
        <f t="shared" si="5"/>
        <v>32</v>
      </c>
    </row>
    <row r="149" spans="1:11" ht="14.25" x14ac:dyDescent="0.2">
      <c r="A149" s="695"/>
      <c r="B149" s="178" t="s">
        <v>308</v>
      </c>
      <c r="C149" s="697"/>
      <c r="D149" s="177">
        <v>3.92</v>
      </c>
      <c r="E149" s="288">
        <v>3.92</v>
      </c>
      <c r="F149" s="288">
        <v>0</v>
      </c>
      <c r="G149" s="288">
        <v>3.92</v>
      </c>
      <c r="H149" s="288">
        <v>0</v>
      </c>
      <c r="I149" s="288">
        <v>0</v>
      </c>
      <c r="J149" s="306">
        <f t="shared" si="4"/>
        <v>156800</v>
      </c>
      <c r="K149" s="336">
        <f t="shared" si="5"/>
        <v>39</v>
      </c>
    </row>
    <row r="150" spans="1:11" ht="14.25" x14ac:dyDescent="0.2">
      <c r="A150" s="695"/>
      <c r="B150" s="178" t="s">
        <v>309</v>
      </c>
      <c r="C150" s="697"/>
      <c r="D150" s="177">
        <v>1.76</v>
      </c>
      <c r="E150" s="288">
        <v>1.76</v>
      </c>
      <c r="F150" s="288">
        <v>0</v>
      </c>
      <c r="G150" s="288">
        <v>1.76</v>
      </c>
      <c r="H150" s="288">
        <v>0</v>
      </c>
      <c r="I150" s="288">
        <v>0</v>
      </c>
      <c r="J150" s="306">
        <f t="shared" si="4"/>
        <v>70400</v>
      </c>
      <c r="K150" s="336">
        <f t="shared" si="5"/>
        <v>18</v>
      </c>
    </row>
    <row r="151" spans="1:11" ht="14.25" x14ac:dyDescent="0.2">
      <c r="A151" s="695"/>
      <c r="B151" s="178" t="s">
        <v>310</v>
      </c>
      <c r="C151" s="697"/>
      <c r="D151" s="177">
        <v>1.83</v>
      </c>
      <c r="E151" s="288">
        <v>1.83</v>
      </c>
      <c r="F151" s="288">
        <v>0</v>
      </c>
      <c r="G151" s="288">
        <v>1.83</v>
      </c>
      <c r="H151" s="288">
        <v>0</v>
      </c>
      <c r="I151" s="288">
        <v>0</v>
      </c>
      <c r="J151" s="306">
        <f t="shared" si="4"/>
        <v>73200</v>
      </c>
      <c r="K151" s="336">
        <f t="shared" si="5"/>
        <v>18</v>
      </c>
    </row>
    <row r="152" spans="1:11" ht="14.25" x14ac:dyDescent="0.2">
      <c r="A152" s="695"/>
      <c r="B152" s="178" t="s">
        <v>311</v>
      </c>
      <c r="C152" s="697"/>
      <c r="D152" s="177">
        <v>2.92</v>
      </c>
      <c r="E152" s="288">
        <v>2.92</v>
      </c>
      <c r="F152" s="288">
        <v>0</v>
      </c>
      <c r="G152" s="288">
        <v>2.92</v>
      </c>
      <c r="H152" s="288">
        <v>0</v>
      </c>
      <c r="I152" s="288">
        <v>0</v>
      </c>
      <c r="J152" s="306">
        <f t="shared" si="4"/>
        <v>116800</v>
      </c>
      <c r="K152" s="336">
        <f t="shared" si="5"/>
        <v>29</v>
      </c>
    </row>
    <row r="153" spans="1:11" ht="14.25" x14ac:dyDescent="0.2">
      <c r="A153" s="695"/>
      <c r="B153" s="178" t="s">
        <v>312</v>
      </c>
      <c r="C153" s="697"/>
      <c r="D153" s="177">
        <v>2.27</v>
      </c>
      <c r="E153" s="288">
        <v>2.27</v>
      </c>
      <c r="F153" s="288">
        <v>0</v>
      </c>
      <c r="G153" s="288">
        <v>2.27</v>
      </c>
      <c r="H153" s="288">
        <v>0</v>
      </c>
      <c r="I153" s="288">
        <v>0</v>
      </c>
      <c r="J153" s="306">
        <f t="shared" si="4"/>
        <v>90800</v>
      </c>
      <c r="K153" s="336">
        <f t="shared" si="5"/>
        <v>23</v>
      </c>
    </row>
    <row r="154" spans="1:11" ht="14.25" x14ac:dyDescent="0.2">
      <c r="A154" s="695"/>
      <c r="B154" s="178" t="s">
        <v>313</v>
      </c>
      <c r="C154" s="697"/>
      <c r="D154" s="177">
        <v>1.36</v>
      </c>
      <c r="E154" s="288">
        <v>1.36</v>
      </c>
      <c r="F154" s="288">
        <v>0</v>
      </c>
      <c r="G154" s="288">
        <v>1.36</v>
      </c>
      <c r="H154" s="288">
        <v>0</v>
      </c>
      <c r="I154" s="288">
        <v>0</v>
      </c>
      <c r="J154" s="306">
        <f t="shared" si="4"/>
        <v>54400</v>
      </c>
      <c r="K154" s="336">
        <f t="shared" si="5"/>
        <v>14</v>
      </c>
    </row>
    <row r="155" spans="1:11" ht="14.25" x14ac:dyDescent="0.2">
      <c r="A155" s="695"/>
      <c r="B155" s="178" t="s">
        <v>314</v>
      </c>
      <c r="C155" s="697"/>
      <c r="D155" s="177">
        <v>2.2599999999999998</v>
      </c>
      <c r="E155" s="288">
        <v>2.2599999999999998</v>
      </c>
      <c r="F155" s="288">
        <v>0</v>
      </c>
      <c r="G155" s="288">
        <v>2.2599999999999998</v>
      </c>
      <c r="H155" s="288">
        <v>0</v>
      </c>
      <c r="I155" s="288">
        <v>0</v>
      </c>
      <c r="J155" s="306">
        <f t="shared" si="4"/>
        <v>90400</v>
      </c>
      <c r="K155" s="336">
        <f t="shared" si="5"/>
        <v>23</v>
      </c>
    </row>
    <row r="156" spans="1:11" ht="15" x14ac:dyDescent="0.2">
      <c r="A156" s="695" t="s">
        <v>315</v>
      </c>
      <c r="B156" s="342" t="s">
        <v>316</v>
      </c>
      <c r="C156" s="697">
        <v>69.69</v>
      </c>
      <c r="D156" s="313">
        <v>31.63</v>
      </c>
      <c r="E156" s="343">
        <v>31.63</v>
      </c>
      <c r="F156" s="343">
        <v>31.63</v>
      </c>
      <c r="G156" s="343">
        <v>0</v>
      </c>
      <c r="H156" s="343">
        <v>0</v>
      </c>
      <c r="I156" s="343">
        <v>0</v>
      </c>
      <c r="J156" s="344">
        <f t="shared" si="4"/>
        <v>1581500</v>
      </c>
      <c r="K156" s="345">
        <f>ROUND(E156*1000/200,0)</f>
        <v>158</v>
      </c>
    </row>
    <row r="157" spans="1:11" ht="14.25" x14ac:dyDescent="0.2">
      <c r="A157" s="695"/>
      <c r="B157" s="178" t="s">
        <v>317</v>
      </c>
      <c r="C157" s="697"/>
      <c r="D157" s="177">
        <v>4.41</v>
      </c>
      <c r="E157" s="288">
        <v>4.62</v>
      </c>
      <c r="F157" s="288">
        <v>2</v>
      </c>
      <c r="G157" s="288">
        <v>2.62</v>
      </c>
      <c r="H157" s="288">
        <v>0</v>
      </c>
      <c r="I157" s="288">
        <v>0</v>
      </c>
      <c r="J157" s="306">
        <f t="shared" si="4"/>
        <v>204800</v>
      </c>
      <c r="K157" s="336">
        <f t="shared" si="5"/>
        <v>46</v>
      </c>
    </row>
    <row r="158" spans="1:11" ht="14.25" x14ac:dyDescent="0.2">
      <c r="A158" s="695"/>
      <c r="B158" s="178" t="s">
        <v>559</v>
      </c>
      <c r="C158" s="697"/>
      <c r="D158" s="177"/>
      <c r="E158" s="288">
        <v>0</v>
      </c>
      <c r="F158" s="288">
        <v>0</v>
      </c>
      <c r="G158" s="288">
        <v>0</v>
      </c>
      <c r="H158" s="288">
        <v>0</v>
      </c>
      <c r="I158" s="307">
        <f>518.34+369.64+706.25+940.72+10642.46+9644.61+775.69+3512.02+2686.72+33857.74</f>
        <v>63654.19</v>
      </c>
      <c r="J158" s="306">
        <f t="shared" si="4"/>
        <v>0</v>
      </c>
      <c r="K158" s="336">
        <f t="shared" si="5"/>
        <v>0</v>
      </c>
    </row>
    <row r="159" spans="1:11" ht="14.25" x14ac:dyDescent="0.2">
      <c r="A159" s="695"/>
      <c r="B159" s="178" t="s">
        <v>560</v>
      </c>
      <c r="C159" s="697"/>
      <c r="D159" s="177"/>
      <c r="E159" s="288">
        <v>0</v>
      </c>
      <c r="F159" s="288">
        <v>0</v>
      </c>
      <c r="G159" s="288">
        <v>0</v>
      </c>
      <c r="H159" s="288">
        <v>0</v>
      </c>
      <c r="I159" s="307">
        <v>11601.47</v>
      </c>
      <c r="J159" s="306">
        <f t="shared" si="4"/>
        <v>0</v>
      </c>
      <c r="K159" s="336">
        <f t="shared" si="5"/>
        <v>0</v>
      </c>
    </row>
    <row r="160" spans="1:11" ht="14.25" x14ac:dyDescent="0.2">
      <c r="A160" s="695"/>
      <c r="B160" s="178" t="s">
        <v>318</v>
      </c>
      <c r="C160" s="697"/>
      <c r="D160" s="177">
        <v>9.09</v>
      </c>
      <c r="E160" s="288">
        <v>8.85</v>
      </c>
      <c r="F160" s="288">
        <v>4</v>
      </c>
      <c r="G160" s="288">
        <v>4.8499999999999996</v>
      </c>
      <c r="H160" s="288">
        <v>0</v>
      </c>
      <c r="I160" s="288">
        <v>0</v>
      </c>
      <c r="J160" s="306">
        <f t="shared" si="4"/>
        <v>394000</v>
      </c>
      <c r="K160" s="336">
        <f t="shared" si="5"/>
        <v>89</v>
      </c>
    </row>
    <row r="161" spans="1:11" ht="14.25" x14ac:dyDescent="0.2">
      <c r="A161" s="695"/>
      <c r="B161" s="178" t="s">
        <v>558</v>
      </c>
      <c r="C161" s="697"/>
      <c r="D161" s="177"/>
      <c r="E161" s="288">
        <v>0</v>
      </c>
      <c r="F161" s="288">
        <v>0</v>
      </c>
      <c r="G161" s="288">
        <v>0</v>
      </c>
      <c r="H161" s="288">
        <v>0</v>
      </c>
      <c r="I161" s="307">
        <v>39166.449999999997</v>
      </c>
      <c r="J161" s="306">
        <f t="shared" si="4"/>
        <v>0</v>
      </c>
      <c r="K161" s="336">
        <f t="shared" si="5"/>
        <v>0</v>
      </c>
    </row>
    <row r="162" spans="1:11" ht="14.25" x14ac:dyDescent="0.2">
      <c r="A162" s="695"/>
      <c r="B162" s="178" t="s">
        <v>319</v>
      </c>
      <c r="C162" s="697"/>
      <c r="D162" s="177">
        <v>4.58</v>
      </c>
      <c r="E162" s="288">
        <v>5.36</v>
      </c>
      <c r="F162" s="288">
        <v>0</v>
      </c>
      <c r="G162" s="288">
        <v>5.36</v>
      </c>
      <c r="H162" s="288">
        <v>0</v>
      </c>
      <c r="I162" s="288">
        <v>0</v>
      </c>
      <c r="J162" s="306">
        <f t="shared" ref="J162:J165" si="6">+F162*1000*50+G162*1000*40+H162*1000*30</f>
        <v>214400</v>
      </c>
      <c r="K162" s="336">
        <f t="shared" si="5"/>
        <v>54</v>
      </c>
    </row>
    <row r="163" spans="1:11" ht="14.25" x14ac:dyDescent="0.2">
      <c r="A163" s="695"/>
      <c r="B163" s="178" t="s">
        <v>320</v>
      </c>
      <c r="C163" s="697"/>
      <c r="D163" s="177">
        <v>6.51</v>
      </c>
      <c r="E163" s="288">
        <v>7.39</v>
      </c>
      <c r="F163" s="288">
        <v>0</v>
      </c>
      <c r="G163" s="288">
        <v>7.39</v>
      </c>
      <c r="H163" s="288">
        <v>0</v>
      </c>
      <c r="I163" s="288">
        <v>0</v>
      </c>
      <c r="J163" s="306">
        <f t="shared" si="6"/>
        <v>295600</v>
      </c>
      <c r="K163" s="336">
        <f t="shared" si="5"/>
        <v>74</v>
      </c>
    </row>
    <row r="164" spans="1:11" ht="14.25" x14ac:dyDescent="0.2">
      <c r="A164" s="695"/>
      <c r="B164" s="178" t="s">
        <v>557</v>
      </c>
      <c r="C164" s="697"/>
      <c r="D164" s="177"/>
      <c r="E164" s="288">
        <v>1.26</v>
      </c>
      <c r="F164" s="288">
        <v>0</v>
      </c>
      <c r="G164" s="288">
        <v>1.26</v>
      </c>
      <c r="H164" s="288">
        <v>0</v>
      </c>
      <c r="I164" s="288">
        <v>0</v>
      </c>
      <c r="J164" s="306">
        <f t="shared" si="6"/>
        <v>50400</v>
      </c>
      <c r="K164" s="336">
        <f t="shared" si="5"/>
        <v>13</v>
      </c>
    </row>
    <row r="165" spans="1:11" ht="15" thickBot="1" x14ac:dyDescent="0.25">
      <c r="A165" s="696"/>
      <c r="B165" s="337" t="s">
        <v>321</v>
      </c>
      <c r="C165" s="698"/>
      <c r="D165" s="338">
        <v>1.99</v>
      </c>
      <c r="E165" s="339">
        <v>1.99</v>
      </c>
      <c r="F165" s="339">
        <v>0</v>
      </c>
      <c r="G165" s="339">
        <v>1.99</v>
      </c>
      <c r="H165" s="339">
        <v>0</v>
      </c>
      <c r="I165" s="339">
        <v>0</v>
      </c>
      <c r="J165" s="340">
        <f t="shared" si="6"/>
        <v>79600</v>
      </c>
      <c r="K165" s="341">
        <f t="shared" si="5"/>
        <v>20</v>
      </c>
    </row>
    <row r="166" spans="1:11" ht="15.75" thickBot="1" x14ac:dyDescent="0.25">
      <c r="B166" s="331" t="s">
        <v>2</v>
      </c>
      <c r="C166" s="332">
        <f t="shared" ref="C166:K166" si="7">SUM(C4:C165)</f>
        <v>432.17</v>
      </c>
      <c r="D166" s="332">
        <f t="shared" si="7"/>
        <v>488.15</v>
      </c>
      <c r="E166" s="333">
        <f t="shared" si="7"/>
        <v>523.12</v>
      </c>
      <c r="F166" s="333">
        <f t="shared" si="7"/>
        <v>190.89</v>
      </c>
      <c r="G166" s="333">
        <f t="shared" si="7"/>
        <v>296.15999999999997</v>
      </c>
      <c r="H166" s="333">
        <f t="shared" si="7"/>
        <v>36.069999999999993</v>
      </c>
      <c r="I166" s="334">
        <f t="shared" si="7"/>
        <v>1049277.5845850001</v>
      </c>
      <c r="J166" s="334">
        <f>SUM(J4:J165)</f>
        <v>22473000</v>
      </c>
      <c r="K166" s="335">
        <f t="shared" si="7"/>
        <v>4259</v>
      </c>
    </row>
    <row r="167" spans="1:11" ht="13.5" thickBot="1" x14ac:dyDescent="0.25"/>
    <row r="168" spans="1:11" ht="13.5" thickBot="1" x14ac:dyDescent="0.25">
      <c r="B168" s="316" t="s">
        <v>564</v>
      </c>
      <c r="C168" s="322" t="s">
        <v>571</v>
      </c>
      <c r="E168" s="317" t="s">
        <v>8</v>
      </c>
      <c r="I168" s="312"/>
      <c r="J168" s="312"/>
    </row>
    <row r="169" spans="1:11" x14ac:dyDescent="0.2">
      <c r="B169" s="319" t="s">
        <v>565</v>
      </c>
      <c r="C169" s="323">
        <f>C38</f>
        <v>87.8</v>
      </c>
      <c r="E169" s="324">
        <f t="shared" ref="E169:E175" si="8">+C169/$C$175</f>
        <v>0.20316079320637712</v>
      </c>
      <c r="I169" s="312"/>
      <c r="J169" s="312"/>
    </row>
    <row r="170" spans="1:11" x14ac:dyDescent="0.2">
      <c r="B170" s="320" t="s">
        <v>566</v>
      </c>
      <c r="C170" s="325">
        <f>C4</f>
        <v>63.7</v>
      </c>
      <c r="E170" s="326">
        <f t="shared" si="8"/>
        <v>0.1473957007659023</v>
      </c>
      <c r="I170" s="312"/>
      <c r="J170" s="312"/>
    </row>
    <row r="171" spans="1:11" x14ac:dyDescent="0.2">
      <c r="B171" s="320" t="s">
        <v>569</v>
      </c>
      <c r="C171" s="325">
        <f>C75</f>
        <v>140.80000000000001</v>
      </c>
      <c r="E171" s="326">
        <f t="shared" si="8"/>
        <v>0.32579771849040889</v>
      </c>
      <c r="I171" s="312"/>
      <c r="J171" s="312"/>
    </row>
    <row r="172" spans="1:11" x14ac:dyDescent="0.2">
      <c r="B172" s="320" t="s">
        <v>567</v>
      </c>
      <c r="C172" s="325">
        <f>C139</f>
        <v>37.9</v>
      </c>
      <c r="E172" s="326">
        <f t="shared" si="8"/>
        <v>8.7696971099335899E-2</v>
      </c>
      <c r="I172" s="312"/>
      <c r="J172" s="312"/>
    </row>
    <row r="173" spans="1:11" x14ac:dyDescent="0.2">
      <c r="B173" s="320" t="s">
        <v>568</v>
      </c>
      <c r="C173" s="325">
        <f>C129</f>
        <v>32.28</v>
      </c>
      <c r="E173" s="326">
        <f t="shared" si="8"/>
        <v>7.4692829210727257E-2</v>
      </c>
      <c r="I173" s="312"/>
      <c r="J173" s="312"/>
    </row>
    <row r="174" spans="1:11" ht="13.5" thickBot="1" x14ac:dyDescent="0.25">
      <c r="B174" s="321" t="s">
        <v>570</v>
      </c>
      <c r="C174" s="327">
        <f>C156</f>
        <v>69.69</v>
      </c>
      <c r="E174" s="328">
        <f t="shared" si="8"/>
        <v>0.16125598722724852</v>
      </c>
      <c r="I174" s="312"/>
      <c r="J174" s="312"/>
    </row>
    <row r="175" spans="1:11" ht="13.5" thickBot="1" x14ac:dyDescent="0.25">
      <c r="B175" s="356" t="s">
        <v>2</v>
      </c>
      <c r="C175" s="329">
        <f>SUM(C169:C174)</f>
        <v>432.17</v>
      </c>
      <c r="D175" s="357"/>
      <c r="E175" s="358">
        <f t="shared" si="8"/>
        <v>1</v>
      </c>
    </row>
    <row r="176" spans="1:11" ht="13.5" thickBot="1" x14ac:dyDescent="0.25"/>
    <row r="177" spans="2:13" ht="13.5" thickBot="1" x14ac:dyDescent="0.25">
      <c r="B177" s="349" t="s">
        <v>572</v>
      </c>
      <c r="C177" s="330" t="s">
        <v>634</v>
      </c>
      <c r="D177" s="352"/>
      <c r="E177" s="330" t="s">
        <v>578</v>
      </c>
      <c r="F177" s="330" t="s">
        <v>585</v>
      </c>
    </row>
    <row r="178" spans="2:13" x14ac:dyDescent="0.2">
      <c r="B178" s="290" t="s">
        <v>573</v>
      </c>
      <c r="C178" s="351">
        <f>(+F166*1000*50)/10000</f>
        <v>954.45</v>
      </c>
      <c r="D178" s="318"/>
      <c r="E178" s="355">
        <f>F166</f>
        <v>190.89</v>
      </c>
      <c r="F178" s="355">
        <f>+E178*1000</f>
        <v>190890</v>
      </c>
    </row>
    <row r="179" spans="2:13" x14ac:dyDescent="0.2">
      <c r="B179" s="320" t="s">
        <v>574</v>
      </c>
      <c r="C179" s="302">
        <f>(+G166*1000*40)/10000</f>
        <v>1184.6399999999999</v>
      </c>
      <c r="D179" s="176"/>
      <c r="E179" s="347">
        <f>G166</f>
        <v>296.15999999999997</v>
      </c>
      <c r="F179" s="355">
        <f>+E179*1000</f>
        <v>296159.99999999994</v>
      </c>
    </row>
    <row r="180" spans="2:13" ht="13.5" thickBot="1" x14ac:dyDescent="0.25">
      <c r="B180" s="289" t="s">
        <v>575</v>
      </c>
      <c r="C180" s="353">
        <f>(+H166*1000*30)/10000</f>
        <v>108.20999999999998</v>
      </c>
      <c r="D180" s="354"/>
      <c r="E180" s="348">
        <f>H166</f>
        <v>36.069999999999993</v>
      </c>
      <c r="F180" s="355">
        <f>+E180*1000</f>
        <v>36069.999999999993</v>
      </c>
    </row>
    <row r="181" spans="2:13" ht="13.5" thickBot="1" x14ac:dyDescent="0.25">
      <c r="B181" s="349" t="s">
        <v>2</v>
      </c>
      <c r="C181" s="350">
        <f>SUM(C178:C180)</f>
        <v>2247.3000000000002</v>
      </c>
      <c r="D181" s="352"/>
      <c r="E181" s="350">
        <f>SUM(E178:E180)</f>
        <v>523.11999999999989</v>
      </c>
      <c r="F181" s="350">
        <f>SUM(F178:F180)</f>
        <v>523119.99999999994</v>
      </c>
    </row>
    <row r="182" spans="2:13" ht="13.5" thickBot="1" x14ac:dyDescent="0.25"/>
    <row r="183" spans="2:13" ht="13.5" thickBot="1" x14ac:dyDescent="0.25">
      <c r="B183" s="349" t="s">
        <v>572</v>
      </c>
      <c r="C183" s="330" t="s">
        <v>576</v>
      </c>
      <c r="D183" s="352"/>
      <c r="E183" s="330" t="s">
        <v>578</v>
      </c>
    </row>
    <row r="184" spans="2:13" ht="13.5" thickBot="1" x14ac:dyDescent="0.25">
      <c r="B184" s="290" t="s">
        <v>577</v>
      </c>
      <c r="C184" s="351">
        <f>I166</f>
        <v>1049277.5845850001</v>
      </c>
      <c r="D184" s="318"/>
      <c r="E184" s="355">
        <f>F172</f>
        <v>0</v>
      </c>
    </row>
    <row r="185" spans="2:13" ht="13.5" thickBot="1" x14ac:dyDescent="0.25">
      <c r="B185" s="349" t="s">
        <v>2</v>
      </c>
      <c r="C185" s="350">
        <f>SUM(C184:C184)</f>
        <v>1049277.5845850001</v>
      </c>
      <c r="D185" s="352"/>
      <c r="E185" s="350">
        <f>SUM(E184:E184)</f>
        <v>0</v>
      </c>
    </row>
    <row r="186" spans="2:13" ht="13.5" thickBot="1" x14ac:dyDescent="0.25"/>
    <row r="187" spans="2:13" ht="13.5" thickBot="1" x14ac:dyDescent="0.25">
      <c r="B187" s="691" t="s">
        <v>591</v>
      </c>
      <c r="C187" s="692"/>
      <c r="D187" s="692"/>
      <c r="E187" s="692"/>
      <c r="F187" s="692"/>
      <c r="G187" s="692"/>
      <c r="H187" s="692"/>
      <c r="I187" s="693"/>
    </row>
    <row r="188" spans="2:13" ht="25.5" x14ac:dyDescent="0.2">
      <c r="B188" s="390"/>
      <c r="C188" s="388" t="s">
        <v>489</v>
      </c>
      <c r="D188" s="388" t="s">
        <v>490</v>
      </c>
      <c r="E188" s="389" t="s">
        <v>491</v>
      </c>
      <c r="F188" s="388" t="s">
        <v>492</v>
      </c>
      <c r="G188" s="388" t="s">
        <v>493</v>
      </c>
      <c r="H188" s="388" t="s">
        <v>494</v>
      </c>
      <c r="I188" s="391" t="s">
        <v>495</v>
      </c>
    </row>
    <row r="189" spans="2:13" x14ac:dyDescent="0.2">
      <c r="B189" s="392" t="s">
        <v>496</v>
      </c>
      <c r="C189" s="293" t="s">
        <v>497</v>
      </c>
      <c r="D189" s="293" t="s">
        <v>388</v>
      </c>
      <c r="E189" s="294" t="s">
        <v>498</v>
      </c>
      <c r="F189" s="293" t="s">
        <v>499</v>
      </c>
      <c r="G189" s="293" t="s">
        <v>500</v>
      </c>
      <c r="H189" s="293" t="s">
        <v>501</v>
      </c>
      <c r="I189" s="393" t="s">
        <v>502</v>
      </c>
    </row>
    <row r="190" spans="2:13" x14ac:dyDescent="0.2">
      <c r="B190" s="394" t="s">
        <v>503</v>
      </c>
      <c r="C190" s="295">
        <v>6</v>
      </c>
      <c r="D190" s="295">
        <f>+C190*22</f>
        <v>132</v>
      </c>
      <c r="E190" s="296">
        <f>250*8</f>
        <v>2000</v>
      </c>
      <c r="F190" s="296">
        <f>F179</f>
        <v>296159.99999999994</v>
      </c>
      <c r="G190" s="296">
        <f>+F190/E190</f>
        <v>148.07999999999998</v>
      </c>
      <c r="H190" s="292">
        <f>ROUND(G190/D190,1)</f>
        <v>1.1000000000000001</v>
      </c>
      <c r="I190" s="690">
        <f>SUM(H190:H193)</f>
        <v>2.8</v>
      </c>
      <c r="K190" s="452">
        <f>+F190/SUM($F$190:$F$192)</f>
        <v>0.56614161186725798</v>
      </c>
      <c r="L190" s="453">
        <f>+K190*E190</f>
        <v>1132.283223734516</v>
      </c>
      <c r="M190">
        <f>1.931*22</f>
        <v>42.481999999999999</v>
      </c>
    </row>
    <row r="191" spans="2:13" x14ac:dyDescent="0.2">
      <c r="B191" s="394" t="s">
        <v>504</v>
      </c>
      <c r="C191" s="295">
        <v>6</v>
      </c>
      <c r="D191" s="295">
        <f>+C191*22</f>
        <v>132</v>
      </c>
      <c r="E191" s="296">
        <f>250*8</f>
        <v>2000</v>
      </c>
      <c r="F191" s="296">
        <f>F178</f>
        <v>190890</v>
      </c>
      <c r="G191" s="296">
        <f>+F191/E191</f>
        <v>95.444999999999993</v>
      </c>
      <c r="H191" s="292">
        <f>ROUND(G191/D191,1)</f>
        <v>0.7</v>
      </c>
      <c r="I191" s="690"/>
      <c r="K191" s="452">
        <f>+F191/SUM($F$190:$F$192)</f>
        <v>0.36490671356476528</v>
      </c>
      <c r="L191" s="453">
        <f>+K191*E191</f>
        <v>729.81342712953062</v>
      </c>
    </row>
    <row r="192" spans="2:13" x14ac:dyDescent="0.2">
      <c r="B192" s="394" t="s">
        <v>505</v>
      </c>
      <c r="C192" s="295">
        <v>6</v>
      </c>
      <c r="D192" s="295">
        <f>+C192*22</f>
        <v>132</v>
      </c>
      <c r="E192" s="296">
        <f>125*8</f>
        <v>1000</v>
      </c>
      <c r="F192" s="296">
        <f>F180</f>
        <v>36069.999999999993</v>
      </c>
      <c r="G192" s="296">
        <f t="shared" ref="G192:G194" si="9">+F192/E192</f>
        <v>36.069999999999993</v>
      </c>
      <c r="H192" s="292">
        <f>ROUND(G192/D192,1)</f>
        <v>0.3</v>
      </c>
      <c r="I192" s="690"/>
      <c r="K192" s="452">
        <f>+F192/SUM($F$190:$F$192)</f>
        <v>6.8951674567976753E-2</v>
      </c>
      <c r="L192" s="453">
        <f>+K192*E192</f>
        <v>68.951674567976752</v>
      </c>
    </row>
    <row r="193" spans="2:9" x14ac:dyDescent="0.2">
      <c r="B193" s="394" t="s">
        <v>506</v>
      </c>
      <c r="C193" s="295">
        <v>6</v>
      </c>
      <c r="D193" s="295">
        <f>+C193*22</f>
        <v>132</v>
      </c>
      <c r="E193" s="296">
        <f>1500*8</f>
        <v>12000</v>
      </c>
      <c r="F193" s="297">
        <f>C185</f>
        <v>1049277.5845850001</v>
      </c>
      <c r="G193" s="296">
        <f t="shared" si="9"/>
        <v>87.439798715416671</v>
      </c>
      <c r="H193" s="292">
        <f>ROUND(G193/D193,1)</f>
        <v>0.7</v>
      </c>
      <c r="I193" s="690"/>
    </row>
    <row r="194" spans="2:9" ht="13.5" thickBot="1" x14ac:dyDescent="0.25">
      <c r="B194" s="395" t="s">
        <v>507</v>
      </c>
      <c r="C194" s="396">
        <v>6</v>
      </c>
      <c r="D194" s="396">
        <f>+C194*22</f>
        <v>132</v>
      </c>
      <c r="E194" s="397">
        <v>20000</v>
      </c>
      <c r="F194" s="398">
        <f>C181</f>
        <v>2247.3000000000002</v>
      </c>
      <c r="G194" s="397">
        <f t="shared" si="9"/>
        <v>0.11236500000000001</v>
      </c>
      <c r="H194" s="399">
        <f>ROUND(G194/D194,1)</f>
        <v>0</v>
      </c>
      <c r="I194" s="400">
        <v>7.9</v>
      </c>
    </row>
    <row r="195" spans="2:9" ht="14.25" x14ac:dyDescent="0.2">
      <c r="B195" s="298" t="s">
        <v>508</v>
      </c>
      <c r="C195" s="299"/>
      <c r="D195" s="299"/>
      <c r="E195" s="298"/>
      <c r="F195" s="298"/>
      <c r="G195" s="298"/>
      <c r="H195" s="298"/>
      <c r="I195" s="298"/>
    </row>
    <row r="196" spans="2:9" ht="14.25" x14ac:dyDescent="0.2">
      <c r="B196" s="298"/>
      <c r="C196" s="299"/>
      <c r="D196" s="299"/>
      <c r="E196" s="298"/>
      <c r="F196" s="298"/>
      <c r="G196" s="298"/>
      <c r="H196" s="298"/>
      <c r="I196" s="298"/>
    </row>
  </sheetData>
  <mergeCells count="18">
    <mergeCell ref="A38:A74"/>
    <mergeCell ref="A4:A37"/>
    <mergeCell ref="I190:I193"/>
    <mergeCell ref="B187:I187"/>
    <mergeCell ref="A1:K1"/>
    <mergeCell ref="A156:A165"/>
    <mergeCell ref="C156:C165"/>
    <mergeCell ref="A75:A128"/>
    <mergeCell ref="C75:C128"/>
    <mergeCell ref="A129:A138"/>
    <mergeCell ref="C129:C138"/>
    <mergeCell ref="A139:A155"/>
    <mergeCell ref="C139:C155"/>
    <mergeCell ref="A2:A3"/>
    <mergeCell ref="B2:B3"/>
    <mergeCell ref="K2:K3"/>
    <mergeCell ref="C4:C37"/>
    <mergeCell ref="C38:C74"/>
  </mergeCells>
  <pageMargins left="0.511811024" right="0.511811024" top="0.78740157499999996" bottom="0.78740157499999996" header="0.31496062000000002" footer="0.31496062000000002"/>
  <pageSetup paperSize="9" scale="52" fitToHeight="0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04E73-7D6E-4F7E-B9A5-D3EFDD204F14}">
  <sheetPr>
    <pageSetUpPr fitToPage="1"/>
  </sheetPr>
  <dimension ref="A1:AQ190"/>
  <sheetViews>
    <sheetView view="pageBreakPreview" zoomScale="60" zoomScaleNormal="70" workbookViewId="0">
      <pane xSplit="3" ySplit="3" topLeftCell="D4" activePane="bottomRight" state="frozen"/>
      <selection activeCell="B16" sqref="B16:B17"/>
      <selection pane="topRight" activeCell="B16" sqref="B16:B17"/>
      <selection pane="bottomLeft" activeCell="B16" sqref="B16:B17"/>
      <selection pane="bottomRight" activeCell="O62" sqref="O62"/>
    </sheetView>
  </sheetViews>
  <sheetFormatPr defaultRowHeight="12.75" x14ac:dyDescent="0.2"/>
  <cols>
    <col min="1" max="1" width="101" style="25" customWidth="1"/>
    <col min="2" max="2" width="9.28515625" style="76" bestFit="1" customWidth="1"/>
    <col min="3" max="3" width="13.140625" style="76" customWidth="1"/>
    <col min="4" max="4" width="14.28515625" style="76" customWidth="1"/>
    <col min="5" max="5" width="13.85546875" style="76" customWidth="1"/>
    <col min="6" max="9" width="11.85546875" style="76" customWidth="1"/>
    <col min="10" max="11" width="12.7109375" style="76" customWidth="1"/>
    <col min="12" max="12" width="14.5703125" style="76" bestFit="1" customWidth="1"/>
    <col min="13" max="21" width="11.85546875" style="76" customWidth="1"/>
    <col min="22" max="22" width="17.85546875" style="25" customWidth="1"/>
    <col min="23" max="43" width="9.140625" style="25"/>
  </cols>
  <sheetData>
    <row r="1" spans="1:23" ht="39.75" customHeight="1" x14ac:dyDescent="0.2">
      <c r="A1" s="716" t="s">
        <v>592</v>
      </c>
      <c r="B1" s="716"/>
      <c r="C1" s="716"/>
      <c r="D1" s="716"/>
      <c r="E1" s="716"/>
      <c r="F1" s="716"/>
      <c r="G1" s="716"/>
      <c r="H1" s="716"/>
      <c r="I1" s="716"/>
      <c r="J1" s="716"/>
      <c r="K1" s="716"/>
      <c r="L1" s="716"/>
      <c r="M1" s="716"/>
      <c r="N1" s="716"/>
      <c r="O1" s="716"/>
      <c r="P1" s="716"/>
      <c r="Q1" s="716"/>
      <c r="R1" s="716"/>
      <c r="S1" s="716"/>
      <c r="T1" s="716"/>
      <c r="U1" s="716"/>
    </row>
    <row r="2" spans="1:23" s="402" customFormat="1" ht="39.75" customHeight="1" x14ac:dyDescent="0.25">
      <c r="A2" s="401" t="s">
        <v>140</v>
      </c>
      <c r="B2" s="717" t="s">
        <v>141</v>
      </c>
      <c r="C2" s="717"/>
      <c r="D2" s="717" t="s">
        <v>142</v>
      </c>
      <c r="E2" s="717"/>
      <c r="F2" s="717"/>
      <c r="G2" s="717"/>
      <c r="H2" s="717"/>
      <c r="I2" s="717"/>
      <c r="J2" s="717"/>
      <c r="K2" s="717"/>
      <c r="L2" s="717"/>
      <c r="M2" s="717"/>
      <c r="N2" s="717"/>
      <c r="O2" s="717"/>
      <c r="P2" s="717"/>
      <c r="Q2" s="717"/>
      <c r="R2" s="717"/>
      <c r="S2" s="717"/>
      <c r="T2" s="717"/>
      <c r="U2" s="717"/>
    </row>
    <row r="3" spans="1:23" s="76" customFormat="1" ht="140.25" customHeight="1" x14ac:dyDescent="0.2">
      <c r="A3" s="160"/>
      <c r="B3" s="160" t="s">
        <v>137</v>
      </c>
      <c r="C3" s="160" t="s">
        <v>324</v>
      </c>
      <c r="D3" s="160" t="s">
        <v>410</v>
      </c>
      <c r="E3" s="160" t="s">
        <v>439</v>
      </c>
      <c r="F3" s="160" t="s">
        <v>157</v>
      </c>
      <c r="G3" s="160" t="s">
        <v>394</v>
      </c>
      <c r="H3" s="160" t="s">
        <v>147</v>
      </c>
      <c r="I3" s="160" t="s">
        <v>152</v>
      </c>
      <c r="J3" s="160" t="s">
        <v>411</v>
      </c>
      <c r="K3" s="160" t="s">
        <v>168</v>
      </c>
      <c r="L3" s="160" t="s">
        <v>397</v>
      </c>
      <c r="M3" s="160" t="s">
        <v>596</v>
      </c>
      <c r="N3" s="160" t="s">
        <v>162</v>
      </c>
      <c r="O3" s="160" t="s">
        <v>153</v>
      </c>
      <c r="P3" s="160" t="s">
        <v>412</v>
      </c>
      <c r="Q3" s="160" t="s">
        <v>151</v>
      </c>
      <c r="R3" s="160" t="s">
        <v>155</v>
      </c>
      <c r="S3" s="160" t="s">
        <v>165</v>
      </c>
      <c r="T3" s="160" t="s">
        <v>409</v>
      </c>
      <c r="U3" s="160" t="s">
        <v>170</v>
      </c>
    </row>
    <row r="4" spans="1:23" x14ac:dyDescent="0.2">
      <c r="A4" s="73" t="s">
        <v>11</v>
      </c>
      <c r="B4" s="163">
        <f>'CRONOGRAMA PDD'!C5</f>
        <v>2</v>
      </c>
      <c r="C4" s="163">
        <f>+B4*220</f>
        <v>440</v>
      </c>
      <c r="D4" s="172">
        <f>0.1*C4</f>
        <v>44</v>
      </c>
      <c r="E4" s="164"/>
      <c r="F4" s="164"/>
      <c r="G4" s="164"/>
      <c r="H4" s="172">
        <f>0.2*$C$4</f>
        <v>88</v>
      </c>
      <c r="I4" s="164"/>
      <c r="J4" s="172">
        <f>'CRONOGRAMA PDD'!AB5</f>
        <v>440</v>
      </c>
      <c r="K4" s="164"/>
      <c r="L4" s="164"/>
      <c r="M4" s="164"/>
      <c r="N4" s="164"/>
      <c r="O4" s="164"/>
      <c r="P4" s="172">
        <f>0.2*$C$4</f>
        <v>88</v>
      </c>
      <c r="Q4" s="172">
        <f>0.2*$C$4</f>
        <v>88</v>
      </c>
      <c r="R4" s="164"/>
      <c r="S4" s="164"/>
      <c r="T4" s="164"/>
      <c r="U4" s="164"/>
      <c r="V4" s="232" cm="1">
        <f t="array" ref="V4">SUM(D4:U4/220)</f>
        <v>3.4</v>
      </c>
      <c r="W4" s="25">
        <f>+V4*220</f>
        <v>748</v>
      </c>
    </row>
    <row r="5" spans="1:23" x14ac:dyDescent="0.2">
      <c r="A5" s="725" t="s">
        <v>74</v>
      </c>
      <c r="B5" s="724">
        <f>'CRONOGRAMA PDD'!C6</f>
        <v>0</v>
      </c>
      <c r="C5" s="724">
        <v>440</v>
      </c>
      <c r="D5" s="718"/>
      <c r="E5" s="718"/>
      <c r="F5" s="718"/>
      <c r="G5" s="718"/>
      <c r="H5" s="718"/>
      <c r="I5" s="718"/>
      <c r="J5" s="718"/>
      <c r="K5" s="173"/>
      <c r="L5" s="718"/>
      <c r="M5" s="718"/>
      <c r="N5" s="718"/>
      <c r="O5" s="718"/>
      <c r="P5" s="718"/>
      <c r="Q5" s="718"/>
      <c r="R5" s="718"/>
      <c r="S5" s="718"/>
      <c r="T5" s="718"/>
      <c r="U5" s="718"/>
      <c r="V5" s="231"/>
    </row>
    <row r="6" spans="1:23" x14ac:dyDescent="0.2">
      <c r="A6" s="725"/>
      <c r="B6" s="724">
        <f>'CRONOGRAMA PDD'!C7</f>
        <v>0</v>
      </c>
      <c r="C6" s="724">
        <f t="shared" ref="C6:C68" si="0">+B6*160</f>
        <v>0</v>
      </c>
      <c r="D6" s="719"/>
      <c r="E6" s="719"/>
      <c r="F6" s="719"/>
      <c r="G6" s="719"/>
      <c r="H6" s="719"/>
      <c r="I6" s="719"/>
      <c r="J6" s="719"/>
      <c r="K6" s="174"/>
      <c r="L6" s="719"/>
      <c r="M6" s="719"/>
      <c r="N6" s="719"/>
      <c r="O6" s="719"/>
      <c r="P6" s="719"/>
      <c r="Q6" s="719"/>
      <c r="R6" s="719"/>
      <c r="S6" s="719"/>
      <c r="T6" s="719"/>
      <c r="U6" s="719"/>
      <c r="V6" s="231"/>
    </row>
    <row r="7" spans="1:23" x14ac:dyDescent="0.2">
      <c r="A7" s="74" t="s">
        <v>12</v>
      </c>
      <c r="B7" s="165">
        <f>'CRONOGRAMA PDD'!C8</f>
        <v>5</v>
      </c>
      <c r="C7" s="163">
        <f>+B7*220</f>
        <v>1100</v>
      </c>
      <c r="D7" s="172">
        <f>SUM(D8:D17)</f>
        <v>98</v>
      </c>
      <c r="E7" s="164"/>
      <c r="F7" s="172">
        <f>SUM(F8:F17)</f>
        <v>160</v>
      </c>
      <c r="G7" s="172">
        <f>SUM(G8:G17)</f>
        <v>4400</v>
      </c>
      <c r="H7" s="172">
        <f>SUM(H8:H17)</f>
        <v>220</v>
      </c>
      <c r="I7" s="164"/>
      <c r="J7" s="172">
        <f>'CRONOGRAMA PDD'!AB8</f>
        <v>392.33333333333331</v>
      </c>
      <c r="K7" s="164"/>
      <c r="L7" s="172">
        <f>SUM(L8:L17)</f>
        <v>5500</v>
      </c>
      <c r="M7" s="164"/>
      <c r="N7" s="164"/>
      <c r="O7" s="164"/>
      <c r="P7" s="172">
        <f>SUM(P8:P17)</f>
        <v>720</v>
      </c>
      <c r="Q7" s="172">
        <f>SUM(Q8:Q17)</f>
        <v>160</v>
      </c>
      <c r="R7" s="164"/>
      <c r="S7" s="164"/>
      <c r="T7" s="172">
        <f>SUM(T8:T17)</f>
        <v>190</v>
      </c>
      <c r="U7" s="164"/>
      <c r="V7" s="231"/>
    </row>
    <row r="8" spans="1:23" x14ac:dyDescent="0.2">
      <c r="A8" s="725" t="s">
        <v>13</v>
      </c>
      <c r="B8" s="724">
        <v>1</v>
      </c>
      <c r="C8" s="724">
        <v>220</v>
      </c>
      <c r="D8" s="722">
        <f>0.1*C8</f>
        <v>22</v>
      </c>
      <c r="E8" s="718"/>
      <c r="F8" s="718"/>
      <c r="G8" s="718"/>
      <c r="H8" s="722">
        <f>220/4</f>
        <v>55</v>
      </c>
      <c r="I8" s="718"/>
      <c r="J8" s="722">
        <f>+$J$7/5</f>
        <v>78.466666666666669</v>
      </c>
      <c r="K8" s="173"/>
      <c r="L8" s="718"/>
      <c r="M8" s="173"/>
      <c r="N8" s="173"/>
      <c r="O8" s="173"/>
      <c r="P8" s="722">
        <v>80</v>
      </c>
      <c r="Q8" s="722">
        <v>40</v>
      </c>
      <c r="R8" s="718"/>
      <c r="S8" s="718"/>
      <c r="T8" s="718"/>
      <c r="U8" s="718"/>
      <c r="V8" s="454" cm="1">
        <f t="array" ref="V8">SUM(D8:U8/220)</f>
        <v>1.2521212121212122</v>
      </c>
      <c r="W8" s="25">
        <f>+V8*220</f>
        <v>275.4666666666667</v>
      </c>
    </row>
    <row r="9" spans="1:23" x14ac:dyDescent="0.2">
      <c r="A9" s="725"/>
      <c r="B9" s="724">
        <f>'CRONOGRAMA PDD'!C10</f>
        <v>0</v>
      </c>
      <c r="C9" s="724">
        <f t="shared" si="0"/>
        <v>0</v>
      </c>
      <c r="D9" s="723"/>
      <c r="E9" s="719"/>
      <c r="F9" s="719"/>
      <c r="G9" s="719"/>
      <c r="H9" s="723">
        <f>0.15*C9</f>
        <v>0</v>
      </c>
      <c r="I9" s="719"/>
      <c r="J9" s="723"/>
      <c r="K9" s="174"/>
      <c r="L9" s="719"/>
      <c r="M9" s="174"/>
      <c r="N9" s="174"/>
      <c r="O9" s="174"/>
      <c r="P9" s="723">
        <f>0.2*C9</f>
        <v>0</v>
      </c>
      <c r="Q9" s="723">
        <f>0.15*C9</f>
        <v>0</v>
      </c>
      <c r="R9" s="719"/>
      <c r="S9" s="719"/>
      <c r="T9" s="719"/>
      <c r="U9" s="719"/>
      <c r="V9" s="231" cm="1">
        <f t="array" ref="V9">SUM(D9:U9/220)</f>
        <v>0</v>
      </c>
    </row>
    <row r="10" spans="1:23" x14ac:dyDescent="0.2">
      <c r="A10" s="725" t="s">
        <v>14</v>
      </c>
      <c r="B10" s="724">
        <v>1</v>
      </c>
      <c r="C10" s="724">
        <v>220</v>
      </c>
      <c r="D10" s="722">
        <f>0.1*C10</f>
        <v>22</v>
      </c>
      <c r="E10" s="718"/>
      <c r="F10" s="718"/>
      <c r="G10" s="718"/>
      <c r="H10" s="722">
        <v>55</v>
      </c>
      <c r="I10" s="718"/>
      <c r="J10" s="722">
        <f t="shared" ref="J10" si="1">+$J$7/5</f>
        <v>78.466666666666669</v>
      </c>
      <c r="K10" s="173"/>
      <c r="L10" s="718"/>
      <c r="M10" s="173"/>
      <c r="N10" s="173"/>
      <c r="O10" s="173"/>
      <c r="P10" s="722">
        <v>80</v>
      </c>
      <c r="Q10" s="722">
        <v>40</v>
      </c>
      <c r="R10" s="718"/>
      <c r="S10" s="718"/>
      <c r="T10" s="722">
        <v>80</v>
      </c>
      <c r="U10" s="718"/>
      <c r="V10" s="232" cm="1">
        <f t="array" ref="V10">SUM(D10:U10/220)</f>
        <v>1.6157575757575757</v>
      </c>
      <c r="W10" s="25">
        <f>+V10*220</f>
        <v>355.46666666666664</v>
      </c>
    </row>
    <row r="11" spans="1:23" x14ac:dyDescent="0.2">
      <c r="A11" s="725"/>
      <c r="B11" s="724">
        <f>'CRONOGRAMA PDD'!C12</f>
        <v>0</v>
      </c>
      <c r="C11" s="724">
        <f t="shared" si="0"/>
        <v>0</v>
      </c>
      <c r="D11" s="723"/>
      <c r="E11" s="719"/>
      <c r="F11" s="719"/>
      <c r="G11" s="719"/>
      <c r="H11" s="723">
        <f>0.15*C11</f>
        <v>0</v>
      </c>
      <c r="I11" s="719"/>
      <c r="J11" s="723"/>
      <c r="K11" s="174"/>
      <c r="L11" s="719"/>
      <c r="M11" s="174"/>
      <c r="N11" s="174"/>
      <c r="O11" s="174"/>
      <c r="P11" s="723">
        <f>0.2*C11</f>
        <v>0</v>
      </c>
      <c r="Q11" s="723">
        <f>0.15*C11</f>
        <v>0</v>
      </c>
      <c r="R11" s="719"/>
      <c r="S11" s="719"/>
      <c r="T11" s="723">
        <f>0.1*C11</f>
        <v>0</v>
      </c>
      <c r="U11" s="719"/>
      <c r="V11" s="231" cm="1">
        <f t="array" ref="V11">SUM(D11:U11/220)</f>
        <v>0</v>
      </c>
    </row>
    <row r="12" spans="1:23" x14ac:dyDescent="0.2">
      <c r="A12" s="725" t="s">
        <v>15</v>
      </c>
      <c r="B12" s="724">
        <v>1</v>
      </c>
      <c r="C12" s="724">
        <v>220</v>
      </c>
      <c r="D12" s="722">
        <f>0.1*C12</f>
        <v>22</v>
      </c>
      <c r="E12" s="718"/>
      <c r="F12" s="722">
        <f>8*20</f>
        <v>160</v>
      </c>
      <c r="G12" s="718"/>
      <c r="H12" s="722">
        <v>55</v>
      </c>
      <c r="I12" s="718"/>
      <c r="J12" s="722">
        <f t="shared" ref="J12" si="2">+$J$7/5</f>
        <v>78.466666666666669</v>
      </c>
      <c r="K12" s="173"/>
      <c r="L12" s="718"/>
      <c r="M12" s="173"/>
      <c r="N12" s="173"/>
      <c r="O12" s="173"/>
      <c r="P12" s="722">
        <v>80</v>
      </c>
      <c r="Q12" s="722">
        <v>40</v>
      </c>
      <c r="R12" s="718"/>
      <c r="S12" s="718"/>
      <c r="T12" s="718"/>
      <c r="U12" s="718"/>
      <c r="V12" s="232" cm="1">
        <f t="array" ref="V12">SUM(D12:U12/220)</f>
        <v>1.9793939393939393</v>
      </c>
      <c r="W12" s="25">
        <f>+V12*220</f>
        <v>435.46666666666664</v>
      </c>
    </row>
    <row r="13" spans="1:23" x14ac:dyDescent="0.2">
      <c r="A13" s="725"/>
      <c r="B13" s="724">
        <f>'CRONOGRAMA PDD'!C14</f>
        <v>0</v>
      </c>
      <c r="C13" s="724">
        <f t="shared" si="0"/>
        <v>0</v>
      </c>
      <c r="D13" s="723">
        <f>0.1*C13</f>
        <v>0</v>
      </c>
      <c r="E13" s="719"/>
      <c r="F13" s="723">
        <f>0.15*C13</f>
        <v>0</v>
      </c>
      <c r="G13" s="719"/>
      <c r="H13" s="723">
        <f>0.15*C13</f>
        <v>0</v>
      </c>
      <c r="I13" s="719"/>
      <c r="J13" s="723"/>
      <c r="K13" s="174"/>
      <c r="L13" s="719"/>
      <c r="M13" s="174"/>
      <c r="N13" s="174"/>
      <c r="O13" s="174"/>
      <c r="P13" s="723">
        <f>0.2*C13</f>
        <v>0</v>
      </c>
      <c r="Q13" s="723">
        <f>0.15*C13</f>
        <v>0</v>
      </c>
      <c r="R13" s="719"/>
      <c r="S13" s="719"/>
      <c r="T13" s="719"/>
      <c r="U13" s="719"/>
      <c r="V13" s="231" cm="1">
        <f t="array" ref="V13">SUM(D13:U13/220)</f>
        <v>0</v>
      </c>
    </row>
    <row r="14" spans="1:23" x14ac:dyDescent="0.2">
      <c r="A14" s="725" t="s">
        <v>138</v>
      </c>
      <c r="B14" s="724">
        <v>5</v>
      </c>
      <c r="C14" s="724">
        <f>5*220</f>
        <v>1100</v>
      </c>
      <c r="D14" s="722">
        <v>24</v>
      </c>
      <c r="E14" s="718"/>
      <c r="F14" s="718"/>
      <c r="G14" s="722">
        <f>4*C14</f>
        <v>4400</v>
      </c>
      <c r="H14" s="718"/>
      <c r="I14" s="718"/>
      <c r="J14" s="722">
        <f t="shared" ref="J14" si="3">+$J$7/5</f>
        <v>78.466666666666669</v>
      </c>
      <c r="K14" s="173"/>
      <c r="L14" s="722">
        <f>5*C14</f>
        <v>5500</v>
      </c>
      <c r="M14" s="173"/>
      <c r="N14" s="173"/>
      <c r="O14" s="173"/>
      <c r="P14" s="722">
        <v>440</v>
      </c>
      <c r="Q14" s="718"/>
      <c r="R14" s="718"/>
      <c r="S14" s="718"/>
      <c r="T14" s="718"/>
      <c r="U14" s="718"/>
      <c r="V14" s="232" cm="1">
        <f t="array" ref="V14">SUM(D14:U14/220)</f>
        <v>47.465757575757578</v>
      </c>
      <c r="W14" s="25">
        <f>+V14*220</f>
        <v>10442.466666666667</v>
      </c>
    </row>
    <row r="15" spans="1:23" x14ac:dyDescent="0.2">
      <c r="A15" s="725"/>
      <c r="B15" s="724">
        <f>'CRONOGRAMA PDD'!C16</f>
        <v>0</v>
      </c>
      <c r="C15" s="724">
        <f t="shared" si="0"/>
        <v>0</v>
      </c>
      <c r="D15" s="723">
        <f>0.1*C15</f>
        <v>0</v>
      </c>
      <c r="E15" s="719"/>
      <c r="F15" s="719"/>
      <c r="G15" s="723"/>
      <c r="H15" s="719"/>
      <c r="I15" s="719"/>
      <c r="J15" s="723"/>
      <c r="K15" s="174"/>
      <c r="L15" s="723"/>
      <c r="M15" s="174"/>
      <c r="N15" s="174"/>
      <c r="O15" s="174"/>
      <c r="P15" s="723">
        <f>0.2*C15</f>
        <v>0</v>
      </c>
      <c r="Q15" s="719"/>
      <c r="R15" s="719"/>
      <c r="S15" s="719"/>
      <c r="T15" s="719"/>
      <c r="U15" s="719"/>
      <c r="V15" s="231" cm="1">
        <f t="array" ref="V15">SUM(D15:U15/220)</f>
        <v>0</v>
      </c>
    </row>
    <row r="16" spans="1:23" x14ac:dyDescent="0.2">
      <c r="A16" s="725" t="s">
        <v>139</v>
      </c>
      <c r="B16" s="724">
        <v>1</v>
      </c>
      <c r="C16" s="724">
        <v>220</v>
      </c>
      <c r="D16" s="722">
        <v>8</v>
      </c>
      <c r="E16" s="718"/>
      <c r="F16" s="718"/>
      <c r="G16" s="718"/>
      <c r="H16" s="722">
        <v>55</v>
      </c>
      <c r="I16" s="718"/>
      <c r="J16" s="722">
        <f t="shared" ref="J16" si="4">+$J$7/5</f>
        <v>78.466666666666669</v>
      </c>
      <c r="K16" s="173"/>
      <c r="L16" s="718"/>
      <c r="M16" s="173"/>
      <c r="N16" s="173"/>
      <c r="O16" s="173"/>
      <c r="P16" s="722">
        <v>40</v>
      </c>
      <c r="Q16" s="722">
        <v>40</v>
      </c>
      <c r="R16" s="718"/>
      <c r="S16" s="718"/>
      <c r="T16" s="722">
        <v>110</v>
      </c>
      <c r="U16" s="718"/>
      <c r="V16" s="232" cm="1">
        <f t="array" ref="V16">SUM(D16:U16/220)</f>
        <v>1.5066666666666668</v>
      </c>
      <c r="W16" s="25">
        <f>+V16*220</f>
        <v>331.4666666666667</v>
      </c>
    </row>
    <row r="17" spans="1:23" x14ac:dyDescent="0.2">
      <c r="A17" s="725"/>
      <c r="B17" s="724">
        <f>'CRONOGRAMA PDD'!C18</f>
        <v>0</v>
      </c>
      <c r="C17" s="724">
        <f t="shared" si="0"/>
        <v>0</v>
      </c>
      <c r="D17" s="723">
        <f>0.1*C17</f>
        <v>0</v>
      </c>
      <c r="E17" s="719"/>
      <c r="F17" s="719"/>
      <c r="G17" s="719"/>
      <c r="H17" s="723">
        <f>0.15*C17</f>
        <v>0</v>
      </c>
      <c r="I17" s="719"/>
      <c r="J17" s="723"/>
      <c r="K17" s="174"/>
      <c r="L17" s="719"/>
      <c r="M17" s="174"/>
      <c r="N17" s="174"/>
      <c r="O17" s="174"/>
      <c r="P17" s="723">
        <f>0.2*C17</f>
        <v>0</v>
      </c>
      <c r="Q17" s="723">
        <f>0.15*C17</f>
        <v>0</v>
      </c>
      <c r="R17" s="719"/>
      <c r="S17" s="719"/>
      <c r="T17" s="723">
        <f>0.1*C17</f>
        <v>0</v>
      </c>
      <c r="U17" s="719"/>
      <c r="V17" s="231" cm="1">
        <f t="array" ref="V17">SUM(D17:U17/220)</f>
        <v>0</v>
      </c>
    </row>
    <row r="18" spans="1:23" x14ac:dyDescent="0.2">
      <c r="A18" s="73" t="s">
        <v>16</v>
      </c>
      <c r="B18" s="166">
        <f>'CRONOGRAMA PDD'!C19</f>
        <v>2</v>
      </c>
      <c r="C18" s="163">
        <f>+B18*220</f>
        <v>440</v>
      </c>
      <c r="D18" s="172">
        <f>SUM(D19:D22)</f>
        <v>8</v>
      </c>
      <c r="E18" s="172">
        <f>SUM(E19:E22)</f>
        <v>64</v>
      </c>
      <c r="F18" s="164"/>
      <c r="G18" s="164"/>
      <c r="H18" s="164"/>
      <c r="I18" s="172">
        <f>SUM(I19:I22)</f>
        <v>60</v>
      </c>
      <c r="J18" s="172">
        <f>'CRONOGRAMA PDD'!AB19</f>
        <v>183.33333333333331</v>
      </c>
      <c r="K18" s="164"/>
      <c r="L18" s="164"/>
      <c r="M18" s="164"/>
      <c r="N18" s="164"/>
      <c r="O18" s="164"/>
      <c r="P18" s="172">
        <f>SUM(P19:P22)</f>
        <v>40</v>
      </c>
      <c r="Q18" s="164"/>
      <c r="R18" s="172">
        <f>SUM(R19:R22)</f>
        <v>40</v>
      </c>
      <c r="S18" s="164"/>
      <c r="T18" s="164"/>
      <c r="U18" s="164"/>
      <c r="V18" s="231"/>
    </row>
    <row r="19" spans="1:23" x14ac:dyDescent="0.2">
      <c r="A19" s="725" t="s">
        <v>17</v>
      </c>
      <c r="B19" s="724">
        <f>'CRONOGRAMA PDD'!C20</f>
        <v>0</v>
      </c>
      <c r="C19" s="724">
        <f>+B19*220</f>
        <v>0</v>
      </c>
      <c r="D19" s="718">
        <v>4</v>
      </c>
      <c r="E19" s="718">
        <v>24</v>
      </c>
      <c r="F19" s="718"/>
      <c r="G19" s="718"/>
      <c r="H19" s="718"/>
      <c r="I19" s="718">
        <v>40</v>
      </c>
      <c r="J19" s="718">
        <f>+J18/2</f>
        <v>91.666666666666657</v>
      </c>
      <c r="K19" s="173"/>
      <c r="L19" s="718"/>
      <c r="M19" s="718"/>
      <c r="N19" s="718"/>
      <c r="O19" s="718"/>
      <c r="P19" s="718">
        <v>16</v>
      </c>
      <c r="Q19" s="718"/>
      <c r="R19" s="718">
        <v>40</v>
      </c>
      <c r="S19" s="718"/>
      <c r="T19" s="718"/>
      <c r="U19" s="718"/>
      <c r="V19" s="232" cm="1">
        <f t="array" ref="V19">SUM(D19:U19/220)</f>
        <v>0.98030303030303023</v>
      </c>
      <c r="W19" s="25">
        <f>+V19*220</f>
        <v>215.66666666666666</v>
      </c>
    </row>
    <row r="20" spans="1:23" x14ac:dyDescent="0.2">
      <c r="A20" s="725"/>
      <c r="B20" s="724">
        <f>'CRONOGRAMA PDD'!C21</f>
        <v>0</v>
      </c>
      <c r="C20" s="724">
        <f t="shared" si="0"/>
        <v>0</v>
      </c>
      <c r="D20" s="719"/>
      <c r="E20" s="719"/>
      <c r="F20" s="719"/>
      <c r="G20" s="719"/>
      <c r="H20" s="719"/>
      <c r="I20" s="719"/>
      <c r="J20" s="719"/>
      <c r="K20" s="174"/>
      <c r="L20" s="719"/>
      <c r="M20" s="719"/>
      <c r="N20" s="719"/>
      <c r="O20" s="719"/>
      <c r="P20" s="719"/>
      <c r="Q20" s="719"/>
      <c r="R20" s="719"/>
      <c r="S20" s="719"/>
      <c r="T20" s="719"/>
      <c r="U20" s="719"/>
      <c r="V20" s="231" cm="1">
        <f t="array" ref="V20">SUM(D20:U20/220)</f>
        <v>0</v>
      </c>
    </row>
    <row r="21" spans="1:23" x14ac:dyDescent="0.2">
      <c r="A21" s="725" t="s">
        <v>18</v>
      </c>
      <c r="B21" s="724">
        <f>'CRONOGRAMA PDD'!C22</f>
        <v>0</v>
      </c>
      <c r="C21" s="724">
        <f>+B21*220</f>
        <v>0</v>
      </c>
      <c r="D21" s="718">
        <v>4</v>
      </c>
      <c r="E21" s="718">
        <v>40</v>
      </c>
      <c r="F21" s="718"/>
      <c r="G21" s="718"/>
      <c r="H21" s="718"/>
      <c r="I21" s="718">
        <v>20</v>
      </c>
      <c r="J21" s="718">
        <f>+J18/2</f>
        <v>91.666666666666657</v>
      </c>
      <c r="K21" s="173"/>
      <c r="L21" s="718"/>
      <c r="M21" s="718"/>
      <c r="N21" s="718"/>
      <c r="O21" s="718"/>
      <c r="P21" s="718">
        <v>24</v>
      </c>
      <c r="Q21" s="718"/>
      <c r="R21" s="718"/>
      <c r="S21" s="718"/>
      <c r="T21" s="718"/>
      <c r="U21" s="718"/>
      <c r="V21" s="232" cm="1">
        <f t="array" ref="V21">SUM(D21:U21/220)</f>
        <v>0.81666666666666665</v>
      </c>
      <c r="W21" s="25">
        <f>+V21*220</f>
        <v>179.66666666666666</v>
      </c>
    </row>
    <row r="22" spans="1:23" x14ac:dyDescent="0.2">
      <c r="A22" s="725"/>
      <c r="B22" s="724">
        <f>'CRONOGRAMA PDD'!C23</f>
        <v>0</v>
      </c>
      <c r="C22" s="724">
        <f t="shared" si="0"/>
        <v>0</v>
      </c>
      <c r="D22" s="719"/>
      <c r="E22" s="719"/>
      <c r="F22" s="719"/>
      <c r="G22" s="719"/>
      <c r="H22" s="719"/>
      <c r="I22" s="719"/>
      <c r="J22" s="719"/>
      <c r="K22" s="174"/>
      <c r="L22" s="719"/>
      <c r="M22" s="719"/>
      <c r="N22" s="719"/>
      <c r="O22" s="719"/>
      <c r="P22" s="719"/>
      <c r="Q22" s="719"/>
      <c r="R22" s="719"/>
      <c r="S22" s="719"/>
      <c r="T22" s="719"/>
      <c r="U22" s="719"/>
      <c r="V22" s="231" cm="1">
        <f t="array" ref="V22">SUM(D22:U22/220)</f>
        <v>0</v>
      </c>
      <c r="W22" s="25">
        <f>+V22*220</f>
        <v>0</v>
      </c>
    </row>
    <row r="23" spans="1:23" x14ac:dyDescent="0.2">
      <c r="A23" s="73" t="s">
        <v>19</v>
      </c>
      <c r="B23" s="163">
        <f>'CRONOGRAMA PDD'!C24</f>
        <v>6</v>
      </c>
      <c r="C23" s="163">
        <f>+B23*220</f>
        <v>1320</v>
      </c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>
        <v>1320</v>
      </c>
      <c r="P23" s="164"/>
      <c r="Q23" s="164"/>
      <c r="R23" s="164"/>
      <c r="S23" s="164"/>
      <c r="T23" s="164"/>
      <c r="U23" s="164"/>
      <c r="V23" s="25" cm="1">
        <f t="array" ref="V23">SUM(D23:U23/220)</f>
        <v>6</v>
      </c>
      <c r="W23" s="25">
        <f>+V23*220</f>
        <v>1320</v>
      </c>
    </row>
    <row r="24" spans="1:23" hidden="1" x14ac:dyDescent="0.2">
      <c r="A24" s="725" t="s">
        <v>20</v>
      </c>
      <c r="B24" s="724">
        <f>'CRONOGRAMA PDD'!C25</f>
        <v>0</v>
      </c>
      <c r="C24" s="724">
        <f t="shared" si="0"/>
        <v>0</v>
      </c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231" cm="1">
        <f t="array" ref="V24">SUM(D24:U24/220)</f>
        <v>0</v>
      </c>
    </row>
    <row r="25" spans="1:23" hidden="1" x14ac:dyDescent="0.2">
      <c r="A25" s="725"/>
      <c r="B25" s="724">
        <f>'CRONOGRAMA PDD'!C26</f>
        <v>0</v>
      </c>
      <c r="C25" s="724">
        <f t="shared" si="0"/>
        <v>0</v>
      </c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231" cm="1">
        <f t="array" ref="V25">SUM(D25:U25/220)</f>
        <v>0</v>
      </c>
    </row>
    <row r="26" spans="1:23" hidden="1" x14ac:dyDescent="0.2">
      <c r="A26" s="725" t="s">
        <v>21</v>
      </c>
      <c r="B26" s="724">
        <f>'CRONOGRAMA PDD'!C27</f>
        <v>0</v>
      </c>
      <c r="C26" s="724">
        <f t="shared" si="0"/>
        <v>0</v>
      </c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231" cm="1">
        <f t="array" ref="V26">SUM(D26:U26/220)</f>
        <v>0</v>
      </c>
    </row>
    <row r="27" spans="1:23" hidden="1" x14ac:dyDescent="0.2">
      <c r="A27" s="725"/>
      <c r="B27" s="724">
        <f>'CRONOGRAMA PDD'!C28</f>
        <v>0</v>
      </c>
      <c r="C27" s="724">
        <f t="shared" si="0"/>
        <v>0</v>
      </c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231" cm="1">
        <f t="array" ref="V27">SUM(D27:U27/220)</f>
        <v>0</v>
      </c>
    </row>
    <row r="28" spans="1:23" hidden="1" x14ac:dyDescent="0.2">
      <c r="A28" s="725" t="s">
        <v>22</v>
      </c>
      <c r="B28" s="724">
        <f>'CRONOGRAMA PDD'!C29</f>
        <v>0</v>
      </c>
      <c r="C28" s="724">
        <f t="shared" si="0"/>
        <v>0</v>
      </c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231" cm="1">
        <f t="array" ref="V28">SUM(D28:U28/220)</f>
        <v>0</v>
      </c>
    </row>
    <row r="29" spans="1:23" hidden="1" x14ac:dyDescent="0.2">
      <c r="A29" s="725"/>
      <c r="B29" s="724">
        <f>'CRONOGRAMA PDD'!C30</f>
        <v>0</v>
      </c>
      <c r="C29" s="724">
        <f t="shared" si="0"/>
        <v>0</v>
      </c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231" cm="1">
        <f t="array" ref="V29">SUM(D29:U29/220)</f>
        <v>0</v>
      </c>
    </row>
    <row r="30" spans="1:23" hidden="1" x14ac:dyDescent="0.2">
      <c r="A30" s="725" t="s">
        <v>23</v>
      </c>
      <c r="B30" s="724">
        <f>'CRONOGRAMA PDD'!C31</f>
        <v>0</v>
      </c>
      <c r="C30" s="724">
        <f t="shared" si="0"/>
        <v>0</v>
      </c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231" cm="1">
        <f t="array" ref="V30">SUM(D30:U30/220)</f>
        <v>0</v>
      </c>
    </row>
    <row r="31" spans="1:23" hidden="1" x14ac:dyDescent="0.2">
      <c r="A31" s="725"/>
      <c r="B31" s="724">
        <f>'CRONOGRAMA PDD'!C32</f>
        <v>0</v>
      </c>
      <c r="C31" s="724">
        <f t="shared" si="0"/>
        <v>0</v>
      </c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231" cm="1">
        <f t="array" ref="V31">SUM(D31:U31/220)</f>
        <v>0</v>
      </c>
    </row>
    <row r="32" spans="1:23" hidden="1" x14ac:dyDescent="0.2">
      <c r="A32" s="725" t="s">
        <v>24</v>
      </c>
      <c r="B32" s="724">
        <f>'CRONOGRAMA PDD'!C33</f>
        <v>0</v>
      </c>
      <c r="C32" s="724">
        <f t="shared" si="0"/>
        <v>0</v>
      </c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231" cm="1">
        <f t="array" ref="V32">SUM(D32:U32/220)</f>
        <v>0</v>
      </c>
    </row>
    <row r="33" spans="1:23" hidden="1" x14ac:dyDescent="0.2">
      <c r="A33" s="725"/>
      <c r="B33" s="724">
        <f>'CRONOGRAMA PDD'!C34</f>
        <v>0</v>
      </c>
      <c r="C33" s="724">
        <f t="shared" si="0"/>
        <v>0</v>
      </c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231" cm="1">
        <f t="array" ref="V33">SUM(D33:U33/220)</f>
        <v>0</v>
      </c>
    </row>
    <row r="34" spans="1:23" hidden="1" x14ac:dyDescent="0.2">
      <c r="A34" s="725" t="s">
        <v>25</v>
      </c>
      <c r="B34" s="724">
        <f>'CRONOGRAMA PDD'!C35</f>
        <v>0</v>
      </c>
      <c r="C34" s="724">
        <f t="shared" si="0"/>
        <v>0</v>
      </c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231" cm="1">
        <f t="array" ref="V34">SUM(D34:U34/220)</f>
        <v>0</v>
      </c>
    </row>
    <row r="35" spans="1:23" hidden="1" x14ac:dyDescent="0.2">
      <c r="A35" s="725"/>
      <c r="B35" s="724">
        <f>'CRONOGRAMA PDD'!C36</f>
        <v>0</v>
      </c>
      <c r="C35" s="724">
        <f t="shared" si="0"/>
        <v>0</v>
      </c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231" cm="1">
        <f t="array" ref="V35">SUM(D35:U35/220)</f>
        <v>0</v>
      </c>
    </row>
    <row r="36" spans="1:23" x14ac:dyDescent="0.2">
      <c r="A36" s="73" t="s">
        <v>26</v>
      </c>
      <c r="B36" s="163">
        <f>'CRONOGRAMA PDD'!C37</f>
        <v>6</v>
      </c>
      <c r="C36" s="163">
        <f>+B36*220</f>
        <v>1320</v>
      </c>
      <c r="D36" s="172">
        <f>0.1*C36</f>
        <v>132</v>
      </c>
      <c r="E36" s="164"/>
      <c r="F36" s="164"/>
      <c r="G36" s="172">
        <f>2*C36</f>
        <v>2640</v>
      </c>
      <c r="H36" s="164"/>
      <c r="I36" s="164"/>
      <c r="J36" s="172">
        <f>'CRONOGRAMA PDD'!AB37</f>
        <v>363</v>
      </c>
      <c r="K36" s="172">
        <f>+C36</f>
        <v>1320</v>
      </c>
      <c r="L36" s="164"/>
      <c r="M36" s="164"/>
      <c r="N36" s="164"/>
      <c r="O36" s="172">
        <f>0.4*C36</f>
        <v>528</v>
      </c>
      <c r="P36" s="172">
        <f>0.2*C36</f>
        <v>264</v>
      </c>
      <c r="Q36" s="164"/>
      <c r="R36" s="164"/>
      <c r="S36" s="164"/>
      <c r="T36" s="164"/>
      <c r="U36" s="164"/>
      <c r="V36" s="232" cm="1">
        <f t="array" ref="V36">SUM(D36:U36/220)</f>
        <v>23.849999999999998</v>
      </c>
      <c r="W36" s="25">
        <f>+V36*220</f>
        <v>5246.9999999999991</v>
      </c>
    </row>
    <row r="37" spans="1:23" hidden="1" x14ac:dyDescent="0.2">
      <c r="A37" s="725" t="s">
        <v>32</v>
      </c>
      <c r="B37" s="724">
        <f>'CRONOGRAMA PDD'!C38</f>
        <v>0</v>
      </c>
      <c r="C37" s="724">
        <f t="shared" si="0"/>
        <v>0</v>
      </c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231" cm="1">
        <f t="array" ref="V37">SUM(D37:U37/220)</f>
        <v>0</v>
      </c>
    </row>
    <row r="38" spans="1:23" hidden="1" x14ac:dyDescent="0.2">
      <c r="A38" s="725"/>
      <c r="B38" s="724">
        <f>'CRONOGRAMA PDD'!C39</f>
        <v>0</v>
      </c>
      <c r="C38" s="724">
        <f t="shared" si="0"/>
        <v>0</v>
      </c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231" cm="1">
        <f t="array" ref="V38">SUM(D38:U38/220)</f>
        <v>0</v>
      </c>
    </row>
    <row r="39" spans="1:23" hidden="1" x14ac:dyDescent="0.2">
      <c r="A39" s="725" t="s">
        <v>33</v>
      </c>
      <c r="B39" s="724">
        <f>'CRONOGRAMA PDD'!C40</f>
        <v>0</v>
      </c>
      <c r="C39" s="724">
        <f t="shared" si="0"/>
        <v>0</v>
      </c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231" cm="1">
        <f t="array" ref="V39">SUM(D39:U39/220)</f>
        <v>0</v>
      </c>
    </row>
    <row r="40" spans="1:23" hidden="1" x14ac:dyDescent="0.2">
      <c r="A40" s="725"/>
      <c r="B40" s="724">
        <f>'CRONOGRAMA PDD'!C41</f>
        <v>0</v>
      </c>
      <c r="C40" s="724">
        <f t="shared" si="0"/>
        <v>0</v>
      </c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231" cm="1">
        <f t="array" ref="V40">SUM(D40:U40/220)</f>
        <v>0</v>
      </c>
    </row>
    <row r="41" spans="1:23" hidden="1" x14ac:dyDescent="0.2">
      <c r="A41" s="725" t="s">
        <v>34</v>
      </c>
      <c r="B41" s="724">
        <f>'CRONOGRAMA PDD'!C42</f>
        <v>0</v>
      </c>
      <c r="C41" s="724">
        <f t="shared" si="0"/>
        <v>0</v>
      </c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231" cm="1">
        <f t="array" ref="V41">SUM(D41:U41/220)</f>
        <v>0</v>
      </c>
    </row>
    <row r="42" spans="1:23" hidden="1" x14ac:dyDescent="0.2">
      <c r="A42" s="725"/>
      <c r="B42" s="724">
        <f>'CRONOGRAMA PDD'!C43</f>
        <v>0</v>
      </c>
      <c r="C42" s="724">
        <f t="shared" si="0"/>
        <v>0</v>
      </c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231" cm="1">
        <f t="array" ref="V42">SUM(D42:U42/220)</f>
        <v>0</v>
      </c>
    </row>
    <row r="43" spans="1:23" hidden="1" x14ac:dyDescent="0.2">
      <c r="A43" s="725" t="s">
        <v>37</v>
      </c>
      <c r="B43" s="724">
        <f>'CRONOGRAMA PDD'!C44</f>
        <v>0</v>
      </c>
      <c r="C43" s="724">
        <f t="shared" si="0"/>
        <v>0</v>
      </c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231" cm="1">
        <f t="array" ref="V43">SUM(D43:U43/220)</f>
        <v>0</v>
      </c>
    </row>
    <row r="44" spans="1:23" hidden="1" x14ac:dyDescent="0.2">
      <c r="A44" s="725"/>
      <c r="B44" s="724">
        <f>'CRONOGRAMA PDD'!C45</f>
        <v>0</v>
      </c>
      <c r="C44" s="724">
        <f t="shared" si="0"/>
        <v>0</v>
      </c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231" cm="1">
        <f t="array" ref="V44">SUM(D44:U44/220)</f>
        <v>0</v>
      </c>
    </row>
    <row r="45" spans="1:23" hidden="1" x14ac:dyDescent="0.2">
      <c r="A45" s="725" t="s">
        <v>35</v>
      </c>
      <c r="B45" s="724">
        <f>'CRONOGRAMA PDD'!C46</f>
        <v>0</v>
      </c>
      <c r="C45" s="724">
        <f t="shared" si="0"/>
        <v>0</v>
      </c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231" cm="1">
        <f t="array" ref="V45">SUM(D45:U45/220)</f>
        <v>0</v>
      </c>
    </row>
    <row r="46" spans="1:23" hidden="1" x14ac:dyDescent="0.2">
      <c r="A46" s="725"/>
      <c r="B46" s="724">
        <f>'CRONOGRAMA PDD'!C47</f>
        <v>0</v>
      </c>
      <c r="C46" s="724">
        <f t="shared" si="0"/>
        <v>0</v>
      </c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231" cm="1">
        <f t="array" ref="V46">SUM(D46:U46/220)</f>
        <v>0</v>
      </c>
    </row>
    <row r="47" spans="1:23" hidden="1" x14ac:dyDescent="0.2">
      <c r="A47" s="725" t="s">
        <v>36</v>
      </c>
      <c r="B47" s="724">
        <f>'CRONOGRAMA PDD'!C48</f>
        <v>0</v>
      </c>
      <c r="C47" s="724">
        <f t="shared" si="0"/>
        <v>0</v>
      </c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231" cm="1">
        <f t="array" ref="V47">SUM(D47:U47/220)</f>
        <v>0</v>
      </c>
    </row>
    <row r="48" spans="1:23" hidden="1" x14ac:dyDescent="0.2">
      <c r="A48" s="725"/>
      <c r="B48" s="724">
        <f>'CRONOGRAMA PDD'!C49</f>
        <v>0</v>
      </c>
      <c r="C48" s="724">
        <f t="shared" si="0"/>
        <v>0</v>
      </c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231" cm="1">
        <f t="array" ref="V48">SUM(D48:U48/220)</f>
        <v>0</v>
      </c>
    </row>
    <row r="49" spans="1:23" x14ac:dyDescent="0.2">
      <c r="A49" s="73" t="s">
        <v>27</v>
      </c>
      <c r="B49" s="163">
        <f>'CRONOGRAMA PDD'!C50</f>
        <v>6</v>
      </c>
      <c r="C49" s="163">
        <f>+B49*220</f>
        <v>1320</v>
      </c>
      <c r="D49" s="172">
        <f>0.1*C49</f>
        <v>132</v>
      </c>
      <c r="E49" s="164"/>
      <c r="F49" s="164"/>
      <c r="G49" s="172">
        <f>2*C49</f>
        <v>2640</v>
      </c>
      <c r="H49" s="172">
        <f>0.2*C49</f>
        <v>264</v>
      </c>
      <c r="I49" s="164"/>
      <c r="J49" s="172">
        <f>'CRONOGRAMA PDD'!AB50</f>
        <v>289.66666666666663</v>
      </c>
      <c r="K49" s="164"/>
      <c r="L49" s="164"/>
      <c r="M49" s="164"/>
      <c r="N49" s="164"/>
      <c r="O49" s="164"/>
      <c r="P49" s="172">
        <f>0.2*C49</f>
        <v>264</v>
      </c>
      <c r="Q49" s="164"/>
      <c r="R49" s="172">
        <f>0.2*C49</f>
        <v>264</v>
      </c>
      <c r="S49" s="172">
        <f>0.2*C49</f>
        <v>264</v>
      </c>
      <c r="T49" s="164"/>
      <c r="U49" s="164"/>
      <c r="V49" s="232" cm="1">
        <f t="array" ref="V49">SUM(D49:U49/220)</f>
        <v>18.716666666666665</v>
      </c>
      <c r="W49" s="25">
        <f>+V49*220</f>
        <v>4117.6666666666661</v>
      </c>
    </row>
    <row r="50" spans="1:23" hidden="1" x14ac:dyDescent="0.2">
      <c r="A50" s="726" t="s">
        <v>38</v>
      </c>
      <c r="B50" s="164">
        <f>'CRONOGRAMA PDD'!C51</f>
        <v>0</v>
      </c>
      <c r="C50" s="164">
        <f t="shared" si="0"/>
        <v>0</v>
      </c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231" cm="1">
        <f t="array" ref="V50">SUM(D50:U50/220)</f>
        <v>0</v>
      </c>
    </row>
    <row r="51" spans="1:23" hidden="1" x14ac:dyDescent="0.2">
      <c r="A51" s="727"/>
      <c r="B51" s="164">
        <f>'CRONOGRAMA PDD'!C52</f>
        <v>0</v>
      </c>
      <c r="C51" s="164">
        <f t="shared" si="0"/>
        <v>0</v>
      </c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231" cm="1">
        <f t="array" ref="V51">SUM(D51:U51/220)</f>
        <v>0</v>
      </c>
    </row>
    <row r="52" spans="1:23" hidden="1" x14ac:dyDescent="0.2">
      <c r="A52" s="726" t="s">
        <v>39</v>
      </c>
      <c r="B52" s="164">
        <f>'CRONOGRAMA PDD'!C53</f>
        <v>0</v>
      </c>
      <c r="C52" s="164">
        <f t="shared" si="0"/>
        <v>0</v>
      </c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231" cm="1">
        <f t="array" ref="V52">SUM(D52:U52/220)</f>
        <v>0</v>
      </c>
    </row>
    <row r="53" spans="1:23" hidden="1" x14ac:dyDescent="0.2">
      <c r="A53" s="727"/>
      <c r="B53" s="164">
        <f>'CRONOGRAMA PDD'!C54</f>
        <v>0</v>
      </c>
      <c r="C53" s="164">
        <f t="shared" si="0"/>
        <v>0</v>
      </c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231" cm="1">
        <f t="array" ref="V53">SUM(D53:U53/220)</f>
        <v>0</v>
      </c>
    </row>
    <row r="54" spans="1:23" hidden="1" x14ac:dyDescent="0.2">
      <c r="A54" s="726" t="s">
        <v>40</v>
      </c>
      <c r="B54" s="164">
        <f>'CRONOGRAMA PDD'!C55</f>
        <v>0</v>
      </c>
      <c r="C54" s="164">
        <f t="shared" si="0"/>
        <v>0</v>
      </c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231" cm="1">
        <f t="array" ref="V54">SUM(D54:U54/220)</f>
        <v>0</v>
      </c>
    </row>
    <row r="55" spans="1:23" hidden="1" x14ac:dyDescent="0.2">
      <c r="A55" s="727"/>
      <c r="B55" s="164">
        <f>'CRONOGRAMA PDD'!C56</f>
        <v>0</v>
      </c>
      <c r="C55" s="164">
        <f t="shared" si="0"/>
        <v>0</v>
      </c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231" cm="1">
        <f t="array" ref="V55">SUM(D55:U55/220)</f>
        <v>0</v>
      </c>
    </row>
    <row r="56" spans="1:23" hidden="1" x14ac:dyDescent="0.2">
      <c r="A56" s="726" t="s">
        <v>43</v>
      </c>
      <c r="B56" s="164">
        <f>'CRONOGRAMA PDD'!C57</f>
        <v>0</v>
      </c>
      <c r="C56" s="164">
        <f t="shared" si="0"/>
        <v>0</v>
      </c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231" cm="1">
        <f t="array" ref="V56">SUM(D56:U56/220)</f>
        <v>0</v>
      </c>
    </row>
    <row r="57" spans="1:23" hidden="1" x14ac:dyDescent="0.2">
      <c r="A57" s="727"/>
      <c r="B57" s="164">
        <f>'CRONOGRAMA PDD'!C58</f>
        <v>0</v>
      </c>
      <c r="C57" s="164">
        <f t="shared" si="0"/>
        <v>0</v>
      </c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231" cm="1">
        <f t="array" ref="V57">SUM(D57:U57/220)</f>
        <v>0</v>
      </c>
    </row>
    <row r="58" spans="1:23" hidden="1" x14ac:dyDescent="0.2">
      <c r="A58" s="726" t="s">
        <v>41</v>
      </c>
      <c r="B58" s="164">
        <f>'CRONOGRAMA PDD'!C59</f>
        <v>0</v>
      </c>
      <c r="C58" s="164">
        <f t="shared" si="0"/>
        <v>0</v>
      </c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231" cm="1">
        <f t="array" ref="V58">SUM(D58:U58/220)</f>
        <v>0</v>
      </c>
    </row>
    <row r="59" spans="1:23" hidden="1" x14ac:dyDescent="0.2">
      <c r="A59" s="727"/>
      <c r="B59" s="164">
        <f>'CRONOGRAMA PDD'!C60</f>
        <v>0</v>
      </c>
      <c r="C59" s="164">
        <f t="shared" si="0"/>
        <v>0</v>
      </c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231" cm="1">
        <f t="array" ref="V59">SUM(D59:U59/220)</f>
        <v>0</v>
      </c>
    </row>
    <row r="60" spans="1:23" hidden="1" x14ac:dyDescent="0.2">
      <c r="A60" s="726" t="s">
        <v>42</v>
      </c>
      <c r="B60" s="164">
        <f>'CRONOGRAMA PDD'!C61</f>
        <v>0</v>
      </c>
      <c r="C60" s="718">
        <f t="shared" si="0"/>
        <v>0</v>
      </c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231" cm="1">
        <f t="array" ref="V60">SUM(D60:U60/220)</f>
        <v>0</v>
      </c>
    </row>
    <row r="61" spans="1:23" hidden="1" x14ac:dyDescent="0.2">
      <c r="A61" s="727"/>
      <c r="B61" s="164">
        <f>'CRONOGRAMA PDD'!C62</f>
        <v>0</v>
      </c>
      <c r="C61" s="719">
        <f t="shared" si="0"/>
        <v>0</v>
      </c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231" cm="1">
        <f t="array" ref="V61">SUM(D61:U61/220)</f>
        <v>0</v>
      </c>
    </row>
    <row r="62" spans="1:23" x14ac:dyDescent="0.2">
      <c r="A62" s="73" t="s">
        <v>28</v>
      </c>
      <c r="B62" s="163">
        <f>'CRONOGRAMA PDD'!C63</f>
        <v>6</v>
      </c>
      <c r="C62" s="163">
        <f>+B62*220</f>
        <v>1320</v>
      </c>
      <c r="D62" s="172">
        <f>0.1*C62</f>
        <v>132</v>
      </c>
      <c r="E62" s="164"/>
      <c r="F62" s="164"/>
      <c r="G62" s="172">
        <f>4*C62</f>
        <v>5280</v>
      </c>
      <c r="H62" s="164"/>
      <c r="I62" s="164"/>
      <c r="J62" s="172">
        <f>'CRONOGRAMA PDD'!AB63</f>
        <v>260.33333333333331</v>
      </c>
      <c r="K62" s="164"/>
      <c r="L62" s="164"/>
      <c r="M62" s="164"/>
      <c r="N62" s="164"/>
      <c r="O62" s="164"/>
      <c r="P62" s="172">
        <f>0.5*C62</f>
        <v>660</v>
      </c>
      <c r="Q62" s="164"/>
      <c r="R62" s="164"/>
      <c r="S62" s="164"/>
      <c r="T62" s="172">
        <f>0.4*C62</f>
        <v>528</v>
      </c>
      <c r="U62" s="164"/>
      <c r="V62" s="232" cm="1">
        <f t="array" ref="V62">SUM(D62:U62/220)</f>
        <v>31.183333333333334</v>
      </c>
      <c r="W62" s="25">
        <f>+V62*220</f>
        <v>6860.333333333333</v>
      </c>
    </row>
    <row r="63" spans="1:23" hidden="1" x14ac:dyDescent="0.2">
      <c r="A63" s="726" t="s">
        <v>44</v>
      </c>
      <c r="B63" s="718">
        <f>'CRONOGRAMA PDD'!C64</f>
        <v>0</v>
      </c>
      <c r="C63" s="718">
        <f t="shared" si="0"/>
        <v>0</v>
      </c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231" cm="1">
        <f t="array" ref="V63">SUM(D63:U63/220)</f>
        <v>0</v>
      </c>
    </row>
    <row r="64" spans="1:23" hidden="1" x14ac:dyDescent="0.2">
      <c r="A64" s="727"/>
      <c r="B64" s="719">
        <f>'CRONOGRAMA PDD'!C65</f>
        <v>0</v>
      </c>
      <c r="C64" s="719">
        <f t="shared" si="0"/>
        <v>0</v>
      </c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231" cm="1">
        <f t="array" ref="V64">SUM(D64:U64/220)</f>
        <v>0</v>
      </c>
    </row>
    <row r="65" spans="1:23" hidden="1" x14ac:dyDescent="0.2">
      <c r="A65" s="726" t="s">
        <v>45</v>
      </c>
      <c r="B65" s="718">
        <f>'CRONOGRAMA PDD'!C66</f>
        <v>0</v>
      </c>
      <c r="C65" s="718">
        <f t="shared" si="0"/>
        <v>0</v>
      </c>
      <c r="D65" s="164"/>
      <c r="E65" s="164"/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231" cm="1">
        <f t="array" ref="V65">SUM(D65:U65/220)</f>
        <v>0</v>
      </c>
    </row>
    <row r="66" spans="1:23" hidden="1" x14ac:dyDescent="0.2">
      <c r="A66" s="727"/>
      <c r="B66" s="719">
        <f>'CRONOGRAMA PDD'!C67</f>
        <v>0</v>
      </c>
      <c r="C66" s="719">
        <f t="shared" si="0"/>
        <v>0</v>
      </c>
      <c r="D66" s="164"/>
      <c r="E66" s="164"/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231" cm="1">
        <f t="array" ref="V66">SUM(D66:U66/220)</f>
        <v>0</v>
      </c>
    </row>
    <row r="67" spans="1:23" hidden="1" x14ac:dyDescent="0.2">
      <c r="A67" s="726" t="s">
        <v>46</v>
      </c>
      <c r="B67" s="718">
        <f>'CRONOGRAMA PDD'!C68</f>
        <v>0</v>
      </c>
      <c r="C67" s="718">
        <f t="shared" si="0"/>
        <v>0</v>
      </c>
      <c r="D67" s="164"/>
      <c r="E67" s="164"/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231" cm="1">
        <f t="array" ref="V67">SUM(D67:U67/220)</f>
        <v>0</v>
      </c>
    </row>
    <row r="68" spans="1:23" hidden="1" x14ac:dyDescent="0.2">
      <c r="A68" s="727"/>
      <c r="B68" s="719">
        <f>'CRONOGRAMA PDD'!C69</f>
        <v>0</v>
      </c>
      <c r="C68" s="719">
        <f t="shared" si="0"/>
        <v>0</v>
      </c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231" cm="1">
        <f t="array" ref="V68">SUM(D68:U68/220)</f>
        <v>0</v>
      </c>
    </row>
    <row r="69" spans="1:23" hidden="1" x14ac:dyDescent="0.2">
      <c r="A69" s="726" t="s">
        <v>49</v>
      </c>
      <c r="B69" s="718">
        <f>'CRONOGRAMA PDD'!C70</f>
        <v>0</v>
      </c>
      <c r="C69" s="718">
        <f t="shared" ref="C69:C126" si="5">+B69*160</f>
        <v>0</v>
      </c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231" cm="1">
        <f t="array" ref="V69">SUM(D69:U69/220)</f>
        <v>0</v>
      </c>
    </row>
    <row r="70" spans="1:23" hidden="1" x14ac:dyDescent="0.2">
      <c r="A70" s="727"/>
      <c r="B70" s="719">
        <f>'CRONOGRAMA PDD'!C71</f>
        <v>0</v>
      </c>
      <c r="C70" s="719">
        <f t="shared" si="5"/>
        <v>0</v>
      </c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231" cm="1">
        <f t="array" ref="V70">SUM(D70:U70/220)</f>
        <v>0</v>
      </c>
    </row>
    <row r="71" spans="1:23" hidden="1" x14ac:dyDescent="0.2">
      <c r="A71" s="726" t="s">
        <v>47</v>
      </c>
      <c r="B71" s="718">
        <f>'CRONOGRAMA PDD'!C72</f>
        <v>0</v>
      </c>
      <c r="C71" s="718">
        <f t="shared" si="5"/>
        <v>0</v>
      </c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231" cm="1">
        <f t="array" ref="V71">SUM(D71:U71/220)</f>
        <v>0</v>
      </c>
    </row>
    <row r="72" spans="1:23" hidden="1" x14ac:dyDescent="0.2">
      <c r="A72" s="727"/>
      <c r="B72" s="719">
        <f>'CRONOGRAMA PDD'!C73</f>
        <v>0</v>
      </c>
      <c r="C72" s="719">
        <f t="shared" si="5"/>
        <v>0</v>
      </c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231" cm="1">
        <f t="array" ref="V72">SUM(D72:U72/220)</f>
        <v>0</v>
      </c>
    </row>
    <row r="73" spans="1:23" hidden="1" x14ac:dyDescent="0.2">
      <c r="A73" s="726" t="s">
        <v>48</v>
      </c>
      <c r="B73" s="718">
        <f>'CRONOGRAMA PDD'!C74</f>
        <v>0</v>
      </c>
      <c r="C73" s="718">
        <f t="shared" si="5"/>
        <v>0</v>
      </c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231" cm="1">
        <f t="array" ref="V73">SUM(D73:U73/220)</f>
        <v>0</v>
      </c>
    </row>
    <row r="74" spans="1:23" hidden="1" x14ac:dyDescent="0.2">
      <c r="A74" s="727"/>
      <c r="B74" s="719">
        <f>'CRONOGRAMA PDD'!C75</f>
        <v>0</v>
      </c>
      <c r="C74" s="719">
        <f t="shared" si="5"/>
        <v>0</v>
      </c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231" cm="1">
        <f t="array" ref="V74">SUM(D74:U74/220)</f>
        <v>0</v>
      </c>
    </row>
    <row r="75" spans="1:23" x14ac:dyDescent="0.2">
      <c r="A75" s="73" t="s">
        <v>322</v>
      </c>
      <c r="B75" s="163">
        <f>'CRONOGRAMA PDD'!C76</f>
        <v>6</v>
      </c>
      <c r="C75" s="163">
        <f>+B75*220</f>
        <v>1320</v>
      </c>
      <c r="D75" s="172">
        <f>0.1*C75</f>
        <v>132</v>
      </c>
      <c r="E75" s="164"/>
      <c r="F75" s="164"/>
      <c r="G75" s="172">
        <f>C75*4</f>
        <v>5280</v>
      </c>
      <c r="H75" s="164"/>
      <c r="I75" s="164"/>
      <c r="J75" s="172">
        <f>'CRONOGRAMA PDD'!AB76</f>
        <v>249.33333333333331</v>
      </c>
      <c r="K75" s="164"/>
      <c r="L75" s="164"/>
      <c r="M75" s="164"/>
      <c r="N75" s="164"/>
      <c r="O75" s="164"/>
      <c r="P75" s="172">
        <f>0.6*C75</f>
        <v>792</v>
      </c>
      <c r="Q75" s="164"/>
      <c r="R75" s="164"/>
      <c r="S75" s="164"/>
      <c r="T75" s="164"/>
      <c r="U75" s="164"/>
      <c r="V75" s="232" cm="1">
        <f t="array" ref="V75">SUM(D75:U75/220)</f>
        <v>29.333333333333336</v>
      </c>
      <c r="W75" s="25">
        <f>+V75*220</f>
        <v>6453.3333333333339</v>
      </c>
    </row>
    <row r="76" spans="1:23" hidden="1" x14ac:dyDescent="0.2">
      <c r="A76" s="725" t="s">
        <v>50</v>
      </c>
      <c r="B76" s="724">
        <f>'CRONOGRAMA PDD'!C77</f>
        <v>0</v>
      </c>
      <c r="C76" s="724">
        <f t="shared" si="5"/>
        <v>0</v>
      </c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231" cm="1">
        <f t="array" ref="V76">SUM(D76:U76/220)</f>
        <v>0</v>
      </c>
    </row>
    <row r="77" spans="1:23" hidden="1" x14ac:dyDescent="0.2">
      <c r="A77" s="725"/>
      <c r="B77" s="724">
        <f>'CRONOGRAMA PDD'!C78</f>
        <v>0</v>
      </c>
      <c r="C77" s="724">
        <f t="shared" si="5"/>
        <v>0</v>
      </c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231" cm="1">
        <f t="array" ref="V77">SUM(D77:U77/220)</f>
        <v>0</v>
      </c>
    </row>
    <row r="78" spans="1:23" hidden="1" x14ac:dyDescent="0.2">
      <c r="A78" s="725" t="s">
        <v>51</v>
      </c>
      <c r="B78" s="724">
        <f>'CRONOGRAMA PDD'!C79</f>
        <v>0</v>
      </c>
      <c r="C78" s="724">
        <f t="shared" si="5"/>
        <v>0</v>
      </c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231" cm="1">
        <f t="array" ref="V78">SUM(D78:U78/220)</f>
        <v>0</v>
      </c>
    </row>
    <row r="79" spans="1:23" hidden="1" x14ac:dyDescent="0.2">
      <c r="A79" s="725"/>
      <c r="B79" s="724">
        <f>'CRONOGRAMA PDD'!C80</f>
        <v>0</v>
      </c>
      <c r="C79" s="724">
        <f t="shared" si="5"/>
        <v>0</v>
      </c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231" cm="1">
        <f t="array" ref="V79">SUM(D79:U79/220)</f>
        <v>0</v>
      </c>
    </row>
    <row r="80" spans="1:23" hidden="1" x14ac:dyDescent="0.2">
      <c r="A80" s="725" t="s">
        <v>52</v>
      </c>
      <c r="B80" s="724">
        <f>'CRONOGRAMA PDD'!C81</f>
        <v>0</v>
      </c>
      <c r="C80" s="724">
        <f t="shared" si="5"/>
        <v>0</v>
      </c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231" cm="1">
        <f t="array" ref="V80">SUM(D80:U80/220)</f>
        <v>0</v>
      </c>
    </row>
    <row r="81" spans="1:23" hidden="1" x14ac:dyDescent="0.2">
      <c r="A81" s="725"/>
      <c r="B81" s="724">
        <f>'CRONOGRAMA PDD'!C82</f>
        <v>0</v>
      </c>
      <c r="C81" s="724">
        <f t="shared" si="5"/>
        <v>0</v>
      </c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231" cm="1">
        <f t="array" ref="V81">SUM(D81:U81/220)</f>
        <v>0</v>
      </c>
    </row>
    <row r="82" spans="1:23" hidden="1" x14ac:dyDescent="0.2">
      <c r="A82" s="725" t="s">
        <v>55</v>
      </c>
      <c r="B82" s="724">
        <f>'CRONOGRAMA PDD'!C83</f>
        <v>0</v>
      </c>
      <c r="C82" s="724">
        <f t="shared" si="5"/>
        <v>0</v>
      </c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231" cm="1">
        <f t="array" ref="V82">SUM(D82:U82/220)</f>
        <v>0</v>
      </c>
    </row>
    <row r="83" spans="1:23" hidden="1" x14ac:dyDescent="0.2">
      <c r="A83" s="725"/>
      <c r="B83" s="724">
        <f>'CRONOGRAMA PDD'!C84</f>
        <v>0</v>
      </c>
      <c r="C83" s="724">
        <f t="shared" si="5"/>
        <v>0</v>
      </c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231" cm="1">
        <f t="array" ref="V83">SUM(D83:U83/220)</f>
        <v>0</v>
      </c>
    </row>
    <row r="84" spans="1:23" hidden="1" x14ac:dyDescent="0.2">
      <c r="A84" s="725" t="s">
        <v>53</v>
      </c>
      <c r="B84" s="724">
        <f>'CRONOGRAMA PDD'!C85</f>
        <v>0</v>
      </c>
      <c r="C84" s="724">
        <f t="shared" si="5"/>
        <v>0</v>
      </c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231" cm="1">
        <f t="array" ref="V84">SUM(D84:U84/220)</f>
        <v>0</v>
      </c>
    </row>
    <row r="85" spans="1:23" hidden="1" x14ac:dyDescent="0.2">
      <c r="A85" s="725"/>
      <c r="B85" s="724">
        <f>'CRONOGRAMA PDD'!C86</f>
        <v>0</v>
      </c>
      <c r="C85" s="724">
        <f t="shared" si="5"/>
        <v>0</v>
      </c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231" cm="1">
        <f t="array" ref="V85">SUM(D85:U85/220)</f>
        <v>0</v>
      </c>
    </row>
    <row r="86" spans="1:23" hidden="1" x14ac:dyDescent="0.2">
      <c r="A86" s="725" t="s">
        <v>54</v>
      </c>
      <c r="B86" s="724">
        <f>'CRONOGRAMA PDD'!C87</f>
        <v>0</v>
      </c>
      <c r="C86" s="724">
        <f t="shared" si="5"/>
        <v>0</v>
      </c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231" cm="1">
        <f t="array" ref="V86">SUM(D86:U86/220)</f>
        <v>0</v>
      </c>
    </row>
    <row r="87" spans="1:23" hidden="1" x14ac:dyDescent="0.2">
      <c r="A87" s="725"/>
      <c r="B87" s="724">
        <f>'CRONOGRAMA PDD'!C88</f>
        <v>0</v>
      </c>
      <c r="C87" s="724">
        <f t="shared" si="5"/>
        <v>0</v>
      </c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231" cm="1">
        <f t="array" ref="V87">SUM(D87:U87/220)</f>
        <v>0</v>
      </c>
    </row>
    <row r="88" spans="1:23" x14ac:dyDescent="0.2">
      <c r="A88" s="73" t="s">
        <v>29</v>
      </c>
      <c r="B88" s="163">
        <f>'CRONOGRAMA PDD'!C89</f>
        <v>6</v>
      </c>
      <c r="C88" s="163">
        <f>+B88*220</f>
        <v>1320</v>
      </c>
      <c r="D88" s="172">
        <f>0.1*C88</f>
        <v>132</v>
      </c>
      <c r="E88" s="164"/>
      <c r="F88" s="164"/>
      <c r="G88" s="172">
        <f>3*C88</f>
        <v>3960</v>
      </c>
      <c r="H88" s="172">
        <f>0.4*C88</f>
        <v>528</v>
      </c>
      <c r="I88" s="164"/>
      <c r="J88" s="172">
        <f>'CRONOGRAMA PDD'!AB89</f>
        <v>260.33333333333331</v>
      </c>
      <c r="K88" s="172">
        <f>+C88</f>
        <v>1320</v>
      </c>
      <c r="L88" s="164"/>
      <c r="M88" s="164"/>
      <c r="N88" s="164"/>
      <c r="O88" s="164"/>
      <c r="P88" s="172">
        <f>0.6*C88</f>
        <v>792</v>
      </c>
      <c r="Q88" s="164"/>
      <c r="R88" s="164"/>
      <c r="S88" s="164"/>
      <c r="T88" s="164"/>
      <c r="U88" s="164"/>
      <c r="V88" s="232" cm="1">
        <f t="array" ref="V88">SUM(D88:U88/220)</f>
        <v>31.783333333333335</v>
      </c>
      <c r="W88" s="25">
        <f>+V88*220</f>
        <v>6992.3333333333339</v>
      </c>
    </row>
    <row r="89" spans="1:23" hidden="1" x14ac:dyDescent="0.2">
      <c r="A89" s="725" t="s">
        <v>56</v>
      </c>
      <c r="B89" s="724">
        <f>'CRONOGRAMA PDD'!C90</f>
        <v>0</v>
      </c>
      <c r="C89" s="724">
        <f t="shared" si="5"/>
        <v>0</v>
      </c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231" cm="1">
        <f t="array" ref="V89">SUM(D89:U89/220)</f>
        <v>0</v>
      </c>
    </row>
    <row r="90" spans="1:23" hidden="1" x14ac:dyDescent="0.2">
      <c r="A90" s="725"/>
      <c r="B90" s="724">
        <f>'CRONOGRAMA PDD'!C91</f>
        <v>0</v>
      </c>
      <c r="C90" s="724">
        <f t="shared" si="5"/>
        <v>0</v>
      </c>
      <c r="D90" s="164"/>
      <c r="E90" s="164"/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64"/>
      <c r="Q90" s="164"/>
      <c r="R90" s="164"/>
      <c r="S90" s="164"/>
      <c r="T90" s="164"/>
      <c r="U90" s="164"/>
      <c r="V90" s="231" cm="1">
        <f t="array" ref="V90">SUM(D90:U90/220)</f>
        <v>0</v>
      </c>
    </row>
    <row r="91" spans="1:23" hidden="1" x14ac:dyDescent="0.2">
      <c r="A91" s="725" t="s">
        <v>57</v>
      </c>
      <c r="B91" s="724">
        <f>'CRONOGRAMA PDD'!C92</f>
        <v>0</v>
      </c>
      <c r="C91" s="724">
        <f t="shared" si="5"/>
        <v>0</v>
      </c>
      <c r="D91" s="164"/>
      <c r="E91" s="164"/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231" cm="1">
        <f t="array" ref="V91">SUM(D91:U91/220)</f>
        <v>0</v>
      </c>
    </row>
    <row r="92" spans="1:23" hidden="1" x14ac:dyDescent="0.2">
      <c r="A92" s="725"/>
      <c r="B92" s="724">
        <f>'CRONOGRAMA PDD'!C93</f>
        <v>0</v>
      </c>
      <c r="C92" s="724">
        <f t="shared" si="5"/>
        <v>0</v>
      </c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231" cm="1">
        <f t="array" ref="V92">SUM(D92:U92/220)</f>
        <v>0</v>
      </c>
    </row>
    <row r="93" spans="1:23" hidden="1" x14ac:dyDescent="0.2">
      <c r="A93" s="725" t="s">
        <v>58</v>
      </c>
      <c r="B93" s="724">
        <f>'CRONOGRAMA PDD'!C94</f>
        <v>0</v>
      </c>
      <c r="C93" s="724">
        <f t="shared" si="5"/>
        <v>0</v>
      </c>
      <c r="D93" s="164"/>
      <c r="E93" s="164"/>
      <c r="F93" s="164"/>
      <c r="G93" s="164"/>
      <c r="H93" s="164"/>
      <c r="I93" s="164"/>
      <c r="J93" s="164"/>
      <c r="K93" s="164"/>
      <c r="L93" s="164"/>
      <c r="M93" s="164"/>
      <c r="N93" s="164"/>
      <c r="O93" s="164"/>
      <c r="P93" s="164"/>
      <c r="Q93" s="164"/>
      <c r="R93" s="164"/>
      <c r="S93" s="164"/>
      <c r="T93" s="164"/>
      <c r="U93" s="164"/>
      <c r="V93" s="231" cm="1">
        <f t="array" ref="V93">SUM(D93:U93/220)</f>
        <v>0</v>
      </c>
    </row>
    <row r="94" spans="1:23" hidden="1" x14ac:dyDescent="0.2">
      <c r="A94" s="725"/>
      <c r="B94" s="724">
        <f>'CRONOGRAMA PDD'!C95</f>
        <v>0</v>
      </c>
      <c r="C94" s="724">
        <f t="shared" si="5"/>
        <v>0</v>
      </c>
      <c r="D94" s="164"/>
      <c r="E94" s="164"/>
      <c r="F94" s="164"/>
      <c r="G94" s="164"/>
      <c r="H94" s="164"/>
      <c r="I94" s="164"/>
      <c r="J94" s="164"/>
      <c r="K94" s="164"/>
      <c r="L94" s="164"/>
      <c r="M94" s="164"/>
      <c r="N94" s="164"/>
      <c r="O94" s="164"/>
      <c r="P94" s="164"/>
      <c r="Q94" s="164"/>
      <c r="R94" s="164"/>
      <c r="S94" s="164"/>
      <c r="T94" s="164"/>
      <c r="U94" s="164"/>
      <c r="V94" s="231" cm="1">
        <f t="array" ref="V94">SUM(D94:U94/220)</f>
        <v>0</v>
      </c>
    </row>
    <row r="95" spans="1:23" hidden="1" x14ac:dyDescent="0.2">
      <c r="A95" s="725" t="s">
        <v>61</v>
      </c>
      <c r="B95" s="724">
        <f>'CRONOGRAMA PDD'!C96</f>
        <v>0</v>
      </c>
      <c r="C95" s="724">
        <f t="shared" si="5"/>
        <v>0</v>
      </c>
      <c r="D95" s="164"/>
      <c r="E95" s="164"/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231" cm="1">
        <f t="array" ref="V95">SUM(D95:U95/220)</f>
        <v>0</v>
      </c>
    </row>
    <row r="96" spans="1:23" hidden="1" x14ac:dyDescent="0.2">
      <c r="A96" s="725"/>
      <c r="B96" s="724">
        <f>'CRONOGRAMA PDD'!C97</f>
        <v>0</v>
      </c>
      <c r="C96" s="724">
        <f t="shared" si="5"/>
        <v>0</v>
      </c>
      <c r="D96" s="164"/>
      <c r="E96" s="164"/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64"/>
      <c r="Q96" s="164"/>
      <c r="R96" s="164"/>
      <c r="S96" s="164"/>
      <c r="T96" s="164"/>
      <c r="U96" s="164"/>
      <c r="V96" s="231" cm="1">
        <f t="array" ref="V96">SUM(D96:U96/220)</f>
        <v>0</v>
      </c>
    </row>
    <row r="97" spans="1:23" hidden="1" x14ac:dyDescent="0.2">
      <c r="A97" s="725" t="s">
        <v>59</v>
      </c>
      <c r="B97" s="724">
        <f>'CRONOGRAMA PDD'!C98</f>
        <v>0</v>
      </c>
      <c r="C97" s="724">
        <f t="shared" si="5"/>
        <v>0</v>
      </c>
      <c r="D97" s="164"/>
      <c r="E97" s="164"/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4"/>
      <c r="V97" s="231" cm="1">
        <f t="array" ref="V97">SUM(D97:U97/220)</f>
        <v>0</v>
      </c>
    </row>
    <row r="98" spans="1:23" hidden="1" x14ac:dyDescent="0.2">
      <c r="A98" s="725"/>
      <c r="B98" s="724">
        <f>'CRONOGRAMA PDD'!C99</f>
        <v>0</v>
      </c>
      <c r="C98" s="724">
        <f t="shared" si="5"/>
        <v>0</v>
      </c>
      <c r="D98" s="164"/>
      <c r="E98" s="164"/>
      <c r="F98" s="164"/>
      <c r="G98" s="164"/>
      <c r="H98" s="164"/>
      <c r="I98" s="164"/>
      <c r="J98" s="164"/>
      <c r="K98" s="164"/>
      <c r="L98" s="164"/>
      <c r="M98" s="164"/>
      <c r="N98" s="164"/>
      <c r="O98" s="164"/>
      <c r="P98" s="164"/>
      <c r="Q98" s="164"/>
      <c r="R98" s="164"/>
      <c r="S98" s="164"/>
      <c r="T98" s="164"/>
      <c r="U98" s="164"/>
      <c r="V98" s="231" cm="1">
        <f t="array" ref="V98">SUM(D98:U98/220)</f>
        <v>0</v>
      </c>
    </row>
    <row r="99" spans="1:23" hidden="1" x14ac:dyDescent="0.2">
      <c r="A99" s="725" t="s">
        <v>60</v>
      </c>
      <c r="B99" s="724">
        <f>'CRONOGRAMA PDD'!C100</f>
        <v>0</v>
      </c>
      <c r="C99" s="724">
        <f t="shared" si="5"/>
        <v>0</v>
      </c>
      <c r="D99" s="164"/>
      <c r="E99" s="164"/>
      <c r="F99" s="164"/>
      <c r="G99" s="164"/>
      <c r="H99" s="164"/>
      <c r="I99" s="164"/>
      <c r="J99" s="164"/>
      <c r="K99" s="164"/>
      <c r="L99" s="164"/>
      <c r="M99" s="164"/>
      <c r="N99" s="164"/>
      <c r="O99" s="164"/>
      <c r="P99" s="164"/>
      <c r="Q99" s="164"/>
      <c r="R99" s="164"/>
      <c r="S99" s="164"/>
      <c r="T99" s="164"/>
      <c r="U99" s="164"/>
      <c r="V99" s="231" cm="1">
        <f t="array" ref="V99">SUM(D99:U99/220)</f>
        <v>0</v>
      </c>
    </row>
    <row r="100" spans="1:23" hidden="1" x14ac:dyDescent="0.2">
      <c r="A100" s="725"/>
      <c r="B100" s="724">
        <f>'CRONOGRAMA PDD'!C101</f>
        <v>0</v>
      </c>
      <c r="C100" s="724">
        <f t="shared" si="5"/>
        <v>0</v>
      </c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231" cm="1">
        <f t="array" ref="V100">SUM(D100:U100/220)</f>
        <v>0</v>
      </c>
    </row>
    <row r="101" spans="1:23" x14ac:dyDescent="0.2">
      <c r="A101" s="73" t="s">
        <v>30</v>
      </c>
      <c r="B101" s="163">
        <f>'CRONOGRAMA PDD'!C102</f>
        <v>6</v>
      </c>
      <c r="C101" s="163">
        <f>+B101*220</f>
        <v>1320</v>
      </c>
      <c r="D101" s="172">
        <f>0.2*C101</f>
        <v>264</v>
      </c>
      <c r="E101" s="164"/>
      <c r="F101" s="164"/>
      <c r="G101" s="172">
        <f>3*C101</f>
        <v>3960</v>
      </c>
      <c r="H101" s="172">
        <f>0.2*C101</f>
        <v>264</v>
      </c>
      <c r="I101" s="164"/>
      <c r="J101" s="172">
        <f>'CRONOGRAMA PDD'!AB102</f>
        <v>289.66666666666663</v>
      </c>
      <c r="K101" s="164"/>
      <c r="L101" s="164"/>
      <c r="M101" s="164"/>
      <c r="N101" s="164"/>
      <c r="O101" s="164"/>
      <c r="P101" s="172">
        <f>0.4*$C$101</f>
        <v>528</v>
      </c>
      <c r="Q101" s="172">
        <f>0.2*$C$101</f>
        <v>264</v>
      </c>
      <c r="R101" s="172">
        <f>0.2*$C$101</f>
        <v>264</v>
      </c>
      <c r="S101" s="164"/>
      <c r="T101" s="172">
        <f>0.2*$C$101</f>
        <v>264</v>
      </c>
      <c r="U101" s="164"/>
      <c r="V101" s="232" cm="1">
        <f t="array" ref="V101">SUM(D101:U101/220)</f>
        <v>27.716666666666661</v>
      </c>
      <c r="W101" s="25">
        <f>+V101*220</f>
        <v>6097.6666666666652</v>
      </c>
    </row>
    <row r="102" spans="1:23" hidden="1" x14ac:dyDescent="0.2">
      <c r="A102" s="725" t="s">
        <v>62</v>
      </c>
      <c r="B102" s="724">
        <f>'CRONOGRAMA PDD'!C103</f>
        <v>0</v>
      </c>
      <c r="C102" s="724">
        <f t="shared" si="5"/>
        <v>0</v>
      </c>
      <c r="D102" s="164"/>
      <c r="E102" s="164"/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  <c r="V102" s="232" cm="1">
        <f t="array" ref="V102">SUM(D102:U102/220)</f>
        <v>0</v>
      </c>
    </row>
    <row r="103" spans="1:23" hidden="1" x14ac:dyDescent="0.2">
      <c r="A103" s="725"/>
      <c r="B103" s="724">
        <f>'CRONOGRAMA PDD'!C104</f>
        <v>0</v>
      </c>
      <c r="C103" s="724">
        <f t="shared" si="5"/>
        <v>0</v>
      </c>
      <c r="D103" s="164"/>
      <c r="E103" s="164"/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4"/>
      <c r="Q103" s="164"/>
      <c r="R103" s="164"/>
      <c r="S103" s="164"/>
      <c r="T103" s="164"/>
      <c r="U103" s="164"/>
      <c r="V103" s="232" cm="1">
        <f t="array" ref="V103">SUM(D103:U103/220)</f>
        <v>0</v>
      </c>
    </row>
    <row r="104" spans="1:23" hidden="1" x14ac:dyDescent="0.2">
      <c r="A104" s="725" t="s">
        <v>63</v>
      </c>
      <c r="B104" s="724">
        <f>'CRONOGRAMA PDD'!C105</f>
        <v>0</v>
      </c>
      <c r="C104" s="724">
        <f t="shared" si="5"/>
        <v>0</v>
      </c>
      <c r="D104" s="164"/>
      <c r="E104" s="164"/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  <c r="P104" s="164"/>
      <c r="Q104" s="164"/>
      <c r="R104" s="164"/>
      <c r="S104" s="164"/>
      <c r="T104" s="164"/>
      <c r="U104" s="164"/>
      <c r="V104" s="232" cm="1">
        <f t="array" ref="V104">SUM(D104:U104/220)</f>
        <v>0</v>
      </c>
    </row>
    <row r="105" spans="1:23" hidden="1" x14ac:dyDescent="0.2">
      <c r="A105" s="725"/>
      <c r="B105" s="724">
        <f>'CRONOGRAMA PDD'!C106</f>
        <v>0</v>
      </c>
      <c r="C105" s="724">
        <f t="shared" si="5"/>
        <v>0</v>
      </c>
      <c r="D105" s="164"/>
      <c r="E105" s="164"/>
      <c r="F105" s="164"/>
      <c r="G105" s="164"/>
      <c r="H105" s="164"/>
      <c r="I105" s="164"/>
      <c r="J105" s="164"/>
      <c r="K105" s="164"/>
      <c r="L105" s="164"/>
      <c r="M105" s="164"/>
      <c r="N105" s="164"/>
      <c r="O105" s="164"/>
      <c r="P105" s="164"/>
      <c r="Q105" s="164"/>
      <c r="R105" s="164"/>
      <c r="S105" s="164"/>
      <c r="T105" s="164"/>
      <c r="U105" s="164"/>
      <c r="V105" s="232" cm="1">
        <f t="array" ref="V105">SUM(D105:U105/220)</f>
        <v>0</v>
      </c>
    </row>
    <row r="106" spans="1:23" hidden="1" x14ac:dyDescent="0.2">
      <c r="A106" s="725" t="s">
        <v>64</v>
      </c>
      <c r="B106" s="724">
        <f>'CRONOGRAMA PDD'!C107</f>
        <v>0</v>
      </c>
      <c r="C106" s="724">
        <f t="shared" si="5"/>
        <v>0</v>
      </c>
      <c r="D106" s="164"/>
      <c r="E106" s="164"/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  <c r="P106" s="164"/>
      <c r="Q106" s="164"/>
      <c r="R106" s="164"/>
      <c r="S106" s="164"/>
      <c r="T106" s="164"/>
      <c r="U106" s="164"/>
      <c r="V106" s="232" cm="1">
        <f t="array" ref="V106">SUM(D106:U106/220)</f>
        <v>0</v>
      </c>
    </row>
    <row r="107" spans="1:23" hidden="1" x14ac:dyDescent="0.2">
      <c r="A107" s="725"/>
      <c r="B107" s="724">
        <f>'CRONOGRAMA PDD'!C108</f>
        <v>0</v>
      </c>
      <c r="C107" s="724">
        <f t="shared" si="5"/>
        <v>0</v>
      </c>
      <c r="D107" s="164"/>
      <c r="E107" s="164"/>
      <c r="F107" s="164"/>
      <c r="G107" s="164"/>
      <c r="H107" s="164"/>
      <c r="I107" s="164"/>
      <c r="J107" s="164"/>
      <c r="K107" s="164"/>
      <c r="L107" s="164"/>
      <c r="M107" s="164"/>
      <c r="N107" s="164"/>
      <c r="O107" s="164"/>
      <c r="P107" s="164"/>
      <c r="Q107" s="164"/>
      <c r="R107" s="164"/>
      <c r="S107" s="164"/>
      <c r="T107" s="164"/>
      <c r="U107" s="164"/>
      <c r="V107" s="232" cm="1">
        <f t="array" ref="V107">SUM(D107:U107/220)</f>
        <v>0</v>
      </c>
    </row>
    <row r="108" spans="1:23" hidden="1" x14ac:dyDescent="0.2">
      <c r="A108" s="725" t="s">
        <v>67</v>
      </c>
      <c r="B108" s="724">
        <f>'CRONOGRAMA PDD'!C109</f>
        <v>0</v>
      </c>
      <c r="C108" s="724">
        <f t="shared" si="5"/>
        <v>0</v>
      </c>
      <c r="D108" s="164"/>
      <c r="E108" s="164"/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  <c r="T108" s="164"/>
      <c r="U108" s="164"/>
      <c r="V108" s="232" cm="1">
        <f t="array" ref="V108">SUM(D108:U108/220)</f>
        <v>0</v>
      </c>
    </row>
    <row r="109" spans="1:23" hidden="1" x14ac:dyDescent="0.2">
      <c r="A109" s="725"/>
      <c r="B109" s="724">
        <f>'CRONOGRAMA PDD'!C110</f>
        <v>0</v>
      </c>
      <c r="C109" s="724">
        <f t="shared" si="5"/>
        <v>0</v>
      </c>
      <c r="D109" s="164"/>
      <c r="E109" s="164"/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232" cm="1">
        <f t="array" ref="V109">SUM(D109:U109/220)</f>
        <v>0</v>
      </c>
    </row>
    <row r="110" spans="1:23" hidden="1" x14ac:dyDescent="0.2">
      <c r="A110" s="725" t="s">
        <v>65</v>
      </c>
      <c r="B110" s="724">
        <f>'CRONOGRAMA PDD'!C111</f>
        <v>0</v>
      </c>
      <c r="C110" s="724">
        <f t="shared" si="5"/>
        <v>0</v>
      </c>
      <c r="D110" s="164"/>
      <c r="E110" s="164"/>
      <c r="F110" s="164"/>
      <c r="G110" s="164"/>
      <c r="H110" s="164"/>
      <c r="I110" s="164"/>
      <c r="J110" s="164"/>
      <c r="K110" s="164"/>
      <c r="L110" s="164"/>
      <c r="M110" s="164"/>
      <c r="N110" s="164"/>
      <c r="O110" s="164"/>
      <c r="P110" s="164"/>
      <c r="Q110" s="164"/>
      <c r="R110" s="164"/>
      <c r="S110" s="164"/>
      <c r="T110" s="164"/>
      <c r="U110" s="164"/>
      <c r="V110" s="232" cm="1">
        <f t="array" ref="V110">SUM(D110:U110/220)</f>
        <v>0</v>
      </c>
    </row>
    <row r="111" spans="1:23" hidden="1" x14ac:dyDescent="0.2">
      <c r="A111" s="725"/>
      <c r="B111" s="724">
        <f>'CRONOGRAMA PDD'!C112</f>
        <v>0</v>
      </c>
      <c r="C111" s="724">
        <f t="shared" si="5"/>
        <v>0</v>
      </c>
      <c r="D111" s="164"/>
      <c r="E111" s="164"/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4"/>
      <c r="Q111" s="164"/>
      <c r="R111" s="164"/>
      <c r="S111" s="164"/>
      <c r="T111" s="164"/>
      <c r="U111" s="164"/>
      <c r="V111" s="232" cm="1">
        <f t="array" ref="V111">SUM(D111:U111/220)</f>
        <v>0</v>
      </c>
    </row>
    <row r="112" spans="1:23" hidden="1" x14ac:dyDescent="0.2">
      <c r="A112" s="725" t="s">
        <v>66</v>
      </c>
      <c r="B112" s="724">
        <f>'CRONOGRAMA PDD'!C113</f>
        <v>0</v>
      </c>
      <c r="C112" s="724">
        <f t="shared" si="5"/>
        <v>0</v>
      </c>
      <c r="D112" s="164"/>
      <c r="E112" s="164"/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164"/>
      <c r="Q112" s="164"/>
      <c r="R112" s="164"/>
      <c r="S112" s="164"/>
      <c r="T112" s="164"/>
      <c r="U112" s="164"/>
      <c r="V112" s="232" cm="1">
        <f t="array" ref="V112">SUM(D112:U112/220)</f>
        <v>0</v>
      </c>
    </row>
    <row r="113" spans="1:23" hidden="1" x14ac:dyDescent="0.2">
      <c r="A113" s="725"/>
      <c r="B113" s="724">
        <f>'CRONOGRAMA PDD'!C114</f>
        <v>0</v>
      </c>
      <c r="C113" s="724">
        <f t="shared" si="5"/>
        <v>0</v>
      </c>
      <c r="D113" s="164"/>
      <c r="E113" s="164"/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232" cm="1">
        <f t="array" ref="V113">SUM(D113:U113/220)</f>
        <v>0</v>
      </c>
    </row>
    <row r="114" spans="1:23" x14ac:dyDescent="0.2">
      <c r="A114" s="73" t="s">
        <v>31</v>
      </c>
      <c r="B114" s="163">
        <f>'CRONOGRAMA PDD'!C115</f>
        <v>6</v>
      </c>
      <c r="C114" s="163">
        <f>+B114*220</f>
        <v>1320</v>
      </c>
      <c r="D114" s="172">
        <f>0.2*C114</f>
        <v>264</v>
      </c>
      <c r="E114" s="164"/>
      <c r="F114" s="164"/>
      <c r="G114" s="172">
        <f>C114*4</f>
        <v>5280</v>
      </c>
      <c r="H114" s="172">
        <f>0.3*$C$114</f>
        <v>396</v>
      </c>
      <c r="I114" s="172">
        <f>0.3*$C$114</f>
        <v>396</v>
      </c>
      <c r="J114" s="172">
        <f>'CRONOGRAMA PDD'!AB115</f>
        <v>363</v>
      </c>
      <c r="K114" s="164"/>
      <c r="L114" s="164"/>
      <c r="M114" s="164"/>
      <c r="N114" s="172">
        <f>0.3*$C$114</f>
        <v>396</v>
      </c>
      <c r="O114" s="164"/>
      <c r="P114" s="172">
        <f>1*$C$114</f>
        <v>1320</v>
      </c>
      <c r="Q114" s="172">
        <f>0.5*C114</f>
        <v>660</v>
      </c>
      <c r="R114" s="172">
        <f>0.4*$C$114</f>
        <v>528</v>
      </c>
      <c r="S114" s="172">
        <f>0.4*$C$114</f>
        <v>528</v>
      </c>
      <c r="T114" s="164"/>
      <c r="U114" s="164"/>
      <c r="V114" s="232" cm="1">
        <f t="array" ref="V114">SUM(D114:U114/220)</f>
        <v>46.05</v>
      </c>
      <c r="W114" s="25">
        <f>+V114*220</f>
        <v>10131</v>
      </c>
    </row>
    <row r="115" spans="1:23" hidden="1" x14ac:dyDescent="0.2">
      <c r="A115" s="725" t="s">
        <v>68</v>
      </c>
      <c r="B115" s="724">
        <f>'CRONOGRAMA PDD'!C116</f>
        <v>0</v>
      </c>
      <c r="C115" s="724">
        <f t="shared" si="5"/>
        <v>0</v>
      </c>
      <c r="D115" s="164"/>
      <c r="E115" s="164"/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232" cm="1">
        <f t="array" ref="V115">SUM(D115:U115/220)</f>
        <v>0</v>
      </c>
    </row>
    <row r="116" spans="1:23" hidden="1" x14ac:dyDescent="0.2">
      <c r="A116" s="725"/>
      <c r="B116" s="724">
        <f>'CRONOGRAMA PDD'!C117</f>
        <v>0</v>
      </c>
      <c r="C116" s="724">
        <f t="shared" si="5"/>
        <v>0</v>
      </c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232" cm="1">
        <f t="array" ref="V116">SUM(D116:U116/220)</f>
        <v>0</v>
      </c>
    </row>
    <row r="117" spans="1:23" hidden="1" x14ac:dyDescent="0.2">
      <c r="A117" s="725" t="s">
        <v>69</v>
      </c>
      <c r="B117" s="724">
        <f>'CRONOGRAMA PDD'!C118</f>
        <v>0</v>
      </c>
      <c r="C117" s="724">
        <f t="shared" si="5"/>
        <v>0</v>
      </c>
      <c r="D117" s="164"/>
      <c r="E117" s="164"/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64"/>
      <c r="Q117" s="164"/>
      <c r="R117" s="164"/>
      <c r="S117" s="164"/>
      <c r="T117" s="164"/>
      <c r="U117" s="164"/>
      <c r="V117" s="232" cm="1">
        <f t="array" ref="V117">SUM(D117:U117/220)</f>
        <v>0</v>
      </c>
    </row>
    <row r="118" spans="1:23" hidden="1" x14ac:dyDescent="0.2">
      <c r="A118" s="725"/>
      <c r="B118" s="724">
        <f>'CRONOGRAMA PDD'!C119</f>
        <v>0</v>
      </c>
      <c r="C118" s="724">
        <f t="shared" si="5"/>
        <v>0</v>
      </c>
      <c r="D118" s="164"/>
      <c r="E118" s="164"/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64"/>
      <c r="Q118" s="164"/>
      <c r="R118" s="164"/>
      <c r="S118" s="164"/>
      <c r="T118" s="164"/>
      <c r="U118" s="164"/>
      <c r="V118" s="232" cm="1">
        <f t="array" ref="V118">SUM(D118:U118/220)</f>
        <v>0</v>
      </c>
    </row>
    <row r="119" spans="1:23" hidden="1" x14ac:dyDescent="0.2">
      <c r="A119" s="725" t="s">
        <v>70</v>
      </c>
      <c r="B119" s="724">
        <f>'CRONOGRAMA PDD'!C120</f>
        <v>0</v>
      </c>
      <c r="C119" s="724">
        <f t="shared" si="5"/>
        <v>0</v>
      </c>
      <c r="D119" s="164"/>
      <c r="E119" s="164"/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232" cm="1">
        <f t="array" ref="V119">SUM(D119:U119/220)</f>
        <v>0</v>
      </c>
    </row>
    <row r="120" spans="1:23" hidden="1" x14ac:dyDescent="0.2">
      <c r="A120" s="725"/>
      <c r="B120" s="724">
        <f>'CRONOGRAMA PDD'!C121</f>
        <v>0</v>
      </c>
      <c r="C120" s="724">
        <f t="shared" si="5"/>
        <v>0</v>
      </c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232" cm="1">
        <f t="array" ref="V120">SUM(D120:U120/220)</f>
        <v>0</v>
      </c>
    </row>
    <row r="121" spans="1:23" hidden="1" x14ac:dyDescent="0.2">
      <c r="A121" s="725" t="s">
        <v>73</v>
      </c>
      <c r="B121" s="724">
        <f>'CRONOGRAMA PDD'!C122</f>
        <v>0</v>
      </c>
      <c r="C121" s="724">
        <f t="shared" si="5"/>
        <v>0</v>
      </c>
      <c r="D121" s="164"/>
      <c r="E121" s="164"/>
      <c r="F121" s="164"/>
      <c r="G121" s="164"/>
      <c r="H121" s="164"/>
      <c r="I121" s="164"/>
      <c r="J121" s="164"/>
      <c r="K121" s="164"/>
      <c r="L121" s="164"/>
      <c r="M121" s="164"/>
      <c r="N121" s="164"/>
      <c r="O121" s="164"/>
      <c r="P121" s="164"/>
      <c r="Q121" s="164"/>
      <c r="R121" s="164"/>
      <c r="S121" s="164"/>
      <c r="T121" s="164"/>
      <c r="U121" s="164"/>
      <c r="V121" s="232" cm="1">
        <f t="array" ref="V121">SUM(D121:U121/220)</f>
        <v>0</v>
      </c>
    </row>
    <row r="122" spans="1:23" hidden="1" x14ac:dyDescent="0.2">
      <c r="A122" s="725"/>
      <c r="B122" s="724">
        <f>'CRONOGRAMA PDD'!C123</f>
        <v>0</v>
      </c>
      <c r="C122" s="724">
        <f t="shared" si="5"/>
        <v>0</v>
      </c>
      <c r="D122" s="164"/>
      <c r="E122" s="164"/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64"/>
      <c r="Q122" s="164"/>
      <c r="R122" s="164"/>
      <c r="S122" s="164"/>
      <c r="T122" s="164"/>
      <c r="U122" s="164"/>
      <c r="V122" s="232" cm="1">
        <f t="array" ref="V122">SUM(D122:U122/220)</f>
        <v>0</v>
      </c>
    </row>
    <row r="123" spans="1:23" hidden="1" x14ac:dyDescent="0.2">
      <c r="A123" s="725" t="s">
        <v>71</v>
      </c>
      <c r="B123" s="724">
        <f>'CRONOGRAMA PDD'!C124</f>
        <v>0</v>
      </c>
      <c r="C123" s="724">
        <f t="shared" si="5"/>
        <v>0</v>
      </c>
      <c r="D123" s="164"/>
      <c r="E123" s="164"/>
      <c r="F123" s="164"/>
      <c r="G123" s="164"/>
      <c r="H123" s="164"/>
      <c r="I123" s="164"/>
      <c r="J123" s="164"/>
      <c r="K123" s="164"/>
      <c r="L123" s="164"/>
      <c r="M123" s="164"/>
      <c r="N123" s="164"/>
      <c r="O123" s="164"/>
      <c r="P123" s="164"/>
      <c r="Q123" s="164"/>
      <c r="R123" s="164"/>
      <c r="S123" s="164"/>
      <c r="T123" s="164"/>
      <c r="U123" s="164"/>
      <c r="V123" s="232" cm="1">
        <f t="array" ref="V123">SUM(D123:U123/220)</f>
        <v>0</v>
      </c>
    </row>
    <row r="124" spans="1:23" hidden="1" x14ac:dyDescent="0.2">
      <c r="A124" s="725"/>
      <c r="B124" s="724">
        <f>'CRONOGRAMA PDD'!C125</f>
        <v>0</v>
      </c>
      <c r="C124" s="724">
        <f t="shared" si="5"/>
        <v>0</v>
      </c>
      <c r="D124" s="164"/>
      <c r="E124" s="164"/>
      <c r="F124" s="164"/>
      <c r="G124" s="164"/>
      <c r="H124" s="164"/>
      <c r="I124" s="164"/>
      <c r="J124" s="164"/>
      <c r="K124" s="164"/>
      <c r="L124" s="164"/>
      <c r="M124" s="164"/>
      <c r="N124" s="164"/>
      <c r="O124" s="164"/>
      <c r="P124" s="164"/>
      <c r="Q124" s="164"/>
      <c r="R124" s="164"/>
      <c r="S124" s="164"/>
      <c r="T124" s="164"/>
      <c r="U124" s="164"/>
      <c r="V124" s="232" cm="1">
        <f t="array" ref="V124">SUM(D124:U124/220)</f>
        <v>0</v>
      </c>
    </row>
    <row r="125" spans="1:23" hidden="1" x14ac:dyDescent="0.2">
      <c r="A125" s="725" t="s">
        <v>72</v>
      </c>
      <c r="B125" s="724">
        <f>'CRONOGRAMA PDD'!C126</f>
        <v>0</v>
      </c>
      <c r="C125" s="724">
        <f t="shared" si="5"/>
        <v>0</v>
      </c>
      <c r="D125" s="164"/>
      <c r="E125" s="164"/>
      <c r="F125" s="164"/>
      <c r="G125" s="164"/>
      <c r="H125" s="164"/>
      <c r="I125" s="164"/>
      <c r="J125" s="164"/>
      <c r="K125" s="164"/>
      <c r="L125" s="164"/>
      <c r="M125" s="164"/>
      <c r="N125" s="164"/>
      <c r="O125" s="164"/>
      <c r="P125" s="164"/>
      <c r="Q125" s="164"/>
      <c r="R125" s="164"/>
      <c r="S125" s="164"/>
      <c r="T125" s="164"/>
      <c r="U125" s="164"/>
      <c r="V125" s="232" cm="1">
        <f t="array" ref="V125">SUM(D125:U125/220)</f>
        <v>0</v>
      </c>
    </row>
    <row r="126" spans="1:23" hidden="1" x14ac:dyDescent="0.2">
      <c r="A126" s="725"/>
      <c r="B126" s="724">
        <f>'CRONOGRAMA PDD'!C127</f>
        <v>0</v>
      </c>
      <c r="C126" s="724">
        <f t="shared" si="5"/>
        <v>0</v>
      </c>
      <c r="D126" s="164"/>
      <c r="E126" s="164"/>
      <c r="F126" s="164"/>
      <c r="G126" s="164"/>
      <c r="H126" s="164"/>
      <c r="I126" s="164"/>
      <c r="J126" s="164"/>
      <c r="K126" s="164"/>
      <c r="L126" s="164"/>
      <c r="M126" s="164"/>
      <c r="N126" s="164"/>
      <c r="O126" s="164"/>
      <c r="P126" s="164"/>
      <c r="Q126" s="164"/>
      <c r="R126" s="164"/>
      <c r="S126" s="164"/>
      <c r="T126" s="164"/>
      <c r="U126" s="164"/>
      <c r="V126" s="232" cm="1">
        <f t="array" ref="V126">SUM(D126:U126/220)</f>
        <v>0</v>
      </c>
    </row>
    <row r="127" spans="1:23" x14ac:dyDescent="0.2">
      <c r="A127" s="73" t="s">
        <v>455</v>
      </c>
      <c r="B127" s="163">
        <v>2</v>
      </c>
      <c r="C127" s="163">
        <f>+B127*220</f>
        <v>440</v>
      </c>
      <c r="D127" s="172">
        <f>0.05*C127</f>
        <v>22</v>
      </c>
      <c r="E127" s="164"/>
      <c r="F127" s="172">
        <f>0.4*$C$127</f>
        <v>176</v>
      </c>
      <c r="G127" s="164"/>
      <c r="H127" s="172">
        <f>0.2*$C$127</f>
        <v>88</v>
      </c>
      <c r="I127" s="172">
        <f>0.2*$C$127</f>
        <v>88</v>
      </c>
      <c r="J127" s="172">
        <f>'CRONOGRAMA PDD'!AB128</f>
        <v>146.66666666666666</v>
      </c>
      <c r="K127" s="164"/>
      <c r="L127" s="164"/>
      <c r="M127" s="164"/>
      <c r="N127" s="164"/>
      <c r="O127" s="164"/>
      <c r="P127" s="172">
        <f>0.2*$C$127</f>
        <v>88</v>
      </c>
      <c r="Q127" s="172">
        <f>0.2*$C$127</f>
        <v>88</v>
      </c>
      <c r="R127" s="164"/>
      <c r="S127" s="164"/>
      <c r="T127" s="164"/>
      <c r="U127" s="164"/>
      <c r="V127" s="232" cm="1">
        <f t="array" ref="V127">SUM(D127:U127/220)</f>
        <v>3.1666666666666665</v>
      </c>
      <c r="W127" s="25">
        <f>+V127*220</f>
        <v>696.66666666666663</v>
      </c>
    </row>
    <row r="128" spans="1:23" x14ac:dyDescent="0.2">
      <c r="A128" s="725" t="s">
        <v>456</v>
      </c>
      <c r="B128" s="724">
        <f>'CRONOGRAMA PDD'!C129</f>
        <v>0</v>
      </c>
      <c r="C128" s="724">
        <f>+B128*220</f>
        <v>0</v>
      </c>
      <c r="D128" s="164"/>
      <c r="E128" s="164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  <c r="T128" s="164"/>
      <c r="U128" s="164"/>
      <c r="V128" s="231" cm="1">
        <f t="array" ref="V128">SUM(D128:U128/220)</f>
        <v>0</v>
      </c>
    </row>
    <row r="129" spans="1:23" x14ac:dyDescent="0.2">
      <c r="A129" s="725"/>
      <c r="B129" s="724">
        <f>'CRONOGRAMA PDD'!C130</f>
        <v>0</v>
      </c>
      <c r="C129" s="724">
        <f t="shared" ref="C129:C145" si="6">+B129*160</f>
        <v>0</v>
      </c>
      <c r="D129" s="164"/>
      <c r="E129" s="164"/>
      <c r="F129" s="164"/>
      <c r="G129" s="164"/>
      <c r="H129" s="164"/>
      <c r="I129" s="164"/>
      <c r="J129" s="164"/>
      <c r="K129" s="16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231" cm="1">
        <f t="array" ref="V129">SUM(D129:U129/220)</f>
        <v>0</v>
      </c>
    </row>
    <row r="130" spans="1:23" x14ac:dyDescent="0.2">
      <c r="A130" s="73" t="s">
        <v>457</v>
      </c>
      <c r="B130" s="163">
        <f>'CRONOGRAMA PDD'!C131</f>
        <v>5</v>
      </c>
      <c r="C130" s="163">
        <f>+B130*220</f>
        <v>1100</v>
      </c>
      <c r="D130" s="172">
        <f>SUM(D131:D142)</f>
        <v>172</v>
      </c>
      <c r="E130" s="164"/>
      <c r="F130" s="164"/>
      <c r="G130" s="172">
        <f>SUM(G131:G142)</f>
        <v>660</v>
      </c>
      <c r="H130" s="172">
        <f>SUM(H131:H142)</f>
        <v>400</v>
      </c>
      <c r="I130" s="164"/>
      <c r="J130" s="172">
        <f>'CRONOGRAMA PDD'!AB131</f>
        <v>355.66666666666663</v>
      </c>
      <c r="K130" s="164"/>
      <c r="L130" s="172">
        <f>SUM(L131:L142)</f>
        <v>440</v>
      </c>
      <c r="M130" s="172">
        <f>SUM(M131:M142)</f>
        <v>250</v>
      </c>
      <c r="N130" s="164"/>
      <c r="O130" s="164"/>
      <c r="P130" s="172">
        <f>SUM(P131:P142)</f>
        <v>660</v>
      </c>
      <c r="Q130" s="172">
        <f>SUM(Q131:Q142)</f>
        <v>365</v>
      </c>
      <c r="R130" s="164"/>
      <c r="S130" s="164"/>
      <c r="T130" s="164"/>
      <c r="U130" s="172">
        <f>SUM(U131:U142)</f>
        <v>360</v>
      </c>
      <c r="V130" s="231"/>
    </row>
    <row r="131" spans="1:23" x14ac:dyDescent="0.2">
      <c r="A131" s="725" t="s">
        <v>467</v>
      </c>
      <c r="B131" s="724">
        <f>'CRONOGRAMA PDD'!C132</f>
        <v>0</v>
      </c>
      <c r="C131" s="724">
        <f>+B131*220</f>
        <v>0</v>
      </c>
      <c r="D131" s="718">
        <v>20</v>
      </c>
      <c r="E131" s="718"/>
      <c r="F131" s="718"/>
      <c r="G131" s="718">
        <f>220*3/6</f>
        <v>110</v>
      </c>
      <c r="H131" s="718">
        <v>80</v>
      </c>
      <c r="I131" s="718"/>
      <c r="J131" s="720">
        <f>+$J$130/6</f>
        <v>59.277777777777771</v>
      </c>
      <c r="K131" s="718"/>
      <c r="L131" s="718"/>
      <c r="M131" s="718">
        <v>40</v>
      </c>
      <c r="N131" s="718"/>
      <c r="O131" s="718"/>
      <c r="P131" s="718">
        <v>110</v>
      </c>
      <c r="Q131" s="718">
        <v>40</v>
      </c>
      <c r="R131" s="718"/>
      <c r="S131" s="718"/>
      <c r="T131" s="718"/>
      <c r="U131" s="718">
        <v>40</v>
      </c>
      <c r="V131" s="231" cm="1">
        <f t="array" ref="V131">SUM(D131:U131/220)</f>
        <v>2.2694444444444444</v>
      </c>
      <c r="W131" s="25">
        <f>+V131*220</f>
        <v>499.27777777777777</v>
      </c>
    </row>
    <row r="132" spans="1:23" x14ac:dyDescent="0.2">
      <c r="A132" s="725"/>
      <c r="B132" s="724">
        <f>'CRONOGRAMA PDD'!C133</f>
        <v>0</v>
      </c>
      <c r="C132" s="724">
        <f t="shared" si="6"/>
        <v>0</v>
      </c>
      <c r="D132" s="719"/>
      <c r="E132" s="719"/>
      <c r="F132" s="719"/>
      <c r="G132" s="719"/>
      <c r="H132" s="719"/>
      <c r="I132" s="719"/>
      <c r="J132" s="721"/>
      <c r="K132" s="719"/>
      <c r="L132" s="719"/>
      <c r="M132" s="719"/>
      <c r="N132" s="719"/>
      <c r="O132" s="719"/>
      <c r="P132" s="719"/>
      <c r="Q132" s="719"/>
      <c r="R132" s="719"/>
      <c r="S132" s="719"/>
      <c r="T132" s="719"/>
      <c r="U132" s="719"/>
      <c r="V132" s="231" cm="1">
        <f t="array" ref="V132">SUM(D132:U132/220)</f>
        <v>0</v>
      </c>
    </row>
    <row r="133" spans="1:23" x14ac:dyDescent="0.2">
      <c r="A133" s="725" t="s">
        <v>459</v>
      </c>
      <c r="B133" s="724">
        <f>'CRONOGRAMA PDD'!C134</f>
        <v>0</v>
      </c>
      <c r="C133" s="724">
        <f>+B133*220</f>
        <v>0</v>
      </c>
      <c r="D133" s="718">
        <v>32</v>
      </c>
      <c r="E133" s="718"/>
      <c r="F133" s="718"/>
      <c r="G133" s="718">
        <f>220*3/6</f>
        <v>110</v>
      </c>
      <c r="H133" s="718">
        <v>80</v>
      </c>
      <c r="I133" s="718"/>
      <c r="J133" s="720">
        <f t="shared" ref="J133" si="7">+$J$130/6</f>
        <v>59.277777777777771</v>
      </c>
      <c r="K133" s="718"/>
      <c r="L133" s="718"/>
      <c r="M133" s="718">
        <v>80</v>
      </c>
      <c r="N133" s="718"/>
      <c r="O133" s="718"/>
      <c r="P133" s="718">
        <v>110</v>
      </c>
      <c r="Q133" s="718">
        <v>220</v>
      </c>
      <c r="R133" s="718"/>
      <c r="S133" s="718"/>
      <c r="T133" s="718"/>
      <c r="U133" s="718">
        <v>80</v>
      </c>
      <c r="V133" s="231" cm="1">
        <f t="array" ref="V133">SUM(D133:U133/220)</f>
        <v>3.5058080808080812</v>
      </c>
      <c r="W133" s="25">
        <f>+V133*220</f>
        <v>771.27777777777783</v>
      </c>
    </row>
    <row r="134" spans="1:23" x14ac:dyDescent="0.2">
      <c r="A134" s="725"/>
      <c r="B134" s="724">
        <f>'CRONOGRAMA PDD'!C135</f>
        <v>0</v>
      </c>
      <c r="C134" s="724">
        <f t="shared" si="6"/>
        <v>0</v>
      </c>
      <c r="D134" s="719"/>
      <c r="E134" s="719"/>
      <c r="F134" s="719"/>
      <c r="G134" s="719"/>
      <c r="H134" s="719"/>
      <c r="I134" s="719"/>
      <c r="J134" s="721"/>
      <c r="K134" s="719"/>
      <c r="L134" s="719"/>
      <c r="M134" s="719"/>
      <c r="N134" s="719"/>
      <c r="O134" s="719"/>
      <c r="P134" s="719"/>
      <c r="Q134" s="719"/>
      <c r="R134" s="719"/>
      <c r="S134" s="719"/>
      <c r="T134" s="719"/>
      <c r="U134" s="719"/>
      <c r="V134" s="231" cm="1">
        <f t="array" ref="V134">SUM(D134:U134/220)</f>
        <v>0</v>
      </c>
    </row>
    <row r="135" spans="1:23" x14ac:dyDescent="0.2">
      <c r="A135" s="725" t="s">
        <v>460</v>
      </c>
      <c r="B135" s="724">
        <f>'CRONOGRAMA PDD'!C136</f>
        <v>0</v>
      </c>
      <c r="C135" s="724">
        <f>+B135*220</f>
        <v>0</v>
      </c>
      <c r="D135" s="718">
        <v>32</v>
      </c>
      <c r="E135" s="718"/>
      <c r="F135" s="718"/>
      <c r="G135" s="718">
        <f>220*3/6</f>
        <v>110</v>
      </c>
      <c r="H135" s="718">
        <v>80</v>
      </c>
      <c r="I135" s="718"/>
      <c r="J135" s="720">
        <f t="shared" ref="J135" si="8">+$J$130/6</f>
        <v>59.277777777777771</v>
      </c>
      <c r="K135" s="718"/>
      <c r="L135" s="718"/>
      <c r="M135" s="718">
        <v>50</v>
      </c>
      <c r="N135" s="718"/>
      <c r="O135" s="718"/>
      <c r="P135" s="718">
        <v>110</v>
      </c>
      <c r="Q135" s="718">
        <v>25</v>
      </c>
      <c r="R135" s="718"/>
      <c r="S135" s="718"/>
      <c r="T135" s="718"/>
      <c r="U135" s="718">
        <v>60</v>
      </c>
      <c r="V135" s="231" cm="1">
        <f t="array" ref="V135">SUM(D135:U135/220)</f>
        <v>2.3921717171717178</v>
      </c>
      <c r="W135" s="25">
        <f>+V135*220</f>
        <v>526.27777777777794</v>
      </c>
    </row>
    <row r="136" spans="1:23" x14ac:dyDescent="0.2">
      <c r="A136" s="725"/>
      <c r="B136" s="724">
        <f>'CRONOGRAMA PDD'!C137</f>
        <v>0</v>
      </c>
      <c r="C136" s="724">
        <f t="shared" si="6"/>
        <v>0</v>
      </c>
      <c r="D136" s="719"/>
      <c r="E136" s="719"/>
      <c r="F136" s="719"/>
      <c r="G136" s="719"/>
      <c r="H136" s="719"/>
      <c r="I136" s="719"/>
      <c r="J136" s="721"/>
      <c r="K136" s="719"/>
      <c r="L136" s="719"/>
      <c r="M136" s="719"/>
      <c r="N136" s="719"/>
      <c r="O136" s="719"/>
      <c r="P136" s="719"/>
      <c r="Q136" s="719"/>
      <c r="R136" s="719"/>
      <c r="S136" s="719"/>
      <c r="T136" s="719"/>
      <c r="U136" s="719"/>
      <c r="V136" s="231" cm="1">
        <f t="array" ref="V136">SUM(D136:U136/220)</f>
        <v>0</v>
      </c>
    </row>
    <row r="137" spans="1:23" x14ac:dyDescent="0.2">
      <c r="A137" s="725" t="s">
        <v>461</v>
      </c>
      <c r="B137" s="724">
        <f>'CRONOGRAMA PDD'!C138</f>
        <v>0</v>
      </c>
      <c r="C137" s="724">
        <f>+B137*220</f>
        <v>0</v>
      </c>
      <c r="D137" s="718">
        <v>48</v>
      </c>
      <c r="E137" s="718"/>
      <c r="F137" s="718"/>
      <c r="G137" s="718">
        <f>220*3/6</f>
        <v>110</v>
      </c>
      <c r="H137" s="718">
        <v>80</v>
      </c>
      <c r="I137" s="718"/>
      <c r="J137" s="720">
        <f t="shared" ref="J137" si="9">+$J$130/6</f>
        <v>59.277777777777771</v>
      </c>
      <c r="K137" s="718"/>
      <c r="L137" s="718">
        <v>440</v>
      </c>
      <c r="M137" s="718">
        <v>0</v>
      </c>
      <c r="N137" s="718"/>
      <c r="O137" s="718"/>
      <c r="P137" s="718">
        <v>110</v>
      </c>
      <c r="Q137" s="718">
        <v>35</v>
      </c>
      <c r="R137" s="718"/>
      <c r="S137" s="718"/>
      <c r="T137" s="718"/>
      <c r="U137" s="718">
        <v>80</v>
      </c>
      <c r="V137" s="231" cm="1">
        <f t="array" ref="V137">SUM(D137:U137/220)</f>
        <v>4.3739898989898984</v>
      </c>
      <c r="W137" s="25">
        <f>+V137*220</f>
        <v>962.2777777777776</v>
      </c>
    </row>
    <row r="138" spans="1:23" x14ac:dyDescent="0.2">
      <c r="A138" s="725"/>
      <c r="B138" s="724">
        <f>'CRONOGRAMA PDD'!C139</f>
        <v>0</v>
      </c>
      <c r="C138" s="724">
        <f t="shared" si="6"/>
        <v>0</v>
      </c>
      <c r="D138" s="719"/>
      <c r="E138" s="719"/>
      <c r="F138" s="719"/>
      <c r="G138" s="719"/>
      <c r="H138" s="719"/>
      <c r="I138" s="719"/>
      <c r="J138" s="721"/>
      <c r="K138" s="719"/>
      <c r="L138" s="719"/>
      <c r="M138" s="719"/>
      <c r="N138" s="719"/>
      <c r="O138" s="719"/>
      <c r="P138" s="719"/>
      <c r="Q138" s="719"/>
      <c r="R138" s="719"/>
      <c r="S138" s="719"/>
      <c r="T138" s="719"/>
      <c r="U138" s="719"/>
      <c r="V138" s="231" cm="1">
        <f t="array" ref="V138">SUM(D138:U138/220)</f>
        <v>0</v>
      </c>
    </row>
    <row r="139" spans="1:23" x14ac:dyDescent="0.2">
      <c r="A139" s="725" t="s">
        <v>462</v>
      </c>
      <c r="B139" s="724">
        <f>'CRONOGRAMA PDD'!C140</f>
        <v>0</v>
      </c>
      <c r="C139" s="724">
        <f>+B139*220</f>
        <v>0</v>
      </c>
      <c r="D139" s="718">
        <v>20</v>
      </c>
      <c r="E139" s="718"/>
      <c r="F139" s="718"/>
      <c r="G139" s="718">
        <f>220*3/6</f>
        <v>110</v>
      </c>
      <c r="H139" s="718">
        <v>40</v>
      </c>
      <c r="I139" s="718"/>
      <c r="J139" s="720">
        <f t="shared" ref="J139" si="10">+$J$130/6</f>
        <v>59.277777777777771</v>
      </c>
      <c r="K139" s="718"/>
      <c r="L139" s="718"/>
      <c r="M139" s="718">
        <v>40</v>
      </c>
      <c r="N139" s="718"/>
      <c r="O139" s="718"/>
      <c r="P139" s="718">
        <v>110</v>
      </c>
      <c r="Q139" s="718">
        <v>25</v>
      </c>
      <c r="R139" s="718"/>
      <c r="S139" s="718"/>
      <c r="T139" s="718"/>
      <c r="U139" s="718">
        <v>60</v>
      </c>
      <c r="V139" s="231" cm="1">
        <f t="array" ref="V139">SUM(D139:U139/220)</f>
        <v>2.1103535353535352</v>
      </c>
      <c r="W139" s="25">
        <f>+V139*220</f>
        <v>464.27777777777777</v>
      </c>
    </row>
    <row r="140" spans="1:23" x14ac:dyDescent="0.2">
      <c r="A140" s="725"/>
      <c r="B140" s="724">
        <f>'CRONOGRAMA PDD'!C141</f>
        <v>0</v>
      </c>
      <c r="C140" s="724">
        <f t="shared" si="6"/>
        <v>0</v>
      </c>
      <c r="D140" s="719"/>
      <c r="E140" s="719"/>
      <c r="F140" s="719"/>
      <c r="G140" s="719"/>
      <c r="H140" s="719"/>
      <c r="I140" s="719"/>
      <c r="J140" s="721"/>
      <c r="K140" s="719"/>
      <c r="L140" s="719"/>
      <c r="M140" s="719"/>
      <c r="N140" s="719"/>
      <c r="O140" s="719"/>
      <c r="P140" s="719"/>
      <c r="Q140" s="719"/>
      <c r="R140" s="719"/>
      <c r="S140" s="719"/>
      <c r="T140" s="719"/>
      <c r="U140" s="719"/>
      <c r="V140" s="231" cm="1">
        <f t="array" ref="V140">SUM(D140:U140/220)</f>
        <v>0</v>
      </c>
      <c r="W140" s="25">
        <f>+V140*220</f>
        <v>0</v>
      </c>
    </row>
    <row r="141" spans="1:23" x14ac:dyDescent="0.2">
      <c r="A141" s="725" t="s">
        <v>463</v>
      </c>
      <c r="B141" s="724">
        <f>'CRONOGRAMA PDD'!C142</f>
        <v>0</v>
      </c>
      <c r="C141" s="724">
        <f>+B141*220</f>
        <v>0</v>
      </c>
      <c r="D141" s="718">
        <v>20</v>
      </c>
      <c r="E141" s="718"/>
      <c r="F141" s="718"/>
      <c r="G141" s="718">
        <f>220*3/6</f>
        <v>110</v>
      </c>
      <c r="H141" s="718">
        <v>40</v>
      </c>
      <c r="I141" s="718"/>
      <c r="J141" s="720">
        <f t="shared" ref="J141" si="11">+$J$130/6</f>
        <v>59.277777777777771</v>
      </c>
      <c r="K141" s="718"/>
      <c r="L141" s="718"/>
      <c r="M141" s="718">
        <v>40</v>
      </c>
      <c r="N141" s="718"/>
      <c r="O141" s="718"/>
      <c r="P141" s="718">
        <v>110</v>
      </c>
      <c r="Q141" s="718">
        <v>20</v>
      </c>
      <c r="R141" s="718"/>
      <c r="S141" s="718"/>
      <c r="T141" s="718"/>
      <c r="U141" s="718">
        <v>40</v>
      </c>
      <c r="V141" s="231" cm="1">
        <f t="array" ref="V141">SUM(D141:U141/220)</f>
        <v>1.9967171717171717</v>
      </c>
      <c r="W141" s="25">
        <f>+V141*220</f>
        <v>439.27777777777777</v>
      </c>
    </row>
    <row r="142" spans="1:23" x14ac:dyDescent="0.2">
      <c r="A142" s="725"/>
      <c r="B142" s="724">
        <f>'CRONOGRAMA PDD'!C143</f>
        <v>0</v>
      </c>
      <c r="C142" s="724">
        <f t="shared" si="6"/>
        <v>0</v>
      </c>
      <c r="D142" s="719"/>
      <c r="E142" s="719"/>
      <c r="F142" s="719"/>
      <c r="G142" s="719"/>
      <c r="H142" s="719"/>
      <c r="I142" s="719"/>
      <c r="J142" s="721"/>
      <c r="K142" s="719"/>
      <c r="L142" s="719"/>
      <c r="M142" s="719"/>
      <c r="N142" s="719"/>
      <c r="O142" s="719"/>
      <c r="P142" s="719"/>
      <c r="Q142" s="719"/>
      <c r="R142" s="719"/>
      <c r="S142" s="719"/>
      <c r="T142" s="719"/>
      <c r="U142" s="719"/>
      <c r="V142" s="231" cm="1">
        <f t="array" ref="V142">SUM(D142:U142/220)</f>
        <v>0</v>
      </c>
    </row>
    <row r="143" spans="1:23" x14ac:dyDescent="0.2">
      <c r="A143" s="73" t="s">
        <v>464</v>
      </c>
      <c r="B143" s="163">
        <f>'CRONOGRAMA PDD'!C144</f>
        <v>2</v>
      </c>
      <c r="C143" s="163">
        <f>+B143*220</f>
        <v>440</v>
      </c>
      <c r="D143" s="172">
        <f>0.1*C143</f>
        <v>44</v>
      </c>
      <c r="E143" s="164"/>
      <c r="F143" s="164"/>
      <c r="G143" s="172">
        <f>$C$143</f>
        <v>440</v>
      </c>
      <c r="H143" s="172">
        <f>0.4*$C$143</f>
        <v>176</v>
      </c>
      <c r="I143" s="172">
        <f>0.2*$C$143</f>
        <v>88</v>
      </c>
      <c r="J143" s="172">
        <f>'CRONOGRAMA PDD'!AB144</f>
        <v>146.66666666666666</v>
      </c>
      <c r="K143" s="164"/>
      <c r="L143" s="164"/>
      <c r="M143" s="164"/>
      <c r="N143" s="164"/>
      <c r="O143" s="164"/>
      <c r="P143" s="172">
        <f>0.2*$C$143</f>
        <v>88</v>
      </c>
      <c r="Q143" s="172">
        <f>0.2*$C$143</f>
        <v>88</v>
      </c>
      <c r="R143" s="164"/>
      <c r="S143" s="164"/>
      <c r="T143" s="164"/>
      <c r="U143" s="164"/>
      <c r="V143" s="231" cm="1">
        <f t="array" ref="V143">SUM(D143:U143/220)</f>
        <v>4.8666666666666671</v>
      </c>
      <c r="W143" s="25">
        <f>+V143*220</f>
        <v>1070.6666666666667</v>
      </c>
    </row>
    <row r="144" spans="1:23" x14ac:dyDescent="0.2">
      <c r="A144" s="725" t="s">
        <v>465</v>
      </c>
      <c r="B144" s="724">
        <f>'CRONOGRAMA PDD'!C145</f>
        <v>0</v>
      </c>
      <c r="C144" s="724">
        <f>+B144*220</f>
        <v>0</v>
      </c>
      <c r="D144" s="164"/>
      <c r="E144" s="164"/>
      <c r="F144" s="164"/>
      <c r="G144" s="164"/>
      <c r="H144" s="164"/>
      <c r="I144" s="164"/>
      <c r="J144" s="164"/>
      <c r="K144" s="164"/>
      <c r="L144" s="164"/>
      <c r="M144" s="164"/>
      <c r="N144" s="164"/>
      <c r="O144" s="164"/>
      <c r="P144" s="164"/>
      <c r="Q144" s="164"/>
      <c r="R144" s="164"/>
      <c r="S144" s="164"/>
      <c r="T144" s="164"/>
      <c r="U144" s="164"/>
      <c r="V144" s="231" cm="1">
        <f t="array" ref="V144">SUM(D144:U144/220)</f>
        <v>0</v>
      </c>
    </row>
    <row r="145" spans="1:43" x14ac:dyDescent="0.2">
      <c r="A145" s="725"/>
      <c r="B145" s="724">
        <f>'CRONOGRAMA PDD'!C146</f>
        <v>0</v>
      </c>
      <c r="C145" s="724">
        <f t="shared" si="6"/>
        <v>0</v>
      </c>
      <c r="D145" s="164"/>
      <c r="E145" s="164"/>
      <c r="F145" s="164"/>
      <c r="G145" s="164"/>
      <c r="H145" s="164"/>
      <c r="I145" s="164"/>
      <c r="J145" s="164"/>
      <c r="K145" s="164"/>
      <c r="L145" s="164"/>
      <c r="M145" s="164"/>
      <c r="N145" s="164"/>
      <c r="O145" s="164"/>
      <c r="P145" s="164"/>
      <c r="Q145" s="164"/>
      <c r="R145" s="164"/>
      <c r="S145" s="164"/>
      <c r="T145" s="164"/>
      <c r="U145" s="164"/>
      <c r="V145" s="231" cm="1">
        <f t="array" ref="V145">SUM(D145:U145/220)</f>
        <v>0</v>
      </c>
    </row>
    <row r="146" spans="1:43" x14ac:dyDescent="0.2">
      <c r="A146" s="73" t="s">
        <v>466</v>
      </c>
      <c r="B146" s="163">
        <f>'CRONOGRAMA PDD'!C147</f>
        <v>1</v>
      </c>
      <c r="C146" s="163">
        <f>+B146*220</f>
        <v>220</v>
      </c>
      <c r="D146" s="169">
        <f>0.05*C146</f>
        <v>11</v>
      </c>
      <c r="E146" s="169">
        <v>36</v>
      </c>
      <c r="F146" s="75"/>
      <c r="G146" s="75"/>
      <c r="H146" s="75"/>
      <c r="I146" s="75"/>
      <c r="J146" s="169">
        <f>'CRONOGRAMA PDD'!AB147</f>
        <v>220</v>
      </c>
      <c r="K146" s="75"/>
      <c r="L146" s="75"/>
      <c r="M146" s="169">
        <v>110</v>
      </c>
      <c r="N146" s="75"/>
      <c r="O146" s="75"/>
      <c r="P146" s="169">
        <f>0.4*$C$146</f>
        <v>88</v>
      </c>
      <c r="Q146" s="75"/>
      <c r="R146" s="75"/>
      <c r="S146" s="75"/>
      <c r="T146" s="75"/>
      <c r="U146" s="169">
        <v>220</v>
      </c>
      <c r="V146" s="231" cm="1">
        <f t="array" ref="V146">SUM(D146:U146/220)</f>
        <v>3.1136363636363638</v>
      </c>
      <c r="W146" s="25">
        <f>+V146*220</f>
        <v>685</v>
      </c>
    </row>
    <row r="147" spans="1:43" ht="37.5" customHeight="1" x14ac:dyDescent="0.2">
      <c r="C147" s="76" t="s">
        <v>2</v>
      </c>
      <c r="D147" s="76">
        <f>+D4+D7+D18+D23+D36+D49+D62+D75+D88+D114+D127+D130+D143+D146+D101</f>
        <v>1587</v>
      </c>
      <c r="E147" s="76">
        <f t="shared" ref="E147:U147" si="12">+E4+E7+E18+E23+E36+E49+E62+E75+E88+E114+E127+E130+E143+E146+E101</f>
        <v>100</v>
      </c>
      <c r="F147" s="76">
        <f t="shared" si="12"/>
        <v>336</v>
      </c>
      <c r="G147" s="76">
        <f t="shared" si="12"/>
        <v>34540</v>
      </c>
      <c r="H147" s="76">
        <f t="shared" si="12"/>
        <v>2424</v>
      </c>
      <c r="I147" s="76">
        <f t="shared" si="12"/>
        <v>632</v>
      </c>
      <c r="J147" s="76">
        <f t="shared" si="12"/>
        <v>3959.9999999999991</v>
      </c>
      <c r="K147" s="76">
        <f t="shared" si="12"/>
        <v>2640</v>
      </c>
      <c r="L147" s="76">
        <f t="shared" si="12"/>
        <v>5940</v>
      </c>
      <c r="M147" s="76">
        <f t="shared" si="12"/>
        <v>360</v>
      </c>
      <c r="N147" s="76">
        <f t="shared" si="12"/>
        <v>396</v>
      </c>
      <c r="O147" s="76">
        <f t="shared" si="12"/>
        <v>1848</v>
      </c>
      <c r="P147" s="76">
        <f t="shared" si="12"/>
        <v>6392</v>
      </c>
      <c r="Q147" s="76">
        <f t="shared" si="12"/>
        <v>1713</v>
      </c>
      <c r="R147" s="76">
        <f t="shared" si="12"/>
        <v>1096</v>
      </c>
      <c r="S147" s="76">
        <f t="shared" si="12"/>
        <v>792</v>
      </c>
      <c r="T147" s="76">
        <f t="shared" si="12"/>
        <v>982</v>
      </c>
      <c r="U147" s="76">
        <f t="shared" si="12"/>
        <v>580</v>
      </c>
      <c r="V147" s="76">
        <f>SUM(D147:U147)</f>
        <v>66318</v>
      </c>
      <c r="W147" s="76">
        <f>+V147/220</f>
        <v>301.44545454545454</v>
      </c>
    </row>
    <row r="148" spans="1:43" s="77" customFormat="1" x14ac:dyDescent="0.2">
      <c r="A148" s="161"/>
      <c r="B148" s="167"/>
      <c r="C148" s="168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  <c r="O148" s="167"/>
      <c r="P148" s="167"/>
      <c r="Q148" s="167"/>
      <c r="R148" s="167"/>
      <c r="S148" s="167"/>
      <c r="T148" s="167"/>
      <c r="U148" s="167"/>
      <c r="V148" s="161">
        <f>+V147/220</f>
        <v>301.44545454545454</v>
      </c>
      <c r="W148" s="161"/>
      <c r="X148" s="161"/>
      <c r="Y148" s="161"/>
      <c r="Z148" s="161"/>
      <c r="AA148" s="161"/>
      <c r="AB148" s="161"/>
      <c r="AC148" s="161"/>
      <c r="AD148" s="161"/>
      <c r="AE148" s="161"/>
      <c r="AF148" s="161"/>
      <c r="AG148" s="161"/>
      <c r="AH148" s="161"/>
      <c r="AI148" s="161"/>
      <c r="AJ148" s="161"/>
      <c r="AK148" s="161"/>
      <c r="AL148" s="161"/>
      <c r="AM148" s="161"/>
      <c r="AN148" s="161"/>
      <c r="AO148" s="161"/>
      <c r="AP148" s="161"/>
      <c r="AQ148" s="161"/>
    </row>
    <row r="149" spans="1:43" x14ac:dyDescent="0.2">
      <c r="V149" s="455">
        <f>SUM(V4:V146)</f>
        <v>301.44545454545465</v>
      </c>
    </row>
    <row r="150" spans="1:43" x14ac:dyDescent="0.2">
      <c r="D150" s="167"/>
      <c r="E150" s="167"/>
      <c r="F150" s="167"/>
      <c r="G150" s="167"/>
      <c r="H150" s="167"/>
      <c r="I150" s="167"/>
      <c r="K150" s="167"/>
      <c r="L150" s="167"/>
      <c r="M150" s="167"/>
      <c r="N150" s="167"/>
      <c r="O150" s="167"/>
      <c r="P150" s="167"/>
      <c r="Q150" s="167"/>
      <c r="R150" s="167"/>
      <c r="S150" s="167"/>
      <c r="T150" s="167"/>
      <c r="U150" s="167"/>
      <c r="V150" s="162">
        <f>+V149-V148</f>
        <v>0</v>
      </c>
    </row>
    <row r="151" spans="1:43" x14ac:dyDescent="0.2">
      <c r="H151" s="170"/>
    </row>
    <row r="155" spans="1:43" x14ac:dyDescent="0.2">
      <c r="B155" s="287"/>
      <c r="J155" s="76">
        <f>+J147/220</f>
        <v>17.999999999999996</v>
      </c>
    </row>
    <row r="156" spans="1:43" x14ac:dyDescent="0.2">
      <c r="J156" s="167"/>
    </row>
    <row r="157" spans="1:43" x14ac:dyDescent="0.2">
      <c r="J157" s="76">
        <f>220*18</f>
        <v>3960</v>
      </c>
    </row>
    <row r="158" spans="1:43" x14ac:dyDescent="0.2">
      <c r="B158"/>
      <c r="C158"/>
      <c r="D158"/>
      <c r="E158"/>
      <c r="J158" s="76">
        <f>+J147-J157</f>
        <v>0</v>
      </c>
    </row>
    <row r="159" spans="1:43" ht="44.25" customHeight="1" x14ac:dyDescent="0.2">
      <c r="B159"/>
      <c r="C159"/>
      <c r="D159"/>
      <c r="E159"/>
    </row>
    <row r="160" spans="1:43" x14ac:dyDescent="0.2">
      <c r="B160"/>
      <c r="C160"/>
      <c r="D160"/>
      <c r="E160"/>
      <c r="J160" s="76">
        <f>18*220</f>
        <v>3960</v>
      </c>
    </row>
    <row r="161" spans="2:10" x14ac:dyDescent="0.2">
      <c r="B161"/>
      <c r="C161"/>
      <c r="D161"/>
      <c r="E161"/>
      <c r="J161" s="76">
        <f>+J160-J147</f>
        <v>0</v>
      </c>
    </row>
    <row r="162" spans="2:10" x14ac:dyDescent="0.2">
      <c r="B162"/>
      <c r="C162"/>
      <c r="D162"/>
      <c r="E162"/>
    </row>
    <row r="163" spans="2:10" x14ac:dyDescent="0.2">
      <c r="B163"/>
      <c r="C163"/>
      <c r="D163"/>
      <c r="E163"/>
    </row>
    <row r="164" spans="2:10" x14ac:dyDescent="0.2">
      <c r="B164"/>
      <c r="C164"/>
      <c r="D164"/>
      <c r="E164"/>
    </row>
    <row r="165" spans="2:10" x14ac:dyDescent="0.2">
      <c r="B165"/>
      <c r="C165"/>
      <c r="D165"/>
      <c r="E165"/>
    </row>
    <row r="166" spans="2:10" x14ac:dyDescent="0.2">
      <c r="B166"/>
      <c r="C166"/>
      <c r="D166"/>
      <c r="E166"/>
    </row>
    <row r="167" spans="2:10" x14ac:dyDescent="0.2">
      <c r="B167"/>
      <c r="C167"/>
      <c r="D167"/>
      <c r="E167"/>
    </row>
    <row r="168" spans="2:10" x14ac:dyDescent="0.2">
      <c r="B168"/>
      <c r="C168"/>
      <c r="D168"/>
      <c r="E168"/>
    </row>
    <row r="169" spans="2:10" x14ac:dyDescent="0.2">
      <c r="B169"/>
      <c r="C169"/>
      <c r="D169"/>
      <c r="E169"/>
    </row>
    <row r="170" spans="2:10" x14ac:dyDescent="0.2">
      <c r="B170"/>
      <c r="C170"/>
      <c r="D170"/>
      <c r="E170"/>
    </row>
    <row r="171" spans="2:10" x14ac:dyDescent="0.2">
      <c r="B171"/>
      <c r="C171"/>
      <c r="D171"/>
      <c r="E171"/>
    </row>
    <row r="172" spans="2:10" x14ac:dyDescent="0.2">
      <c r="B172"/>
      <c r="C172"/>
      <c r="D172"/>
      <c r="E172"/>
    </row>
    <row r="173" spans="2:10" x14ac:dyDescent="0.2">
      <c r="B173"/>
      <c r="C173"/>
      <c r="D173"/>
      <c r="E173"/>
    </row>
    <row r="174" spans="2:10" x14ac:dyDescent="0.2">
      <c r="B174"/>
      <c r="C174"/>
      <c r="D174"/>
      <c r="E174"/>
    </row>
    <row r="175" spans="2:10" x14ac:dyDescent="0.2">
      <c r="B175"/>
      <c r="C175"/>
      <c r="D175"/>
      <c r="E175"/>
    </row>
    <row r="176" spans="2:10" x14ac:dyDescent="0.2">
      <c r="B176"/>
      <c r="C176"/>
      <c r="D176"/>
      <c r="E176"/>
    </row>
    <row r="177" spans="2:5" x14ac:dyDescent="0.2">
      <c r="B177"/>
      <c r="C177"/>
      <c r="D177"/>
      <c r="E177"/>
    </row>
    <row r="178" spans="2:5" x14ac:dyDescent="0.2">
      <c r="B178"/>
      <c r="C178"/>
      <c r="D178"/>
      <c r="E178"/>
    </row>
    <row r="179" spans="2:5" x14ac:dyDescent="0.2">
      <c r="B179"/>
      <c r="C179"/>
      <c r="D179"/>
      <c r="E179"/>
    </row>
    <row r="180" spans="2:5" x14ac:dyDescent="0.2">
      <c r="B180"/>
      <c r="C180"/>
      <c r="D180"/>
      <c r="E180"/>
    </row>
    <row r="181" spans="2:5" x14ac:dyDescent="0.2">
      <c r="B181"/>
      <c r="C181"/>
      <c r="D181"/>
      <c r="E181"/>
    </row>
    <row r="182" spans="2:5" x14ac:dyDescent="0.2">
      <c r="B182"/>
      <c r="C182"/>
      <c r="D182"/>
      <c r="E182"/>
    </row>
    <row r="183" spans="2:5" x14ac:dyDescent="0.2">
      <c r="B183"/>
      <c r="C183"/>
      <c r="D183"/>
      <c r="E183"/>
    </row>
    <row r="184" spans="2:5" x14ac:dyDescent="0.2">
      <c r="B184"/>
      <c r="C184"/>
      <c r="D184"/>
      <c r="E184"/>
    </row>
    <row r="185" spans="2:5" x14ac:dyDescent="0.2">
      <c r="B185"/>
      <c r="C185"/>
      <c r="D185"/>
      <c r="E185"/>
    </row>
    <row r="186" spans="2:5" x14ac:dyDescent="0.2">
      <c r="B186"/>
      <c r="C186"/>
      <c r="D186"/>
      <c r="E186"/>
    </row>
    <row r="187" spans="2:5" x14ac:dyDescent="0.2">
      <c r="B187"/>
      <c r="C187"/>
      <c r="D187"/>
      <c r="E187"/>
    </row>
    <row r="188" spans="2:5" x14ac:dyDescent="0.2">
      <c r="B188"/>
      <c r="C188"/>
      <c r="D188"/>
      <c r="E188"/>
    </row>
    <row r="189" spans="2:5" x14ac:dyDescent="0.2">
      <c r="B189"/>
      <c r="C189"/>
      <c r="D189"/>
      <c r="E189"/>
    </row>
    <row r="190" spans="2:5" x14ac:dyDescent="0.2">
      <c r="B190"/>
      <c r="C190"/>
      <c r="D190"/>
      <c r="E190"/>
    </row>
  </sheetData>
  <mergeCells count="413">
    <mergeCell ref="A123:A124"/>
    <mergeCell ref="A19:A20"/>
    <mergeCell ref="A21:A22"/>
    <mergeCell ref="A24:A25"/>
    <mergeCell ref="A26:A27"/>
    <mergeCell ref="A28:A29"/>
    <mergeCell ref="A30:A31"/>
    <mergeCell ref="A39:A40"/>
    <mergeCell ref="A41:A42"/>
    <mergeCell ref="A43:A44"/>
    <mergeCell ref="A71:A72"/>
    <mergeCell ref="A58:A59"/>
    <mergeCell ref="A60:A61"/>
    <mergeCell ref="A63:A64"/>
    <mergeCell ref="A65:A66"/>
    <mergeCell ref="A67:A68"/>
    <mergeCell ref="A69:A70"/>
    <mergeCell ref="A56:A57"/>
    <mergeCell ref="A54:A55"/>
    <mergeCell ref="A52:A53"/>
    <mergeCell ref="A50:A51"/>
    <mergeCell ref="A110:A111"/>
    <mergeCell ref="A112:A113"/>
    <mergeCell ref="A115:A116"/>
    <mergeCell ref="A5:A6"/>
    <mergeCell ref="A8:A9"/>
    <mergeCell ref="A10:A11"/>
    <mergeCell ref="A12:A13"/>
    <mergeCell ref="A14:A15"/>
    <mergeCell ref="A16:A17"/>
    <mergeCell ref="A32:A33"/>
    <mergeCell ref="A34:A35"/>
    <mergeCell ref="A37:A38"/>
    <mergeCell ref="A117:A118"/>
    <mergeCell ref="A119:A120"/>
    <mergeCell ref="A121:A122"/>
    <mergeCell ref="A45:A46"/>
    <mergeCell ref="A47:A48"/>
    <mergeCell ref="A73:A74"/>
    <mergeCell ref="A76:A77"/>
    <mergeCell ref="A78:A79"/>
    <mergeCell ref="A80:A81"/>
    <mergeCell ref="A82:A83"/>
    <mergeCell ref="A97:A98"/>
    <mergeCell ref="A99:A100"/>
    <mergeCell ref="A102:A103"/>
    <mergeCell ref="A104:A105"/>
    <mergeCell ref="A106:A107"/>
    <mergeCell ref="A108:A109"/>
    <mergeCell ref="A84:A85"/>
    <mergeCell ref="A86:A87"/>
    <mergeCell ref="A89:A90"/>
    <mergeCell ref="A91:A92"/>
    <mergeCell ref="A93:A94"/>
    <mergeCell ref="A95:A96"/>
    <mergeCell ref="A137:A138"/>
    <mergeCell ref="A139:A140"/>
    <mergeCell ref="A141:A142"/>
    <mergeCell ref="A144:A145"/>
    <mergeCell ref="A128:A129"/>
    <mergeCell ref="A131:A132"/>
    <mergeCell ref="A133:A134"/>
    <mergeCell ref="A135:A136"/>
    <mergeCell ref="A125:A126"/>
    <mergeCell ref="B5:B6"/>
    <mergeCell ref="B8:B9"/>
    <mergeCell ref="B10:B11"/>
    <mergeCell ref="B12:B13"/>
    <mergeCell ref="B14:B15"/>
    <mergeCell ref="B16:B17"/>
    <mergeCell ref="B63:B64"/>
    <mergeCell ref="B65:B66"/>
    <mergeCell ref="B67:B68"/>
    <mergeCell ref="B45:B46"/>
    <mergeCell ref="B47:B48"/>
    <mergeCell ref="B32:B33"/>
    <mergeCell ref="B34:B35"/>
    <mergeCell ref="B37:B38"/>
    <mergeCell ref="B39:B40"/>
    <mergeCell ref="B41:B42"/>
    <mergeCell ref="B78:B79"/>
    <mergeCell ref="B80:B81"/>
    <mergeCell ref="B82:B83"/>
    <mergeCell ref="B71:B72"/>
    <mergeCell ref="B19:B20"/>
    <mergeCell ref="B21:B22"/>
    <mergeCell ref="B24:B25"/>
    <mergeCell ref="B26:B27"/>
    <mergeCell ref="B28:B29"/>
    <mergeCell ref="B30:B31"/>
    <mergeCell ref="B69:B70"/>
    <mergeCell ref="B131:B132"/>
    <mergeCell ref="B133:B134"/>
    <mergeCell ref="B135:B136"/>
    <mergeCell ref="B123:B124"/>
    <mergeCell ref="B125:B126"/>
    <mergeCell ref="B110:B111"/>
    <mergeCell ref="B112:B113"/>
    <mergeCell ref="B115:B116"/>
    <mergeCell ref="B117:B118"/>
    <mergeCell ref="B119:B120"/>
    <mergeCell ref="B121:B122"/>
    <mergeCell ref="C32:C33"/>
    <mergeCell ref="C34:C35"/>
    <mergeCell ref="C37:C38"/>
    <mergeCell ref="C39:C40"/>
    <mergeCell ref="B137:B138"/>
    <mergeCell ref="B139:B140"/>
    <mergeCell ref="B141:B142"/>
    <mergeCell ref="B144:B145"/>
    <mergeCell ref="B97:B98"/>
    <mergeCell ref="B99:B100"/>
    <mergeCell ref="B102:B103"/>
    <mergeCell ref="B104:B105"/>
    <mergeCell ref="B106:B107"/>
    <mergeCell ref="B108:B109"/>
    <mergeCell ref="B43:B44"/>
    <mergeCell ref="B84:B85"/>
    <mergeCell ref="B86:B87"/>
    <mergeCell ref="B89:B90"/>
    <mergeCell ref="B91:B92"/>
    <mergeCell ref="B93:B94"/>
    <mergeCell ref="B95:B96"/>
    <mergeCell ref="B73:B74"/>
    <mergeCell ref="B76:B77"/>
    <mergeCell ref="B128:B129"/>
    <mergeCell ref="C19:C20"/>
    <mergeCell ref="C21:C22"/>
    <mergeCell ref="C24:C25"/>
    <mergeCell ref="C26:C27"/>
    <mergeCell ref="C28:C29"/>
    <mergeCell ref="C30:C31"/>
    <mergeCell ref="C5:C6"/>
    <mergeCell ref="C8:C9"/>
    <mergeCell ref="C10:C11"/>
    <mergeCell ref="C12:C13"/>
    <mergeCell ref="C14:C15"/>
    <mergeCell ref="C16:C17"/>
    <mergeCell ref="C41:C42"/>
    <mergeCell ref="C43:C44"/>
    <mergeCell ref="C84:C85"/>
    <mergeCell ref="C86:C87"/>
    <mergeCell ref="C89:C90"/>
    <mergeCell ref="C91:C92"/>
    <mergeCell ref="C93:C94"/>
    <mergeCell ref="C95:C96"/>
    <mergeCell ref="C73:C74"/>
    <mergeCell ref="C76:C77"/>
    <mergeCell ref="C78:C79"/>
    <mergeCell ref="C80:C81"/>
    <mergeCell ref="C82:C83"/>
    <mergeCell ref="C71:C72"/>
    <mergeCell ref="C60:C61"/>
    <mergeCell ref="C63:C64"/>
    <mergeCell ref="C65:C66"/>
    <mergeCell ref="C67:C68"/>
    <mergeCell ref="C69:C70"/>
    <mergeCell ref="C45:C46"/>
    <mergeCell ref="C47:C48"/>
    <mergeCell ref="C110:C111"/>
    <mergeCell ref="C112:C113"/>
    <mergeCell ref="C115:C116"/>
    <mergeCell ref="C117:C118"/>
    <mergeCell ref="C119:C120"/>
    <mergeCell ref="C121:C122"/>
    <mergeCell ref="C97:C98"/>
    <mergeCell ref="C99:C100"/>
    <mergeCell ref="C102:C103"/>
    <mergeCell ref="C104:C105"/>
    <mergeCell ref="C106:C107"/>
    <mergeCell ref="C108:C109"/>
    <mergeCell ref="C137:C138"/>
    <mergeCell ref="C139:C140"/>
    <mergeCell ref="C141:C142"/>
    <mergeCell ref="C144:C145"/>
    <mergeCell ref="C128:C129"/>
    <mergeCell ref="C131:C132"/>
    <mergeCell ref="C133:C134"/>
    <mergeCell ref="C135:C136"/>
    <mergeCell ref="C123:C124"/>
    <mergeCell ref="C125:C126"/>
    <mergeCell ref="U14:U15"/>
    <mergeCell ref="S14:S15"/>
    <mergeCell ref="T14:T15"/>
    <mergeCell ref="E10:E11"/>
    <mergeCell ref="F10:F11"/>
    <mergeCell ref="G10:G11"/>
    <mergeCell ref="H10:H11"/>
    <mergeCell ref="J8:J9"/>
    <mergeCell ref="P8:P9"/>
    <mergeCell ref="F8:F9"/>
    <mergeCell ref="G8:G9"/>
    <mergeCell ref="H8:H9"/>
    <mergeCell ref="I8:I9"/>
    <mergeCell ref="E8:E9"/>
    <mergeCell ref="P10:P11"/>
    <mergeCell ref="U10:U11"/>
    <mergeCell ref="S10:S11"/>
    <mergeCell ref="T10:T11"/>
    <mergeCell ref="E16:E17"/>
    <mergeCell ref="F16:F17"/>
    <mergeCell ref="G16:G17"/>
    <mergeCell ref="H16:H17"/>
    <mergeCell ref="J14:J15"/>
    <mergeCell ref="P14:P15"/>
    <mergeCell ref="S12:S13"/>
    <mergeCell ref="T12:T13"/>
    <mergeCell ref="U12:U13"/>
    <mergeCell ref="E14:E15"/>
    <mergeCell ref="F14:F15"/>
    <mergeCell ref="G14:G15"/>
    <mergeCell ref="H14:H15"/>
    <mergeCell ref="I14:I15"/>
    <mergeCell ref="P12:P13"/>
    <mergeCell ref="Q12:Q13"/>
    <mergeCell ref="R12:R13"/>
    <mergeCell ref="U16:U17"/>
    <mergeCell ref="Q16:Q17"/>
    <mergeCell ref="R16:R17"/>
    <mergeCell ref="S16:S17"/>
    <mergeCell ref="T16:T17"/>
    <mergeCell ref="Q14:Q15"/>
    <mergeCell ref="R14:R15"/>
    <mergeCell ref="D5:D6"/>
    <mergeCell ref="E5:E6"/>
    <mergeCell ref="F5:F6"/>
    <mergeCell ref="G5:G6"/>
    <mergeCell ref="H5:H6"/>
    <mergeCell ref="I5:I6"/>
    <mergeCell ref="J5:J6"/>
    <mergeCell ref="P16:P17"/>
    <mergeCell ref="I16:I17"/>
    <mergeCell ref="J16:J17"/>
    <mergeCell ref="D8:D9"/>
    <mergeCell ref="D10:D11"/>
    <mergeCell ref="D12:D13"/>
    <mergeCell ref="D14:D15"/>
    <mergeCell ref="D16:D17"/>
    <mergeCell ref="L12:L13"/>
    <mergeCell ref="L14:L15"/>
    <mergeCell ref="L16:L17"/>
    <mergeCell ref="E12:E13"/>
    <mergeCell ref="F12:F13"/>
    <mergeCell ref="G12:G13"/>
    <mergeCell ref="H12:H13"/>
    <mergeCell ref="I12:I13"/>
    <mergeCell ref="J12:J13"/>
    <mergeCell ref="T5:T6"/>
    <mergeCell ref="U5:U6"/>
    <mergeCell ref="L5:L6"/>
    <mergeCell ref="L8:L9"/>
    <mergeCell ref="M5:M6"/>
    <mergeCell ref="N5:N6"/>
    <mergeCell ref="O5:O6"/>
    <mergeCell ref="P5:P6"/>
    <mergeCell ref="Q5:Q6"/>
    <mergeCell ref="T8:T9"/>
    <mergeCell ref="U8:U9"/>
    <mergeCell ref="Q8:Q9"/>
    <mergeCell ref="R8:R9"/>
    <mergeCell ref="S8:S9"/>
    <mergeCell ref="F19:F20"/>
    <mergeCell ref="G19:G20"/>
    <mergeCell ref="H19:H20"/>
    <mergeCell ref="I19:I20"/>
    <mergeCell ref="J19:J20"/>
    <mergeCell ref="L19:L20"/>
    <mergeCell ref="M19:M20"/>
    <mergeCell ref="R5:R6"/>
    <mergeCell ref="S5:S6"/>
    <mergeCell ref="Q10:Q11"/>
    <mergeCell ref="R10:R11"/>
    <mergeCell ref="I10:I11"/>
    <mergeCell ref="J10:J11"/>
    <mergeCell ref="L10:L11"/>
    <mergeCell ref="U21:U22"/>
    <mergeCell ref="D19:D20"/>
    <mergeCell ref="D21:D22"/>
    <mergeCell ref="M21:M22"/>
    <mergeCell ref="N21:N22"/>
    <mergeCell ref="O21:O22"/>
    <mergeCell ref="P21:P22"/>
    <mergeCell ref="Q21:Q22"/>
    <mergeCell ref="S19:S20"/>
    <mergeCell ref="T19:T20"/>
    <mergeCell ref="U19:U20"/>
    <mergeCell ref="E21:E22"/>
    <mergeCell ref="F21:F22"/>
    <mergeCell ref="G21:G22"/>
    <mergeCell ref="H21:H22"/>
    <mergeCell ref="I21:I22"/>
    <mergeCell ref="J21:J22"/>
    <mergeCell ref="L21:L22"/>
    <mergeCell ref="N19:N20"/>
    <mergeCell ref="O19:O20"/>
    <mergeCell ref="P19:P20"/>
    <mergeCell ref="Q19:Q20"/>
    <mergeCell ref="R19:R20"/>
    <mergeCell ref="E19:E20"/>
    <mergeCell ref="D131:D132"/>
    <mergeCell ref="D133:D134"/>
    <mergeCell ref="D135:D136"/>
    <mergeCell ref="D137:D138"/>
    <mergeCell ref="D139:D140"/>
    <mergeCell ref="D141:D142"/>
    <mergeCell ref="R21:R22"/>
    <mergeCell ref="S21:S22"/>
    <mergeCell ref="T21:T22"/>
    <mergeCell ref="S131:S132"/>
    <mergeCell ref="T131:T132"/>
    <mergeCell ref="T133:T134"/>
    <mergeCell ref="E137:E138"/>
    <mergeCell ref="F137:F138"/>
    <mergeCell ref="G137:G138"/>
    <mergeCell ref="H137:H138"/>
    <mergeCell ref="I137:I138"/>
    <mergeCell ref="J137:J138"/>
    <mergeCell ref="E135:E136"/>
    <mergeCell ref="F135:F136"/>
    <mergeCell ref="G135:G136"/>
    <mergeCell ref="H135:H136"/>
    <mergeCell ref="I135:I136"/>
    <mergeCell ref="J135:J136"/>
    <mergeCell ref="U131:U132"/>
    <mergeCell ref="K131:K132"/>
    <mergeCell ref="L131:L132"/>
    <mergeCell ref="M131:M132"/>
    <mergeCell ref="N131:N132"/>
    <mergeCell ref="O131:O132"/>
    <mergeCell ref="P131:P132"/>
    <mergeCell ref="E133:E134"/>
    <mergeCell ref="F133:F134"/>
    <mergeCell ref="G133:G134"/>
    <mergeCell ref="H133:H134"/>
    <mergeCell ref="I133:I134"/>
    <mergeCell ref="J133:J134"/>
    <mergeCell ref="Q131:Q132"/>
    <mergeCell ref="R131:R132"/>
    <mergeCell ref="E131:E132"/>
    <mergeCell ref="F131:F132"/>
    <mergeCell ref="G131:G132"/>
    <mergeCell ref="H131:H132"/>
    <mergeCell ref="I131:I132"/>
    <mergeCell ref="J131:J132"/>
    <mergeCell ref="Q133:Q134"/>
    <mergeCell ref="R133:R134"/>
    <mergeCell ref="S133:S134"/>
    <mergeCell ref="U133:U134"/>
    <mergeCell ref="K133:K134"/>
    <mergeCell ref="L133:L134"/>
    <mergeCell ref="M133:M134"/>
    <mergeCell ref="N133:N134"/>
    <mergeCell ref="O133:O134"/>
    <mergeCell ref="P133:P134"/>
    <mergeCell ref="S135:S136"/>
    <mergeCell ref="T135:T136"/>
    <mergeCell ref="U135:U136"/>
    <mergeCell ref="K135:K136"/>
    <mergeCell ref="L135:L136"/>
    <mergeCell ref="M135:M136"/>
    <mergeCell ref="N135:N136"/>
    <mergeCell ref="O135:O136"/>
    <mergeCell ref="P135:P136"/>
    <mergeCell ref="Q135:Q136"/>
    <mergeCell ref="R135:R136"/>
    <mergeCell ref="Q137:Q138"/>
    <mergeCell ref="R137:R138"/>
    <mergeCell ref="S137:S138"/>
    <mergeCell ref="T137:T138"/>
    <mergeCell ref="U137:U138"/>
    <mergeCell ref="K137:K138"/>
    <mergeCell ref="L137:L138"/>
    <mergeCell ref="M137:M138"/>
    <mergeCell ref="N137:N138"/>
    <mergeCell ref="O137:O138"/>
    <mergeCell ref="P137:P138"/>
    <mergeCell ref="I139:I140"/>
    <mergeCell ref="J139:J140"/>
    <mergeCell ref="Q141:Q142"/>
    <mergeCell ref="R141:R142"/>
    <mergeCell ref="S139:S140"/>
    <mergeCell ref="T139:T140"/>
    <mergeCell ref="U139:U140"/>
    <mergeCell ref="K139:K140"/>
    <mergeCell ref="L139:L140"/>
    <mergeCell ref="M139:M140"/>
    <mergeCell ref="N139:N140"/>
    <mergeCell ref="O139:O140"/>
    <mergeCell ref="P139:P140"/>
    <mergeCell ref="A1:U1"/>
    <mergeCell ref="D2:U2"/>
    <mergeCell ref="B2:C2"/>
    <mergeCell ref="S141:S142"/>
    <mergeCell ref="T141:T142"/>
    <mergeCell ref="U141:U142"/>
    <mergeCell ref="K141:K142"/>
    <mergeCell ref="L141:L142"/>
    <mergeCell ref="M141:M142"/>
    <mergeCell ref="N141:N142"/>
    <mergeCell ref="O141:O142"/>
    <mergeCell ref="P141:P142"/>
    <mergeCell ref="E141:E142"/>
    <mergeCell ref="F141:F142"/>
    <mergeCell ref="G141:G142"/>
    <mergeCell ref="H141:H142"/>
    <mergeCell ref="I141:I142"/>
    <mergeCell ref="J141:J142"/>
    <mergeCell ref="Q139:Q140"/>
    <mergeCell ref="R139:R140"/>
    <mergeCell ref="E139:E140"/>
    <mergeCell ref="F139:F140"/>
    <mergeCell ref="G139:G140"/>
    <mergeCell ref="H139:H140"/>
  </mergeCells>
  <conditionalFormatting sqref="D4:U146">
    <cfRule type="cellIs" dxfId="3" priority="1" operator="greaterThan">
      <formula>0</formula>
    </cfRule>
    <cfRule type="cellIs" dxfId="2" priority="2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scale="40" fitToHeight="0" orientation="landscape" horizontalDpi="4294967295" verticalDpi="4294967295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73"/>
  <sheetViews>
    <sheetView view="pageBreakPreview" zoomScale="85" zoomScaleNormal="100" zoomScaleSheetLayoutView="85" workbookViewId="0">
      <selection activeCell="B16" sqref="B16:B17"/>
    </sheetView>
  </sheetViews>
  <sheetFormatPr defaultColWidth="8.7109375" defaultRowHeight="15" x14ac:dyDescent="0.25"/>
  <cols>
    <col min="1" max="1" width="10" style="102" bestFit="1" customWidth="1"/>
    <col min="2" max="2" width="10.7109375" style="102" customWidth="1"/>
    <col min="3" max="3" width="14" style="102" customWidth="1"/>
    <col min="4" max="4" width="77.5703125" style="102" bestFit="1" customWidth="1"/>
    <col min="5" max="5" width="10.85546875" style="102" customWidth="1"/>
    <col min="6" max="6" width="34.28515625" style="102" bestFit="1" customWidth="1"/>
    <col min="7" max="7" width="12.85546875" style="102" customWidth="1"/>
    <col min="8" max="8" width="18.5703125" style="102" customWidth="1"/>
    <col min="9" max="9" width="19.5703125" style="102" customWidth="1"/>
    <col min="10" max="10" width="8.7109375" style="45"/>
    <col min="11" max="11" width="10.5703125" style="188" bestFit="1" customWidth="1"/>
    <col min="12" max="16384" width="8.7109375" style="45"/>
  </cols>
  <sheetData>
    <row r="1" spans="1:9" ht="15" customHeight="1" x14ac:dyDescent="0.25">
      <c r="A1" s="728" t="s">
        <v>188</v>
      </c>
      <c r="B1" s="729"/>
      <c r="C1" s="729"/>
      <c r="D1" s="729"/>
      <c r="E1" s="729"/>
      <c r="F1" s="729"/>
      <c r="G1" s="729"/>
      <c r="H1" s="729"/>
      <c r="I1" s="730"/>
    </row>
    <row r="2" spans="1:9" x14ac:dyDescent="0.25">
      <c r="A2" s="731"/>
      <c r="B2" s="732"/>
      <c r="C2" s="732"/>
      <c r="D2" s="732"/>
      <c r="E2" s="732"/>
      <c r="F2" s="732"/>
      <c r="G2" s="732"/>
      <c r="H2" s="732"/>
      <c r="I2" s="733"/>
    </row>
    <row r="3" spans="1:9" ht="29.25" customHeight="1" thickBot="1" x14ac:dyDescent="0.3">
      <c r="A3" s="734"/>
      <c r="B3" s="735"/>
      <c r="C3" s="735"/>
      <c r="D3" s="735"/>
      <c r="E3" s="735"/>
      <c r="F3" s="735"/>
      <c r="G3" s="735"/>
      <c r="H3" s="735"/>
      <c r="I3" s="736"/>
    </row>
    <row r="4" spans="1:9" ht="7.5" customHeight="1" thickBot="1" x14ac:dyDescent="0.3">
      <c r="A4" s="737"/>
      <c r="B4" s="738"/>
      <c r="C4" s="738"/>
      <c r="D4" s="738"/>
      <c r="E4" s="738"/>
      <c r="F4" s="738"/>
      <c r="G4" s="738"/>
      <c r="H4" s="738"/>
      <c r="I4" s="739"/>
    </row>
    <row r="5" spans="1:9" ht="20.100000000000001" customHeight="1" x14ac:dyDescent="0.25">
      <c r="A5" s="740" t="str">
        <f>DADOS!A12</f>
        <v>PROGRAMA DE ACELERAÇÃO DO CRESCIMENTO - NOVO PAC/ EIXO CIDADES SUSTENTÁVEIS E RESILIENTES/DRENAGEM URBANA</v>
      </c>
      <c r="B5" s="741"/>
      <c r="C5" s="741"/>
      <c r="D5" s="741"/>
      <c r="E5" s="742"/>
      <c r="F5" s="746" t="s">
        <v>75</v>
      </c>
      <c r="G5" s="747"/>
      <c r="H5" s="748" t="str">
        <f>DADOS!A8</f>
        <v>Eng.Civil Paulo Vitor Lucca</v>
      </c>
      <c r="I5" s="749"/>
    </row>
    <row r="6" spans="1:9" ht="20.100000000000001" customHeight="1" thickBot="1" x14ac:dyDescent="0.3">
      <c r="A6" s="743"/>
      <c r="B6" s="744"/>
      <c r="C6" s="744"/>
      <c r="D6" s="744"/>
      <c r="E6" s="745"/>
      <c r="F6" s="750" t="str">
        <f>DADOS!A10</f>
        <v>ART 1720255612960</v>
      </c>
      <c r="G6" s="751"/>
      <c r="H6" s="46" t="str">
        <f>DADOS!A9</f>
        <v>CREA PR 119.154/D</v>
      </c>
      <c r="I6" s="47"/>
    </row>
    <row r="7" spans="1:9" ht="24.95" customHeight="1" x14ac:dyDescent="0.25">
      <c r="A7" s="740" t="str">
        <f>DADOS!A13</f>
        <v>ELABORAÇÃO DO PLANO DIRETOR DE DRENAGEM DE CURITIBA</v>
      </c>
      <c r="B7" s="741"/>
      <c r="C7" s="741"/>
      <c r="D7" s="741"/>
      <c r="E7" s="742"/>
      <c r="F7" s="483" t="s">
        <v>635</v>
      </c>
      <c r="G7" s="758" t="str">
        <f>DADOS!B6</f>
        <v>Dezembro/2025</v>
      </c>
      <c r="H7" s="758"/>
      <c r="I7" s="482"/>
    </row>
    <row r="8" spans="1:9" ht="24.95" customHeight="1" thickBot="1" x14ac:dyDescent="0.3">
      <c r="A8" s="743"/>
      <c r="B8" s="744"/>
      <c r="C8" s="744"/>
      <c r="D8" s="744"/>
      <c r="E8" s="745"/>
      <c r="F8" s="70" t="str">
        <f>DADOS!A3</f>
        <v>SINAPI - Dez/25</v>
      </c>
      <c r="G8" s="757" t="str">
        <f>DADOS!A4</f>
        <v>SICRO - Out/25</v>
      </c>
      <c r="H8" s="757"/>
      <c r="I8" s="71" t="str">
        <f>DADOS!A5</f>
        <v>Cotações - Fev/26</v>
      </c>
    </row>
    <row r="9" spans="1:9" ht="10.5" customHeight="1" x14ac:dyDescent="0.25">
      <c r="A9" s="752"/>
      <c r="B9" s="752"/>
      <c r="C9" s="752"/>
      <c r="D9" s="752"/>
      <c r="E9" s="752"/>
      <c r="F9" s="752"/>
      <c r="G9" s="752"/>
      <c r="H9" s="752"/>
      <c r="I9" s="752"/>
    </row>
    <row r="10" spans="1:9" ht="15" customHeight="1" x14ac:dyDescent="0.25">
      <c r="A10" s="753" t="str">
        <f>DADOS!A15</f>
        <v>COMPOSIÇÃO DO PRODUTO (ETAPA) - SEM DESONERAÇÃO - ENCARGOS SOCIAIS: 116,37% HORISTA E 72,50% MENSALISTA</v>
      </c>
      <c r="B10" s="753"/>
      <c r="C10" s="753"/>
      <c r="D10" s="753"/>
      <c r="E10" s="753"/>
      <c r="F10" s="753"/>
      <c r="G10" s="753"/>
      <c r="H10" s="753"/>
      <c r="I10" s="753"/>
    </row>
    <row r="11" spans="1:9" ht="24" customHeight="1" x14ac:dyDescent="0.25">
      <c r="A11" s="754" t="str">
        <f>'CRONOGRAMA PDD'!B6</f>
        <v>1.1. Desenvolvimento do Plano de Trabalho</v>
      </c>
      <c r="B11" s="755"/>
      <c r="C11" s="755"/>
      <c r="D11" s="755"/>
      <c r="E11" s="755"/>
      <c r="F11" s="755"/>
      <c r="G11" s="755"/>
      <c r="H11" s="755"/>
      <c r="I11" s="756"/>
    </row>
    <row r="12" spans="1:9" ht="13.5" customHeight="1" thickBot="1" x14ac:dyDescent="0.3">
      <c r="A12" s="81"/>
      <c r="B12" s="81"/>
      <c r="C12" s="81"/>
      <c r="D12" s="81"/>
      <c r="E12" s="81"/>
      <c r="F12" s="81"/>
      <c r="G12" s="81"/>
      <c r="H12" s="81"/>
      <c r="I12" s="81"/>
    </row>
    <row r="13" spans="1:9" ht="50.25" customHeight="1" thickBot="1" x14ac:dyDescent="0.3">
      <c r="A13" s="759" t="s">
        <v>76</v>
      </c>
      <c r="B13" s="759" t="s">
        <v>77</v>
      </c>
      <c r="C13" s="759" t="s">
        <v>78</v>
      </c>
      <c r="D13" s="759" t="s">
        <v>79</v>
      </c>
      <c r="E13" s="770" t="s">
        <v>80</v>
      </c>
      <c r="F13" s="759" t="s">
        <v>81</v>
      </c>
      <c r="G13" s="80" t="s">
        <v>82</v>
      </c>
      <c r="H13" s="759" t="s">
        <v>83</v>
      </c>
      <c r="I13" s="759"/>
    </row>
    <row r="14" spans="1:9" ht="43.5" customHeight="1" thickBot="1" x14ac:dyDescent="0.3">
      <c r="A14" s="759"/>
      <c r="B14" s="759"/>
      <c r="C14" s="759"/>
      <c r="D14" s="759"/>
      <c r="E14" s="770"/>
      <c r="F14" s="759"/>
      <c r="G14" s="80">
        <v>220</v>
      </c>
      <c r="H14" s="80" t="s">
        <v>84</v>
      </c>
      <c r="I14" s="80" t="s">
        <v>85</v>
      </c>
    </row>
    <row r="15" spans="1:9" ht="15" customHeight="1" thickBot="1" x14ac:dyDescent="0.3">
      <c r="A15" s="107">
        <v>1</v>
      </c>
      <c r="B15" s="760" t="s">
        <v>86</v>
      </c>
      <c r="C15" s="760"/>
      <c r="D15" s="760"/>
      <c r="E15" s="760"/>
      <c r="F15" s="760"/>
      <c r="G15" s="760"/>
      <c r="H15" s="760"/>
      <c r="I15" s="761"/>
    </row>
    <row r="16" spans="1:9" ht="15.75" thickBot="1" x14ac:dyDescent="0.3">
      <c r="A16" s="124" t="s">
        <v>87</v>
      </c>
      <c r="B16" s="125"/>
      <c r="C16" s="125"/>
      <c r="D16" s="126" t="s">
        <v>88</v>
      </c>
      <c r="E16" s="125"/>
      <c r="F16" s="125"/>
      <c r="G16" s="125"/>
      <c r="H16" s="125"/>
      <c r="I16" s="127">
        <f>SUM(I17:I27)</f>
        <v>61872.069999999992</v>
      </c>
    </row>
    <row r="17" spans="1:10" x14ac:dyDescent="0.25">
      <c r="A17" s="118" t="s">
        <v>89</v>
      </c>
      <c r="B17" s="118" t="s">
        <v>158</v>
      </c>
      <c r="C17" s="119" t="str">
        <f>'COMP. MO'!C$22</f>
        <v>P8060</v>
      </c>
      <c r="D17" s="120" t="str">
        <f>'COMP. MO'!D$22</f>
        <v xml:space="preserve">CONSULTOR ESPECIAL GERAL - ENGENHEIRO CIVIL SÊNIOR </v>
      </c>
      <c r="E17" s="118">
        <v>1</v>
      </c>
      <c r="F17" s="134" t="s">
        <v>91</v>
      </c>
      <c r="G17" s="121">
        <f>'HORAS POR PRODUTO'!D4/G14</f>
        <v>0.2</v>
      </c>
      <c r="H17" s="122">
        <f>'COMP. MO'!J29</f>
        <v>23624.9</v>
      </c>
      <c r="I17" s="123">
        <f>TRUNC(IF(ISNUMBER(E17),E17,1)*G17*H17,2)</f>
        <v>4724.9799999999996</v>
      </c>
    </row>
    <row r="18" spans="1:10" x14ac:dyDescent="0.25">
      <c r="A18" s="108" t="s">
        <v>92</v>
      </c>
      <c r="B18" s="108" t="s">
        <v>158</v>
      </c>
      <c r="C18" s="119" t="str">
        <f>'COMP. MO'!C$33</f>
        <v>P8061</v>
      </c>
      <c r="D18" s="110" t="str">
        <f>'COMP. MO'!D$33</f>
        <v xml:space="preserve">COORDENADOR GERAL - ENGENHEIRO CIVIL SÊNIOR </v>
      </c>
      <c r="E18" s="108">
        <v>1</v>
      </c>
      <c r="F18" s="134" t="s">
        <v>91</v>
      </c>
      <c r="G18" s="111">
        <f>'HORAS POR PRODUTO'!J4/G14</f>
        <v>2</v>
      </c>
      <c r="H18" s="122">
        <f>'COMP. MO'!J40</f>
        <v>19687.419999999998</v>
      </c>
      <c r="I18" s="123">
        <f t="shared" ref="I18:I21" si="0">TRUNC(IF(ISNUMBER(E18),E18,1)*G18*H18,2)</f>
        <v>39374.839999999997</v>
      </c>
    </row>
    <row r="19" spans="1:10" x14ac:dyDescent="0.25">
      <c r="A19" s="108" t="s">
        <v>93</v>
      </c>
      <c r="B19" s="108" t="s">
        <v>158</v>
      </c>
      <c r="C19" s="119" t="str">
        <f>'COMP. MO'!C$132</f>
        <v>P8058</v>
      </c>
      <c r="D19" s="110" t="str">
        <f>'COMP. MO'!D$132</f>
        <v xml:space="preserve">ENGENHEIRO AMBIENTAL PLENO </v>
      </c>
      <c r="E19" s="108">
        <v>1</v>
      </c>
      <c r="F19" s="134" t="s">
        <v>91</v>
      </c>
      <c r="G19" s="111">
        <f>'HORAS POR PRODUTO'!Q4/G14</f>
        <v>0.4</v>
      </c>
      <c r="H19" s="122">
        <f>'COMP. MO'!J139</f>
        <v>14959.16</v>
      </c>
      <c r="I19" s="123">
        <f t="shared" si="0"/>
        <v>5983.66</v>
      </c>
    </row>
    <row r="20" spans="1:10" x14ac:dyDescent="0.25">
      <c r="A20" s="108" t="s">
        <v>94</v>
      </c>
      <c r="B20" s="108" t="s">
        <v>158</v>
      </c>
      <c r="C20" s="119" t="str">
        <f>'COMP. MO'!C$44</f>
        <v>P8066</v>
      </c>
      <c r="D20" s="110" t="str">
        <f>'COMP. MO'!D$44</f>
        <v xml:space="preserve">ENGENHEIRO DE PROJETOS PLENO </v>
      </c>
      <c r="E20" s="108">
        <v>1</v>
      </c>
      <c r="F20" s="134" t="s">
        <v>91</v>
      </c>
      <c r="G20" s="111">
        <f>'HORAS POR PRODUTO'!P4/G14</f>
        <v>0.4</v>
      </c>
      <c r="H20" s="122">
        <f>'COMP. MO'!J51</f>
        <v>14798.49</v>
      </c>
      <c r="I20" s="123">
        <f t="shared" si="0"/>
        <v>5919.39</v>
      </c>
    </row>
    <row r="21" spans="1:10" x14ac:dyDescent="0.25">
      <c r="A21" s="108" t="s">
        <v>95</v>
      </c>
      <c r="B21" s="108" t="s">
        <v>158</v>
      </c>
      <c r="C21" s="119" t="str">
        <f>'COMP. MO'!C$88</f>
        <v>P8014</v>
      </c>
      <c r="D21" s="110" t="str">
        <f>'COMP. MO'!D$88</f>
        <v xml:space="preserve">ARQUITETO PLENO </v>
      </c>
      <c r="E21" s="108">
        <v>1</v>
      </c>
      <c r="F21" s="134" t="s">
        <v>91</v>
      </c>
      <c r="G21" s="111">
        <f>'HORAS POR PRODUTO'!H4/G14</f>
        <v>0.4</v>
      </c>
      <c r="H21" s="122">
        <f>'COMP. MO'!J95</f>
        <v>14673</v>
      </c>
      <c r="I21" s="123">
        <f t="shared" si="0"/>
        <v>5869.2</v>
      </c>
      <c r="J21" s="286">
        <f>+SUMPRODUCT(E17:E27,G17:G27)</f>
        <v>3.4</v>
      </c>
    </row>
    <row r="22" spans="1:10" x14ac:dyDescent="0.25">
      <c r="A22" s="128"/>
      <c r="B22" s="128"/>
      <c r="C22" s="135"/>
      <c r="D22" s="129"/>
      <c r="E22" s="128"/>
      <c r="F22" s="134"/>
      <c r="G22" s="136"/>
      <c r="H22" s="122"/>
      <c r="I22" s="132"/>
    </row>
    <row r="23" spans="1:10" x14ac:dyDescent="0.25">
      <c r="A23" s="128"/>
      <c r="B23" s="128"/>
      <c r="C23" s="135"/>
      <c r="D23" s="129"/>
      <c r="E23" s="128"/>
      <c r="F23" s="134"/>
      <c r="G23" s="136"/>
      <c r="H23" s="122"/>
      <c r="I23" s="132"/>
    </row>
    <row r="24" spans="1:10" x14ac:dyDescent="0.25">
      <c r="A24" s="128"/>
      <c r="B24" s="128"/>
      <c r="C24" s="135"/>
      <c r="D24" s="129"/>
      <c r="E24" s="128"/>
      <c r="F24" s="134"/>
      <c r="G24" s="136"/>
      <c r="H24" s="122"/>
      <c r="I24" s="132"/>
    </row>
    <row r="25" spans="1:10" x14ac:dyDescent="0.25">
      <c r="A25" s="128"/>
      <c r="B25" s="128"/>
      <c r="C25" s="135"/>
      <c r="D25" s="129"/>
      <c r="E25" s="128"/>
      <c r="F25" s="134"/>
      <c r="G25" s="136"/>
      <c r="H25" s="122"/>
      <c r="I25" s="132"/>
    </row>
    <row r="26" spans="1:10" x14ac:dyDescent="0.25">
      <c r="A26" s="128"/>
      <c r="B26" s="128"/>
      <c r="C26" s="135"/>
      <c r="D26" s="129"/>
      <c r="E26" s="128"/>
      <c r="F26" s="134"/>
      <c r="G26" s="136"/>
      <c r="H26" s="122"/>
      <c r="I26" s="132"/>
    </row>
    <row r="27" spans="1:10" ht="15.75" thickBot="1" x14ac:dyDescent="0.3">
      <c r="A27" s="128"/>
      <c r="B27" s="128"/>
      <c r="C27" s="128"/>
      <c r="D27" s="129"/>
      <c r="E27" s="128"/>
      <c r="F27" s="128"/>
      <c r="G27" s="130"/>
      <c r="H27" s="131"/>
      <c r="I27" s="132"/>
    </row>
    <row r="28" spans="1:10" ht="15.75" thickBot="1" x14ac:dyDescent="0.3">
      <c r="A28" s="124" t="s">
        <v>96</v>
      </c>
      <c r="B28" s="125"/>
      <c r="C28" s="125"/>
      <c r="D28" s="126" t="s">
        <v>97</v>
      </c>
      <c r="E28" s="125"/>
      <c r="F28" s="125"/>
      <c r="G28" s="133"/>
      <c r="H28" s="133"/>
      <c r="I28" s="127">
        <f>SUM(I29:I36)</f>
        <v>3817.7799999999997</v>
      </c>
    </row>
    <row r="29" spans="1:10" x14ac:dyDescent="0.25">
      <c r="A29" s="118" t="s">
        <v>98</v>
      </c>
      <c r="B29" s="118" t="s">
        <v>158</v>
      </c>
      <c r="C29" s="119" t="str">
        <f>C$17</f>
        <v>P8060</v>
      </c>
      <c r="D29" s="120" t="str">
        <f>D$17</f>
        <v xml:space="preserve">CONSULTOR ESPECIAL GERAL - ENGENHEIRO CIVIL SÊNIOR </v>
      </c>
      <c r="E29" s="118">
        <v>1</v>
      </c>
      <c r="F29" s="134" t="s">
        <v>91</v>
      </c>
      <c r="G29" s="121">
        <f>G17</f>
        <v>0.2</v>
      </c>
      <c r="H29" s="122">
        <f>'COMP. MO'!I$29</f>
        <v>1122.08</v>
      </c>
      <c r="I29" s="123">
        <f t="shared" ref="I29:I33" si="1">TRUNC(IF(ISNUMBER(E29),E29,1)*G29*H29,2)</f>
        <v>224.41</v>
      </c>
    </row>
    <row r="30" spans="1:10" x14ac:dyDescent="0.25">
      <c r="A30" s="114" t="s">
        <v>99</v>
      </c>
      <c r="B30" s="108" t="s">
        <v>158</v>
      </c>
      <c r="C30" s="119" t="str">
        <f>C$18</f>
        <v>P8061</v>
      </c>
      <c r="D30" s="115" t="str">
        <f>D$18</f>
        <v xml:space="preserve">COORDENADOR GERAL - ENGENHEIRO CIVIL SÊNIOR </v>
      </c>
      <c r="E30" s="108">
        <v>1</v>
      </c>
      <c r="F30" s="134" t="s">
        <v>91</v>
      </c>
      <c r="G30" s="111">
        <f t="shared" ref="G30:G33" si="2">G18</f>
        <v>2</v>
      </c>
      <c r="H30" s="122">
        <f>'COMP. MO'!I$40</f>
        <v>1122.08</v>
      </c>
      <c r="I30" s="123">
        <f t="shared" si="1"/>
        <v>2244.16</v>
      </c>
    </row>
    <row r="31" spans="1:10" x14ac:dyDescent="0.25">
      <c r="A31" s="114" t="s">
        <v>100</v>
      </c>
      <c r="B31" s="108" t="s">
        <v>158</v>
      </c>
      <c r="C31" s="119" t="str">
        <f>C$19</f>
        <v>P8058</v>
      </c>
      <c r="D31" s="110" t="str">
        <f>D$19</f>
        <v xml:space="preserve">ENGENHEIRO AMBIENTAL PLENO </v>
      </c>
      <c r="E31" s="108">
        <v>1</v>
      </c>
      <c r="F31" s="134" t="s">
        <v>91</v>
      </c>
      <c r="G31" s="111">
        <f t="shared" si="2"/>
        <v>0.4</v>
      </c>
      <c r="H31" s="122">
        <f>'COMP. MO'!I$139</f>
        <v>1124.5</v>
      </c>
      <c r="I31" s="123">
        <f t="shared" si="1"/>
        <v>449.8</v>
      </c>
    </row>
    <row r="32" spans="1:10" x14ac:dyDescent="0.25">
      <c r="A32" s="108" t="s">
        <v>101</v>
      </c>
      <c r="B32" s="108" t="s">
        <v>158</v>
      </c>
      <c r="C32" s="119" t="str">
        <f>C$20</f>
        <v>P8066</v>
      </c>
      <c r="D32" s="110" t="str">
        <f>D$20</f>
        <v xml:space="preserve">ENGENHEIRO DE PROJETOS PLENO </v>
      </c>
      <c r="E32" s="108">
        <v>1</v>
      </c>
      <c r="F32" s="134" t="s">
        <v>91</v>
      </c>
      <c r="G32" s="111">
        <f t="shared" si="2"/>
        <v>0.4</v>
      </c>
      <c r="H32" s="122">
        <f>'COMP. MO'!I$51</f>
        <v>1124.3899999999999</v>
      </c>
      <c r="I32" s="123">
        <f t="shared" si="1"/>
        <v>449.75</v>
      </c>
    </row>
    <row r="33" spans="1:9" x14ac:dyDescent="0.25">
      <c r="A33" s="108" t="s">
        <v>102</v>
      </c>
      <c r="B33" s="108" t="s">
        <v>158</v>
      </c>
      <c r="C33" s="119" t="str">
        <f>C$21</f>
        <v>P8014</v>
      </c>
      <c r="D33" s="110" t="str">
        <f>D$21</f>
        <v xml:space="preserve">ARQUITETO PLENO </v>
      </c>
      <c r="E33" s="108">
        <v>1</v>
      </c>
      <c r="F33" s="134" t="s">
        <v>91</v>
      </c>
      <c r="G33" s="111">
        <f t="shared" si="2"/>
        <v>0.4</v>
      </c>
      <c r="H33" s="122">
        <f>'COMP. MO'!I$95</f>
        <v>1124.17</v>
      </c>
      <c r="I33" s="123">
        <f t="shared" si="1"/>
        <v>449.66</v>
      </c>
    </row>
    <row r="34" spans="1:9" x14ac:dyDescent="0.25">
      <c r="A34" s="108"/>
      <c r="B34" s="108"/>
      <c r="C34" s="109"/>
      <c r="D34" s="110"/>
      <c r="E34" s="108"/>
      <c r="F34" s="108"/>
      <c r="G34" s="111"/>
      <c r="H34" s="116"/>
      <c r="I34" s="113"/>
    </row>
    <row r="35" spans="1:9" x14ac:dyDescent="0.25">
      <c r="A35" s="108"/>
      <c r="B35" s="108"/>
      <c r="C35" s="109"/>
      <c r="D35" s="110"/>
      <c r="E35" s="108"/>
      <c r="F35" s="108"/>
      <c r="G35" s="111"/>
      <c r="H35" s="116"/>
      <c r="I35" s="113"/>
    </row>
    <row r="36" spans="1:9" x14ac:dyDescent="0.25">
      <c r="A36" s="108"/>
      <c r="B36" s="108"/>
      <c r="C36" s="108"/>
      <c r="D36" s="110"/>
      <c r="E36" s="108"/>
      <c r="F36" s="108"/>
      <c r="G36" s="117"/>
      <c r="H36" s="116"/>
      <c r="I36" s="117"/>
    </row>
    <row r="37" spans="1:9" ht="7.5" customHeight="1" thickBot="1" x14ac:dyDescent="0.3">
      <c r="A37" s="762"/>
      <c r="B37" s="763"/>
      <c r="C37" s="763"/>
      <c r="D37" s="763"/>
      <c r="E37" s="763"/>
      <c r="F37" s="763"/>
      <c r="G37" s="763"/>
      <c r="H37" s="763"/>
      <c r="I37" s="764"/>
    </row>
    <row r="38" spans="1:9" ht="15.75" thickBot="1" x14ac:dyDescent="0.3">
      <c r="A38" s="82" t="s">
        <v>103</v>
      </c>
      <c r="B38" s="83"/>
      <c r="C38" s="83"/>
      <c r="D38" s="83"/>
      <c r="E38" s="84"/>
      <c r="F38" s="85"/>
      <c r="G38" s="85"/>
      <c r="H38" s="84" t="s">
        <v>104</v>
      </c>
      <c r="I38" s="86">
        <f>I16</f>
        <v>61872.069999999992</v>
      </c>
    </row>
    <row r="39" spans="1:9" ht="15.75" thickBot="1" x14ac:dyDescent="0.3">
      <c r="A39" s="765"/>
      <c r="B39" s="766"/>
      <c r="C39" s="766"/>
      <c r="D39" s="766"/>
      <c r="E39" s="766"/>
      <c r="F39" s="766"/>
      <c r="G39" s="766"/>
      <c r="H39" s="766"/>
      <c r="I39" s="767"/>
    </row>
    <row r="40" spans="1:9" ht="15.75" thickBot="1" x14ac:dyDescent="0.3">
      <c r="A40" s="768" t="s">
        <v>105</v>
      </c>
      <c r="B40" s="769"/>
      <c r="C40" s="769"/>
      <c r="D40" s="769"/>
      <c r="E40" s="84"/>
      <c r="F40" s="85"/>
      <c r="G40" s="85"/>
      <c r="H40" s="84" t="s">
        <v>106</v>
      </c>
      <c r="I40" s="86">
        <f>I28</f>
        <v>3817.7799999999997</v>
      </c>
    </row>
    <row r="41" spans="1:9" ht="7.5" customHeight="1" thickBot="1" x14ac:dyDescent="0.3">
      <c r="A41" s="87"/>
      <c r="B41" s="88"/>
      <c r="C41" s="88"/>
      <c r="D41" s="88"/>
      <c r="E41" s="88"/>
      <c r="F41" s="88"/>
      <c r="G41" s="88"/>
      <c r="H41" s="88"/>
      <c r="I41" s="89"/>
    </row>
    <row r="42" spans="1:9" ht="15.75" thickBot="1" x14ac:dyDescent="0.3">
      <c r="A42" s="768" t="s">
        <v>107</v>
      </c>
      <c r="B42" s="769"/>
      <c r="C42" s="769"/>
      <c r="D42" s="769"/>
      <c r="E42" s="91" t="s">
        <v>108</v>
      </c>
      <c r="F42" s="92">
        <v>0.72499999999999998</v>
      </c>
      <c r="G42" s="85"/>
      <c r="H42" s="93"/>
      <c r="I42" s="86"/>
    </row>
    <row r="43" spans="1:9" ht="7.5" customHeight="1" thickBot="1" x14ac:dyDescent="0.3">
      <c r="A43" s="765"/>
      <c r="B43" s="766"/>
      <c r="C43" s="766"/>
      <c r="D43" s="766"/>
      <c r="E43" s="766"/>
      <c r="F43" s="766"/>
      <c r="G43" s="766"/>
      <c r="H43" s="766"/>
      <c r="I43" s="767"/>
    </row>
    <row r="44" spans="1:9" ht="15.75" thickBot="1" x14ac:dyDescent="0.3">
      <c r="A44" s="90" t="s">
        <v>109</v>
      </c>
      <c r="B44" s="85"/>
      <c r="C44" s="85"/>
      <c r="D44" s="85"/>
      <c r="E44" s="94" t="s">
        <v>108</v>
      </c>
      <c r="F44" s="95">
        <v>0.1</v>
      </c>
      <c r="G44" s="85"/>
      <c r="H44" s="93"/>
      <c r="I44" s="86"/>
    </row>
    <row r="45" spans="1:9" ht="7.5" customHeight="1" thickBot="1" x14ac:dyDescent="0.3">
      <c r="A45" s="87"/>
      <c r="B45" s="88"/>
      <c r="C45" s="88"/>
      <c r="D45" s="88"/>
      <c r="E45" s="88"/>
      <c r="F45" s="88"/>
      <c r="G45" s="88"/>
      <c r="H45" s="88"/>
      <c r="I45" s="89"/>
    </row>
    <row r="46" spans="1:9" ht="15.75" thickBot="1" x14ac:dyDescent="0.3">
      <c r="A46" s="768" t="s">
        <v>110</v>
      </c>
      <c r="B46" s="769"/>
      <c r="C46" s="769"/>
      <c r="D46" s="769"/>
      <c r="E46" s="94" t="s">
        <v>108</v>
      </c>
      <c r="F46" s="95">
        <v>0.05</v>
      </c>
      <c r="G46" s="85"/>
      <c r="H46" s="93"/>
      <c r="I46" s="86"/>
    </row>
    <row r="47" spans="1:9" ht="7.5" customHeight="1" thickBot="1" x14ac:dyDescent="0.3">
      <c r="A47" s="765"/>
      <c r="B47" s="766"/>
      <c r="C47" s="766"/>
      <c r="D47" s="766"/>
      <c r="E47" s="766"/>
      <c r="F47" s="766"/>
      <c r="G47" s="766"/>
      <c r="H47" s="766"/>
      <c r="I47" s="767"/>
    </row>
    <row r="48" spans="1:9" ht="15.75" thickBot="1" x14ac:dyDescent="0.3">
      <c r="A48" s="768" t="s">
        <v>111</v>
      </c>
      <c r="B48" s="769"/>
      <c r="C48" s="769"/>
      <c r="D48" s="769"/>
      <c r="E48" s="91" t="s">
        <v>112</v>
      </c>
      <c r="F48" s="92">
        <f>SUM(F49:F51)</f>
        <v>0.14250000000000002</v>
      </c>
      <c r="G48" s="85"/>
      <c r="H48" s="93"/>
      <c r="I48" s="86"/>
    </row>
    <row r="49" spans="1:13" ht="15.75" thickBot="1" x14ac:dyDescent="0.3">
      <c r="A49" s="768" t="s">
        <v>113</v>
      </c>
      <c r="B49" s="769"/>
      <c r="C49" s="769"/>
      <c r="D49" s="769"/>
      <c r="E49" s="91" t="s">
        <v>114</v>
      </c>
      <c r="F49" s="92">
        <v>1.6500000000000001E-2</v>
      </c>
      <c r="G49" s="85"/>
      <c r="H49" s="93"/>
      <c r="I49" s="86"/>
    </row>
    <row r="50" spans="1:13" ht="15.75" thickBot="1" x14ac:dyDescent="0.3">
      <c r="A50" s="768" t="s">
        <v>115</v>
      </c>
      <c r="B50" s="769"/>
      <c r="C50" s="769"/>
      <c r="D50" s="769"/>
      <c r="E50" s="91" t="s">
        <v>116</v>
      </c>
      <c r="F50" s="92">
        <v>7.5999999999999998E-2</v>
      </c>
      <c r="G50" s="85"/>
      <c r="H50" s="93"/>
      <c r="I50" s="86"/>
    </row>
    <row r="51" spans="1:13" ht="15.75" thickBot="1" x14ac:dyDescent="0.3">
      <c r="A51" s="768" t="s">
        <v>117</v>
      </c>
      <c r="B51" s="769"/>
      <c r="C51" s="769"/>
      <c r="D51" s="769"/>
      <c r="E51" s="91" t="s">
        <v>118</v>
      </c>
      <c r="F51" s="92">
        <v>0.05</v>
      </c>
      <c r="G51" s="85"/>
      <c r="H51" s="93"/>
      <c r="I51" s="86"/>
    </row>
    <row r="52" spans="1:13" ht="7.5" customHeight="1" thickBot="1" x14ac:dyDescent="0.3">
      <c r="A52" s="87"/>
      <c r="B52" s="88"/>
      <c r="C52" s="88"/>
      <c r="D52" s="88"/>
      <c r="E52" s="88"/>
      <c r="F52" s="88"/>
      <c r="G52" s="88"/>
      <c r="H52" s="88"/>
      <c r="I52" s="89"/>
    </row>
    <row r="53" spans="1:13" ht="15.75" thickBot="1" x14ac:dyDescent="0.3">
      <c r="A53" s="771" t="s">
        <v>119</v>
      </c>
      <c r="B53" s="772"/>
      <c r="C53" s="772"/>
      <c r="D53" s="772"/>
      <c r="E53" s="97"/>
      <c r="F53" s="97" t="s">
        <v>120</v>
      </c>
      <c r="G53" s="96"/>
      <c r="H53" s="98" t="s">
        <v>121</v>
      </c>
      <c r="I53" s="99"/>
    </row>
    <row r="54" spans="1:13" ht="7.5" customHeight="1" thickBot="1" x14ac:dyDescent="0.3">
      <c r="A54" s="87"/>
      <c r="B54" s="88"/>
      <c r="C54" s="88"/>
      <c r="D54" s="88"/>
      <c r="E54" s="88"/>
      <c r="F54" s="88"/>
      <c r="G54" s="88"/>
      <c r="H54" s="88"/>
      <c r="I54" s="89"/>
    </row>
    <row r="55" spans="1:13" ht="15.75" thickBot="1" x14ac:dyDescent="0.3">
      <c r="A55" s="771" t="s">
        <v>122</v>
      </c>
      <c r="B55" s="772"/>
      <c r="C55" s="772"/>
      <c r="D55" s="772"/>
      <c r="E55" s="97"/>
      <c r="F55" s="100" t="s">
        <v>123</v>
      </c>
      <c r="G55" s="96"/>
      <c r="H55" s="101">
        <f>TRUNC(((1+F$42+F$44)*(1+F$46))/(1-F$48),2)</f>
        <v>2.23</v>
      </c>
      <c r="I55" s="99"/>
      <c r="M55" s="48"/>
    </row>
    <row r="56" spans="1:13" ht="15.75" thickBot="1" x14ac:dyDescent="0.3">
      <c r="A56" s="771" t="s">
        <v>124</v>
      </c>
      <c r="B56" s="772"/>
      <c r="C56" s="772"/>
      <c r="D56" s="772"/>
      <c r="E56" s="97"/>
      <c r="F56" s="100" t="s">
        <v>125</v>
      </c>
      <c r="G56" s="96"/>
      <c r="H56" s="101">
        <f>TRUNC((1+F46)/(1-F48),2)</f>
        <v>1.22</v>
      </c>
      <c r="I56" s="99"/>
      <c r="M56" s="48"/>
    </row>
    <row r="57" spans="1:13" ht="15.75" thickBot="1" x14ac:dyDescent="0.3">
      <c r="I57" s="103"/>
    </row>
    <row r="58" spans="1:13" ht="15.75" thickBot="1" x14ac:dyDescent="0.3">
      <c r="A58" s="768" t="s">
        <v>126</v>
      </c>
      <c r="B58" s="769"/>
      <c r="C58" s="769"/>
      <c r="D58" s="769"/>
      <c r="E58" s="83"/>
      <c r="F58" s="104" t="s">
        <v>127</v>
      </c>
      <c r="G58" s="85"/>
      <c r="H58" s="93"/>
      <c r="I58" s="86">
        <f>TRUNC(I38*H55+I40*H56,2)</f>
        <v>142632.4</v>
      </c>
    </row>
    <row r="59" spans="1:13" x14ac:dyDescent="0.25">
      <c r="I59" s="103"/>
    </row>
    <row r="60" spans="1:13" x14ac:dyDescent="0.25">
      <c r="A60" s="105" t="s">
        <v>128</v>
      </c>
    </row>
    <row r="61" spans="1:13" x14ac:dyDescent="0.25">
      <c r="A61" s="106" t="s">
        <v>129</v>
      </c>
    </row>
    <row r="62" spans="1:13" x14ac:dyDescent="0.25">
      <c r="A62" s="106" t="s">
        <v>130</v>
      </c>
    </row>
    <row r="63" spans="1:13" x14ac:dyDescent="0.25">
      <c r="I63" s="103"/>
    </row>
    <row r="68" spans="1:1" x14ac:dyDescent="0.25">
      <c r="A68" s="152"/>
    </row>
    <row r="69" spans="1:1" ht="15.75" thickBot="1" x14ac:dyDescent="0.3">
      <c r="A69" s="152"/>
    </row>
    <row r="70" spans="1:1" ht="15.75" thickBot="1" x14ac:dyDescent="0.3">
      <c r="A70" s="153"/>
    </row>
    <row r="71" spans="1:1" x14ac:dyDescent="0.25">
      <c r="A71" s="154"/>
    </row>
    <row r="72" spans="1:1" x14ac:dyDescent="0.25">
      <c r="A72" s="152"/>
    </row>
    <row r="73" spans="1:1" x14ac:dyDescent="0.25">
      <c r="A73" s="152"/>
    </row>
  </sheetData>
  <mergeCells count="35">
    <mergeCell ref="A48:D48"/>
    <mergeCell ref="A58:D58"/>
    <mergeCell ref="A49:D49"/>
    <mergeCell ref="A50:D50"/>
    <mergeCell ref="A51:D51"/>
    <mergeCell ref="A53:D53"/>
    <mergeCell ref="A55:D55"/>
    <mergeCell ref="A56:D56"/>
    <mergeCell ref="F13:F14"/>
    <mergeCell ref="H13:I13"/>
    <mergeCell ref="B15:I15"/>
    <mergeCell ref="A37:I37"/>
    <mergeCell ref="A47:I47"/>
    <mergeCell ref="A40:D40"/>
    <mergeCell ref="A42:D42"/>
    <mergeCell ref="A43:I43"/>
    <mergeCell ref="A46:D46"/>
    <mergeCell ref="A39:I39"/>
    <mergeCell ref="A13:A14"/>
    <mergeCell ref="B13:B14"/>
    <mergeCell ref="C13:C14"/>
    <mergeCell ref="D13:D14"/>
    <mergeCell ref="E13:E14"/>
    <mergeCell ref="A7:E8"/>
    <mergeCell ref="A9:I9"/>
    <mergeCell ref="A10:I10"/>
    <mergeCell ref="A11:I11"/>
    <mergeCell ref="G8:H8"/>
    <mergeCell ref="G7:H7"/>
    <mergeCell ref="A1:I3"/>
    <mergeCell ref="A4:I4"/>
    <mergeCell ref="A5:E6"/>
    <mergeCell ref="F5:G5"/>
    <mergeCell ref="H5:I5"/>
    <mergeCell ref="F6:G6"/>
  </mergeCells>
  <phoneticPr fontId="6" type="noConversion"/>
  <dataValidations count="1">
    <dataValidation type="list" allowBlank="1" showInputMessage="1" showErrorMessage="1" sqref="D22:D26" xr:uid="{BE665962-1DE1-494E-8216-95B6C2A9B38E}">
      <formula1>#REF!</formula1>
    </dataValidation>
  </dataValidations>
  <printOptions horizontalCentered="1"/>
  <pageMargins left="0.9055118110236221" right="0.31496062992125984" top="1.1811023622047245" bottom="0.39370078740157483" header="0.31496062992125984" footer="0.31496062992125984"/>
  <pageSetup paperSize="9" scale="44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C9677-B7C3-4831-8AD9-FF78D72766C3}">
  <sheetPr>
    <pageSetUpPr fitToPage="1"/>
  </sheetPr>
  <dimension ref="A1:M73"/>
  <sheetViews>
    <sheetView view="pageBreakPreview" zoomScale="85" zoomScaleNormal="100" zoomScaleSheetLayoutView="85" workbookViewId="0">
      <selection activeCell="B16" sqref="B16:B17"/>
    </sheetView>
  </sheetViews>
  <sheetFormatPr defaultColWidth="8.7109375" defaultRowHeight="15" x14ac:dyDescent="0.25"/>
  <cols>
    <col min="1" max="1" width="10" style="102" bestFit="1" customWidth="1"/>
    <col min="2" max="2" width="8.42578125" style="102" customWidth="1"/>
    <col min="3" max="3" width="14" style="102" customWidth="1"/>
    <col min="4" max="4" width="77.5703125" style="102" bestFit="1" customWidth="1"/>
    <col min="5" max="5" width="10.85546875" style="102" customWidth="1"/>
    <col min="6" max="6" width="34.28515625" style="102" bestFit="1" customWidth="1"/>
    <col min="7" max="7" width="12.85546875" style="102" customWidth="1"/>
    <col min="8" max="8" width="18.5703125" style="102" customWidth="1"/>
    <col min="9" max="9" width="19.5703125" style="102" customWidth="1"/>
    <col min="10" max="10" width="8.7109375" style="45"/>
    <col min="11" max="11" width="10.5703125" style="45" bestFit="1" customWidth="1"/>
    <col min="12" max="16384" width="8.7109375" style="45"/>
  </cols>
  <sheetData>
    <row r="1" spans="1:12" ht="15" customHeight="1" x14ac:dyDescent="0.25">
      <c r="A1" s="728" t="s">
        <v>188</v>
      </c>
      <c r="B1" s="729"/>
      <c r="C1" s="729"/>
      <c r="D1" s="729"/>
      <c r="E1" s="729"/>
      <c r="F1" s="729"/>
      <c r="G1" s="729"/>
      <c r="H1" s="729"/>
      <c r="I1" s="730"/>
    </row>
    <row r="2" spans="1:12" x14ac:dyDescent="0.25">
      <c r="A2" s="731"/>
      <c r="B2" s="732"/>
      <c r="C2" s="732"/>
      <c r="D2" s="732"/>
      <c r="E2" s="732"/>
      <c r="F2" s="732"/>
      <c r="G2" s="732"/>
      <c r="H2" s="732"/>
      <c r="I2" s="733"/>
    </row>
    <row r="3" spans="1:12" ht="29.25" customHeight="1" thickBot="1" x14ac:dyDescent="0.3">
      <c r="A3" s="734"/>
      <c r="B3" s="735"/>
      <c r="C3" s="735"/>
      <c r="D3" s="735"/>
      <c r="E3" s="735"/>
      <c r="F3" s="735"/>
      <c r="G3" s="735"/>
      <c r="H3" s="735"/>
      <c r="I3" s="736"/>
    </row>
    <row r="4" spans="1:12" ht="7.5" customHeight="1" thickBot="1" x14ac:dyDescent="0.3">
      <c r="A4" s="737"/>
      <c r="B4" s="738"/>
      <c r="C4" s="738"/>
      <c r="D4" s="738"/>
      <c r="E4" s="738"/>
      <c r="F4" s="738"/>
      <c r="G4" s="738"/>
      <c r="H4" s="738"/>
      <c r="I4" s="739"/>
    </row>
    <row r="5" spans="1:12" ht="20.100000000000001" customHeight="1" x14ac:dyDescent="0.25">
      <c r="A5" s="740" t="str">
        <f>DADOS!A12</f>
        <v>PROGRAMA DE ACELERAÇÃO DO CRESCIMENTO - NOVO PAC/ EIXO CIDADES SUSTENTÁVEIS E RESILIENTES/DRENAGEM URBANA</v>
      </c>
      <c r="B5" s="741"/>
      <c r="C5" s="741"/>
      <c r="D5" s="741"/>
      <c r="E5" s="742"/>
      <c r="F5" s="746" t="s">
        <v>75</v>
      </c>
      <c r="G5" s="747"/>
      <c r="H5" s="748" t="str">
        <f>DADOS!A8</f>
        <v>Eng.Civil Paulo Vitor Lucca</v>
      </c>
      <c r="I5" s="749"/>
    </row>
    <row r="6" spans="1:12" ht="20.100000000000001" customHeight="1" thickBot="1" x14ac:dyDescent="0.3">
      <c r="A6" s="743"/>
      <c r="B6" s="744"/>
      <c r="C6" s="744"/>
      <c r="D6" s="744"/>
      <c r="E6" s="745"/>
      <c r="F6" s="750" t="str">
        <f>DADOS!A10</f>
        <v>ART 1720255612960</v>
      </c>
      <c r="G6" s="751"/>
      <c r="H6" s="46" t="str">
        <f>DADOS!A9</f>
        <v>CREA PR 119.154/D</v>
      </c>
      <c r="I6" s="47"/>
    </row>
    <row r="7" spans="1:12" ht="24.95" customHeight="1" x14ac:dyDescent="0.25">
      <c r="A7" s="740" t="str">
        <f>DADOS!A13</f>
        <v>ELABORAÇÃO DO PLANO DIRETOR DE DRENAGEM DE CURITIBA</v>
      </c>
      <c r="B7" s="741"/>
      <c r="C7" s="741"/>
      <c r="D7" s="741"/>
      <c r="E7" s="742"/>
      <c r="F7" s="483" t="s">
        <v>635</v>
      </c>
      <c r="G7" s="758" t="str">
        <f>DADOS!B6</f>
        <v>Dezembro/2025</v>
      </c>
      <c r="H7" s="758"/>
      <c r="I7" s="482"/>
    </row>
    <row r="8" spans="1:12" ht="24.95" customHeight="1" thickBot="1" x14ac:dyDescent="0.3">
      <c r="A8" s="743"/>
      <c r="B8" s="744"/>
      <c r="C8" s="744"/>
      <c r="D8" s="744"/>
      <c r="E8" s="745"/>
      <c r="F8" s="70" t="str">
        <f>DADOS!A3</f>
        <v>SINAPI - Dez/25</v>
      </c>
      <c r="G8" s="757" t="str">
        <f>DADOS!A4</f>
        <v>SICRO - Out/25</v>
      </c>
      <c r="H8" s="757"/>
      <c r="I8" s="71" t="str">
        <f>DADOS!A5</f>
        <v>Cotações - Fev/26</v>
      </c>
    </row>
    <row r="9" spans="1:12" ht="10.5" customHeight="1" x14ac:dyDescent="0.25">
      <c r="A9" s="752"/>
      <c r="B9" s="752"/>
      <c r="C9" s="752"/>
      <c r="D9" s="752"/>
      <c r="E9" s="752"/>
      <c r="F9" s="752"/>
      <c r="G9" s="752"/>
      <c r="H9" s="752"/>
      <c r="I9" s="752"/>
    </row>
    <row r="10" spans="1:12" ht="15" customHeight="1" x14ac:dyDescent="0.25">
      <c r="A10" s="753" t="str">
        <f>DADOS!A15</f>
        <v>COMPOSIÇÃO DO PRODUTO (ETAPA) - SEM DESONERAÇÃO - ENCARGOS SOCIAIS: 116,37% HORISTA E 72,50% MENSALISTA</v>
      </c>
      <c r="B10" s="753"/>
      <c r="C10" s="753"/>
      <c r="D10" s="753"/>
      <c r="E10" s="753"/>
      <c r="F10" s="753"/>
      <c r="G10" s="753"/>
      <c r="H10" s="753"/>
      <c r="I10" s="753"/>
    </row>
    <row r="11" spans="1:12" ht="25.5" customHeight="1" x14ac:dyDescent="0.25">
      <c r="A11" s="754" t="str">
        <f>'CRONOGRAMA PDD'!B9</f>
        <v>2.1. Análise do Plano Diretor de Drenagem Vigente – Produto 02.1</v>
      </c>
      <c r="B11" s="755"/>
      <c r="C11" s="755"/>
      <c r="D11" s="755"/>
      <c r="E11" s="755"/>
      <c r="F11" s="755"/>
      <c r="G11" s="755"/>
      <c r="H11" s="755"/>
      <c r="I11" s="756"/>
    </row>
    <row r="12" spans="1:12" ht="13.5" customHeight="1" thickBot="1" x14ac:dyDescent="0.3">
      <c r="A12" s="81"/>
      <c r="B12" s="81"/>
      <c r="C12" s="81"/>
      <c r="D12" s="81"/>
      <c r="E12" s="81"/>
      <c r="F12" s="81"/>
      <c r="G12" s="81"/>
      <c r="H12" s="81"/>
      <c r="I12" s="81"/>
    </row>
    <row r="13" spans="1:12" ht="50.25" customHeight="1" thickBot="1" x14ac:dyDescent="0.3">
      <c r="A13" s="759" t="s">
        <v>76</v>
      </c>
      <c r="B13" s="759" t="s">
        <v>77</v>
      </c>
      <c r="C13" s="759" t="s">
        <v>78</v>
      </c>
      <c r="D13" s="759" t="s">
        <v>79</v>
      </c>
      <c r="E13" s="770" t="s">
        <v>80</v>
      </c>
      <c r="F13" s="759" t="s">
        <v>81</v>
      </c>
      <c r="G13" s="80" t="s">
        <v>82</v>
      </c>
      <c r="H13" s="759" t="s">
        <v>83</v>
      </c>
      <c r="I13" s="759"/>
    </row>
    <row r="14" spans="1:12" ht="43.5" customHeight="1" thickBot="1" x14ac:dyDescent="0.3">
      <c r="A14" s="759"/>
      <c r="B14" s="759"/>
      <c r="C14" s="759"/>
      <c r="D14" s="759"/>
      <c r="E14" s="770"/>
      <c r="F14" s="759"/>
      <c r="G14" s="80">
        <v>220</v>
      </c>
      <c r="H14" s="80" t="s">
        <v>84</v>
      </c>
      <c r="I14" s="80" t="s">
        <v>85</v>
      </c>
    </row>
    <row r="15" spans="1:12" ht="15" customHeight="1" thickBot="1" x14ac:dyDescent="0.3">
      <c r="A15" s="107">
        <v>1</v>
      </c>
      <c r="B15" s="760"/>
      <c r="C15" s="760"/>
      <c r="D15" s="760"/>
      <c r="E15" s="760"/>
      <c r="F15" s="760"/>
      <c r="G15" s="760"/>
      <c r="H15" s="760"/>
      <c r="I15" s="761"/>
    </row>
    <row r="16" spans="1:12" ht="15.75" thickBot="1" x14ac:dyDescent="0.3">
      <c r="A16" s="124" t="s">
        <v>87</v>
      </c>
      <c r="B16" s="125"/>
      <c r="C16" s="125"/>
      <c r="D16" s="126" t="s">
        <v>88</v>
      </c>
      <c r="E16" s="125"/>
      <c r="F16" s="125"/>
      <c r="G16" s="125"/>
      <c r="H16" s="125"/>
      <c r="I16" s="127">
        <f>SUM(I17:I27)</f>
        <v>21153.68</v>
      </c>
      <c r="L16" s="45" t="s">
        <v>88</v>
      </c>
    </row>
    <row r="17" spans="1:12" x14ac:dyDescent="0.25">
      <c r="A17" s="118" t="s">
        <v>89</v>
      </c>
      <c r="B17" s="118" t="s">
        <v>158</v>
      </c>
      <c r="C17" s="119" t="str">
        <f>'COMP. MO'!C22</f>
        <v>P8060</v>
      </c>
      <c r="D17" s="120" t="str">
        <f>'COMP. MO'!D22</f>
        <v xml:space="preserve">CONSULTOR ESPECIAL GERAL - ENGENHEIRO CIVIL SÊNIOR </v>
      </c>
      <c r="E17" s="118">
        <v>1</v>
      </c>
      <c r="F17" s="134" t="s">
        <v>91</v>
      </c>
      <c r="G17" s="121">
        <f>'HORAS POR PRODUTO'!D8/G14</f>
        <v>0.1</v>
      </c>
      <c r="H17" s="122">
        <f>'COMP. MO'!J29</f>
        <v>23624.9</v>
      </c>
      <c r="I17" s="123">
        <f>TRUNC(IF(ISNUMBER(E17),E17,1)*G17*H17,2)</f>
        <v>2362.4899999999998</v>
      </c>
      <c r="K17" s="188">
        <v>23254.78</v>
      </c>
      <c r="L17" s="45" t="s">
        <v>172</v>
      </c>
    </row>
    <row r="18" spans="1:12" x14ac:dyDescent="0.25">
      <c r="A18" s="108" t="s">
        <v>92</v>
      </c>
      <c r="B18" s="108" t="s">
        <v>158</v>
      </c>
      <c r="C18" s="119" t="str">
        <f>'COMP. MO'!C33</f>
        <v>P8061</v>
      </c>
      <c r="D18" s="110" t="str">
        <f>'COMP. MO'!D33</f>
        <v xml:space="preserve">COORDENADOR GERAL - ENGENHEIRO CIVIL SÊNIOR </v>
      </c>
      <c r="E18" s="108">
        <v>1</v>
      </c>
      <c r="F18" s="134" t="s">
        <v>91</v>
      </c>
      <c r="G18" s="111">
        <f>'HORAS POR PRODUTO'!J8/G14</f>
        <v>0.35666666666666669</v>
      </c>
      <c r="H18" s="122">
        <f>'COMP. MO'!J40</f>
        <v>19687.419999999998</v>
      </c>
      <c r="I18" s="123">
        <f t="shared" ref="I18:I21" si="0">TRUNC(IF(ISNUMBER(E18),E18,1)*G18*H18,2)</f>
        <v>7021.84</v>
      </c>
      <c r="K18" s="188">
        <v>19378.990000000002</v>
      </c>
      <c r="L18" s="45" t="s">
        <v>173</v>
      </c>
    </row>
    <row r="19" spans="1:12" x14ac:dyDescent="0.25">
      <c r="A19" s="108" t="s">
        <v>93</v>
      </c>
      <c r="B19" s="108" t="s">
        <v>158</v>
      </c>
      <c r="C19" s="119" t="str">
        <f>'COMP. MO'!C$132</f>
        <v>P8058</v>
      </c>
      <c r="D19" s="110" t="str">
        <f>'COMP. MO'!D$132</f>
        <v xml:space="preserve">ENGENHEIRO AMBIENTAL PLENO </v>
      </c>
      <c r="E19" s="108">
        <v>1</v>
      </c>
      <c r="F19" s="134" t="s">
        <v>91</v>
      </c>
      <c r="G19" s="111">
        <f>'HORAS POR PRODUTO'!Q8/G14</f>
        <v>0.18181818181818182</v>
      </c>
      <c r="H19" s="122">
        <f>'COMP. MO'!J$139</f>
        <v>14959.16</v>
      </c>
      <c r="I19" s="123">
        <f t="shared" si="0"/>
        <v>2719.84</v>
      </c>
      <c r="K19" s="188">
        <v>14125.9</v>
      </c>
      <c r="L19" s="45" t="s">
        <v>151</v>
      </c>
    </row>
    <row r="20" spans="1:12" x14ac:dyDescent="0.25">
      <c r="A20" s="108" t="s">
        <v>94</v>
      </c>
      <c r="B20" s="108" t="s">
        <v>158</v>
      </c>
      <c r="C20" s="119" t="str">
        <f>'COMP. MO'!C44</f>
        <v>P8066</v>
      </c>
      <c r="D20" s="110" t="str">
        <f>'COMP. MO'!D44</f>
        <v xml:space="preserve">ENGENHEIRO DE PROJETOS PLENO </v>
      </c>
      <c r="E20" s="108">
        <v>1</v>
      </c>
      <c r="F20" s="134" t="s">
        <v>91</v>
      </c>
      <c r="G20" s="111">
        <f>'HORAS POR PRODUTO'!P8/G14</f>
        <v>0.36363636363636365</v>
      </c>
      <c r="H20" s="122">
        <f>'COMP. MO'!J51</f>
        <v>14798.49</v>
      </c>
      <c r="I20" s="123">
        <f t="shared" si="0"/>
        <v>5381.26</v>
      </c>
      <c r="K20" s="188" t="e">
        <v>#REF!</v>
      </c>
      <c r="L20" s="45" t="s">
        <v>148</v>
      </c>
    </row>
    <row r="21" spans="1:12" x14ac:dyDescent="0.25">
      <c r="A21" s="108" t="s">
        <v>95</v>
      </c>
      <c r="B21" s="108" t="s">
        <v>158</v>
      </c>
      <c r="C21" s="119" t="str">
        <f>'COMP. MO'!C88</f>
        <v>P8014</v>
      </c>
      <c r="D21" s="110" t="str">
        <f>'COMP. MO'!D88</f>
        <v xml:space="preserve">ARQUITETO PLENO </v>
      </c>
      <c r="E21" s="108">
        <v>1</v>
      </c>
      <c r="F21" s="134" t="s">
        <v>91</v>
      </c>
      <c r="G21" s="111">
        <f>'HORAS POR PRODUTO'!H8/G14</f>
        <v>0.25</v>
      </c>
      <c r="H21" s="122">
        <f>'COMP. MO'!J95</f>
        <v>14673</v>
      </c>
      <c r="I21" s="123">
        <f t="shared" si="0"/>
        <v>3668.25</v>
      </c>
      <c r="K21" s="188">
        <v>14712.81</v>
      </c>
      <c r="L21" s="45" t="s">
        <v>147</v>
      </c>
    </row>
    <row r="22" spans="1:12" x14ac:dyDescent="0.25">
      <c r="A22" s="108"/>
      <c r="B22" s="108"/>
      <c r="C22" s="119"/>
      <c r="D22" s="129"/>
      <c r="E22" s="108"/>
      <c r="F22" s="134"/>
      <c r="G22" s="136"/>
      <c r="H22" s="122"/>
      <c r="I22" s="113"/>
      <c r="K22" s="188"/>
    </row>
    <row r="23" spans="1:12" x14ac:dyDescent="0.25">
      <c r="A23" s="108"/>
      <c r="B23" s="108"/>
      <c r="C23" s="119"/>
      <c r="D23" s="129"/>
      <c r="E23" s="108"/>
      <c r="F23" s="134"/>
      <c r="G23" s="136"/>
      <c r="H23" s="122"/>
      <c r="I23" s="113"/>
      <c r="K23" s="188"/>
    </row>
    <row r="24" spans="1:12" x14ac:dyDescent="0.25">
      <c r="A24" s="108"/>
      <c r="B24" s="108"/>
      <c r="C24" s="119"/>
      <c r="D24" s="129"/>
      <c r="E24" s="108"/>
      <c r="F24" s="134"/>
      <c r="G24" s="136"/>
      <c r="H24" s="122"/>
      <c r="I24" s="113"/>
      <c r="K24" s="188"/>
    </row>
    <row r="25" spans="1:12" x14ac:dyDescent="0.25">
      <c r="A25" s="128"/>
      <c r="B25" s="128"/>
      <c r="C25" s="135"/>
      <c r="D25" s="129"/>
      <c r="E25" s="128"/>
      <c r="F25" s="134"/>
      <c r="G25" s="136"/>
      <c r="H25" s="122"/>
      <c r="I25" s="132"/>
      <c r="K25" s="188"/>
    </row>
    <row r="26" spans="1:12" x14ac:dyDescent="0.25">
      <c r="A26" s="128"/>
      <c r="B26" s="128"/>
      <c r="C26" s="135"/>
      <c r="D26" s="129"/>
      <c r="E26" s="128"/>
      <c r="F26" s="134"/>
      <c r="G26" s="136"/>
      <c r="H26" s="122"/>
      <c r="I26" s="132"/>
      <c r="K26" s="188"/>
    </row>
    <row r="27" spans="1:12" ht="15.75" thickBot="1" x14ac:dyDescent="0.3">
      <c r="A27" s="128"/>
      <c r="B27" s="128"/>
      <c r="C27" s="128"/>
      <c r="D27" s="129"/>
      <c r="E27" s="128"/>
      <c r="F27" s="128"/>
      <c r="G27" s="130"/>
      <c r="H27" s="131"/>
      <c r="I27" s="132"/>
      <c r="J27" s="45">
        <f>+SUMPRODUCT(E17:E27,G17:G27)</f>
        <v>1.252121212121212</v>
      </c>
      <c r="K27" s="188"/>
    </row>
    <row r="28" spans="1:12" ht="15.75" thickBot="1" x14ac:dyDescent="0.3">
      <c r="A28" s="124" t="s">
        <v>96</v>
      </c>
      <c r="B28" s="125"/>
      <c r="C28" s="125"/>
      <c r="D28" s="126" t="s">
        <v>97</v>
      </c>
      <c r="E28" s="125"/>
      <c r="F28" s="125"/>
      <c r="G28" s="133"/>
      <c r="H28" s="133"/>
      <c r="I28" s="127">
        <f>SUM(I29:I36)</f>
        <v>1406.75</v>
      </c>
      <c r="K28" s="188"/>
      <c r="L28" s="45" t="s">
        <v>97</v>
      </c>
    </row>
    <row r="29" spans="1:12" x14ac:dyDescent="0.25">
      <c r="A29" s="118" t="s">
        <v>98</v>
      </c>
      <c r="B29" s="118" t="s">
        <v>158</v>
      </c>
      <c r="C29" s="119" t="s">
        <v>379</v>
      </c>
      <c r="D29" s="120" t="str">
        <f>D17</f>
        <v xml:space="preserve">CONSULTOR ESPECIAL GERAL - ENGENHEIRO CIVIL SÊNIOR </v>
      </c>
      <c r="E29" s="118">
        <v>1</v>
      </c>
      <c r="F29" s="134" t="s">
        <v>91</v>
      </c>
      <c r="G29" s="121">
        <f>G17</f>
        <v>0.1</v>
      </c>
      <c r="H29" s="122">
        <f>'COMP. MO'!I$29</f>
        <v>1122.08</v>
      </c>
      <c r="I29" s="123">
        <f t="shared" ref="I29:I33" si="1">TRUNC(IF(ISNUMBER(E29),E29,1)*G29*H29,2)</f>
        <v>112.2</v>
      </c>
      <c r="K29" s="188">
        <v>1089.45</v>
      </c>
      <c r="L29" s="45" t="s">
        <v>174</v>
      </c>
    </row>
    <row r="30" spans="1:12" x14ac:dyDescent="0.25">
      <c r="A30" s="114" t="s">
        <v>99</v>
      </c>
      <c r="B30" s="108" t="s">
        <v>158</v>
      </c>
      <c r="C30" s="119" t="s">
        <v>389</v>
      </c>
      <c r="D30" s="115" t="str">
        <f>D18</f>
        <v xml:space="preserve">COORDENADOR GERAL - ENGENHEIRO CIVIL SÊNIOR </v>
      </c>
      <c r="E30" s="108">
        <v>1</v>
      </c>
      <c r="F30" s="134" t="s">
        <v>91</v>
      </c>
      <c r="G30" s="111">
        <f t="shared" ref="G30:G33" si="2">G18</f>
        <v>0.35666666666666669</v>
      </c>
      <c r="H30" s="122">
        <f>'COMP. MO'!I$40</f>
        <v>1122.08</v>
      </c>
      <c r="I30" s="123">
        <f t="shared" si="1"/>
        <v>400.2</v>
      </c>
      <c r="K30" s="188">
        <v>1089.45</v>
      </c>
      <c r="L30" s="45" t="s">
        <v>175</v>
      </c>
    </row>
    <row r="31" spans="1:12" x14ac:dyDescent="0.25">
      <c r="A31" s="114" t="s">
        <v>100</v>
      </c>
      <c r="B31" s="108" t="s">
        <v>158</v>
      </c>
      <c r="C31" s="119" t="s">
        <v>167</v>
      </c>
      <c r="D31" s="115" t="str">
        <f t="shared" ref="D31:D33" si="3">D19</f>
        <v xml:space="preserve">ENGENHEIRO AMBIENTAL PLENO </v>
      </c>
      <c r="E31" s="108">
        <v>1</v>
      </c>
      <c r="F31" s="134" t="s">
        <v>91</v>
      </c>
      <c r="G31" s="111">
        <f t="shared" si="2"/>
        <v>0.18181818181818182</v>
      </c>
      <c r="H31" s="122">
        <f>'COMP. MO'!I$139</f>
        <v>1124.5</v>
      </c>
      <c r="I31" s="123">
        <f t="shared" si="1"/>
        <v>204.45</v>
      </c>
      <c r="K31" s="188">
        <v>1092.68</v>
      </c>
      <c r="L31" s="45" t="s">
        <v>182</v>
      </c>
    </row>
    <row r="32" spans="1:12" x14ac:dyDescent="0.25">
      <c r="A32" s="108" t="s">
        <v>101</v>
      </c>
      <c r="B32" s="108" t="s">
        <v>158</v>
      </c>
      <c r="C32" s="119" t="s">
        <v>393</v>
      </c>
      <c r="D32" s="115" t="str">
        <f t="shared" si="3"/>
        <v xml:space="preserve">ENGENHEIRO DE PROJETOS PLENO </v>
      </c>
      <c r="E32" s="108">
        <v>1</v>
      </c>
      <c r="F32" s="134" t="s">
        <v>91</v>
      </c>
      <c r="G32" s="111">
        <f t="shared" si="2"/>
        <v>0.36363636363636365</v>
      </c>
      <c r="H32" s="122">
        <f>'COMP. MO'!I$51</f>
        <v>1124.3899999999999</v>
      </c>
      <c r="I32" s="123">
        <f t="shared" si="1"/>
        <v>408.86</v>
      </c>
      <c r="K32" s="188">
        <v>1091.8</v>
      </c>
      <c r="L32" s="45" t="s">
        <v>176</v>
      </c>
    </row>
    <row r="33" spans="1:12" x14ac:dyDescent="0.25">
      <c r="A33" s="108" t="s">
        <v>102</v>
      </c>
      <c r="B33" s="108" t="s">
        <v>158</v>
      </c>
      <c r="C33" s="119" t="s">
        <v>391</v>
      </c>
      <c r="D33" s="115" t="str">
        <f t="shared" si="3"/>
        <v xml:space="preserve">ARQUITETO PLENO </v>
      </c>
      <c r="E33" s="108">
        <v>1</v>
      </c>
      <c r="F33" s="134" t="s">
        <v>91</v>
      </c>
      <c r="G33" s="111">
        <f t="shared" si="2"/>
        <v>0.25</v>
      </c>
      <c r="H33" s="122">
        <f>'COMP. MO'!I$95</f>
        <v>1124.17</v>
      </c>
      <c r="I33" s="123">
        <f t="shared" si="1"/>
        <v>281.04000000000002</v>
      </c>
      <c r="K33" s="188">
        <v>1090.8499999999999</v>
      </c>
      <c r="L33" s="45" t="s">
        <v>179</v>
      </c>
    </row>
    <row r="34" spans="1:12" x14ac:dyDescent="0.25">
      <c r="A34" s="108"/>
      <c r="B34" s="108"/>
      <c r="C34" s="109"/>
      <c r="D34" s="110"/>
      <c r="E34" s="108"/>
      <c r="F34" s="108"/>
      <c r="G34" s="111"/>
      <c r="H34" s="116"/>
      <c r="I34" s="113"/>
      <c r="K34" s="48"/>
    </row>
    <row r="35" spans="1:12" x14ac:dyDescent="0.25">
      <c r="A35" s="108"/>
      <c r="B35" s="108"/>
      <c r="C35" s="109"/>
      <c r="D35" s="110"/>
      <c r="E35" s="108"/>
      <c r="F35" s="108"/>
      <c r="G35" s="111"/>
      <c r="H35" s="116"/>
      <c r="I35" s="113"/>
      <c r="K35" s="48"/>
    </row>
    <row r="36" spans="1:12" x14ac:dyDescent="0.25">
      <c r="A36" s="108"/>
      <c r="B36" s="108"/>
      <c r="C36" s="108"/>
      <c r="D36" s="110"/>
      <c r="E36" s="108"/>
      <c r="F36" s="108"/>
      <c r="G36" s="117"/>
      <c r="H36" s="116"/>
      <c r="I36" s="117"/>
      <c r="K36" s="48"/>
    </row>
    <row r="37" spans="1:12" ht="7.5" customHeight="1" thickBot="1" x14ac:dyDescent="0.3">
      <c r="A37" s="762"/>
      <c r="B37" s="763"/>
      <c r="C37" s="763"/>
      <c r="D37" s="763"/>
      <c r="E37" s="763"/>
      <c r="F37" s="763"/>
      <c r="G37" s="763"/>
      <c r="H37" s="763"/>
      <c r="I37" s="764"/>
      <c r="K37" s="48"/>
    </row>
    <row r="38" spans="1:12" ht="15.75" thickBot="1" x14ac:dyDescent="0.3">
      <c r="A38" s="82" t="s">
        <v>103</v>
      </c>
      <c r="B38" s="83"/>
      <c r="C38" s="83"/>
      <c r="D38" s="83"/>
      <c r="E38" s="84"/>
      <c r="F38" s="85"/>
      <c r="G38" s="85"/>
      <c r="H38" s="84" t="s">
        <v>104</v>
      </c>
      <c r="I38" s="86">
        <f>I16</f>
        <v>21153.68</v>
      </c>
      <c r="K38" s="48"/>
    </row>
    <row r="39" spans="1:12" ht="7.5" customHeight="1" thickBot="1" x14ac:dyDescent="0.3">
      <c r="A39" s="765"/>
      <c r="B39" s="766"/>
      <c r="C39" s="766"/>
      <c r="D39" s="766"/>
      <c r="E39" s="766"/>
      <c r="F39" s="766"/>
      <c r="G39" s="766"/>
      <c r="H39" s="766"/>
      <c r="I39" s="767"/>
    </row>
    <row r="40" spans="1:12" ht="15.75" thickBot="1" x14ac:dyDescent="0.3">
      <c r="A40" s="768" t="s">
        <v>105</v>
      </c>
      <c r="B40" s="769"/>
      <c r="C40" s="769"/>
      <c r="D40" s="769"/>
      <c r="E40" s="84"/>
      <c r="F40" s="85"/>
      <c r="G40" s="85"/>
      <c r="H40" s="84" t="s">
        <v>106</v>
      </c>
      <c r="I40" s="86">
        <f>I28</f>
        <v>1406.75</v>
      </c>
    </row>
    <row r="41" spans="1:12" ht="7.5" customHeight="1" thickBot="1" x14ac:dyDescent="0.3">
      <c r="A41" s="87"/>
      <c r="B41" s="88"/>
      <c r="C41" s="88"/>
      <c r="D41" s="88"/>
      <c r="E41" s="88"/>
      <c r="F41" s="88"/>
      <c r="G41" s="88"/>
      <c r="H41" s="88"/>
      <c r="I41" s="89"/>
    </row>
    <row r="42" spans="1:12" ht="15.75" thickBot="1" x14ac:dyDescent="0.3">
      <c r="A42" s="768" t="s">
        <v>107</v>
      </c>
      <c r="B42" s="769"/>
      <c r="C42" s="769"/>
      <c r="D42" s="769"/>
      <c r="E42" s="91" t="s">
        <v>108</v>
      </c>
      <c r="F42" s="92">
        <v>0.72499999999999998</v>
      </c>
      <c r="G42" s="85"/>
      <c r="H42" s="93"/>
      <c r="I42" s="86"/>
      <c r="K42" s="48"/>
    </row>
    <row r="43" spans="1:12" ht="7.5" customHeight="1" thickBot="1" x14ac:dyDescent="0.3">
      <c r="A43" s="765"/>
      <c r="B43" s="766"/>
      <c r="C43" s="766"/>
      <c r="D43" s="766"/>
      <c r="E43" s="766"/>
      <c r="F43" s="766"/>
      <c r="G43" s="766"/>
      <c r="H43" s="766"/>
      <c r="I43" s="767"/>
      <c r="K43" s="48"/>
    </row>
    <row r="44" spans="1:12" ht="15.75" thickBot="1" x14ac:dyDescent="0.3">
      <c r="A44" s="90" t="s">
        <v>109</v>
      </c>
      <c r="B44" s="85"/>
      <c r="C44" s="85"/>
      <c r="D44" s="85"/>
      <c r="E44" s="94" t="s">
        <v>108</v>
      </c>
      <c r="F44" s="95">
        <v>0.1</v>
      </c>
      <c r="G44" s="85"/>
      <c r="H44" s="93"/>
      <c r="I44" s="86"/>
      <c r="K44" s="48"/>
    </row>
    <row r="45" spans="1:12" ht="7.5" customHeight="1" thickBot="1" x14ac:dyDescent="0.3">
      <c r="A45" s="87"/>
      <c r="B45" s="88"/>
      <c r="C45" s="88"/>
      <c r="D45" s="88"/>
      <c r="E45" s="88"/>
      <c r="F45" s="88"/>
      <c r="G45" s="88"/>
      <c r="H45" s="88"/>
      <c r="I45" s="89"/>
      <c r="K45" s="48"/>
    </row>
    <row r="46" spans="1:12" ht="15.75" thickBot="1" x14ac:dyDescent="0.3">
      <c r="A46" s="768" t="s">
        <v>110</v>
      </c>
      <c r="B46" s="769"/>
      <c r="C46" s="769"/>
      <c r="D46" s="769"/>
      <c r="E46" s="94" t="s">
        <v>108</v>
      </c>
      <c r="F46" s="95">
        <v>0.05</v>
      </c>
      <c r="G46" s="85"/>
      <c r="H46" s="93"/>
      <c r="I46" s="86"/>
      <c r="K46" s="48"/>
    </row>
    <row r="47" spans="1:12" ht="7.5" customHeight="1" thickBot="1" x14ac:dyDescent="0.3">
      <c r="A47" s="765"/>
      <c r="B47" s="766"/>
      <c r="C47" s="766"/>
      <c r="D47" s="766"/>
      <c r="E47" s="766"/>
      <c r="F47" s="766"/>
      <c r="G47" s="766"/>
      <c r="H47" s="766"/>
      <c r="I47" s="767"/>
      <c r="K47" s="48"/>
    </row>
    <row r="48" spans="1:12" ht="15.75" thickBot="1" x14ac:dyDescent="0.3">
      <c r="A48" s="768" t="s">
        <v>111</v>
      </c>
      <c r="B48" s="769"/>
      <c r="C48" s="769"/>
      <c r="D48" s="769"/>
      <c r="E48" s="91" t="s">
        <v>112</v>
      </c>
      <c r="F48" s="92">
        <f>SUM(F49:F51)</f>
        <v>0.14250000000000002</v>
      </c>
      <c r="G48" s="85"/>
      <c r="H48" s="93"/>
      <c r="I48" s="86"/>
      <c r="K48" s="48"/>
    </row>
    <row r="49" spans="1:13" ht="15.75" thickBot="1" x14ac:dyDescent="0.3">
      <c r="A49" s="768" t="s">
        <v>113</v>
      </c>
      <c r="B49" s="769"/>
      <c r="C49" s="769"/>
      <c r="D49" s="769"/>
      <c r="E49" s="91" t="s">
        <v>114</v>
      </c>
      <c r="F49" s="92">
        <v>1.6500000000000001E-2</v>
      </c>
      <c r="G49" s="85"/>
      <c r="H49" s="93"/>
      <c r="I49" s="86"/>
      <c r="K49" s="48"/>
    </row>
    <row r="50" spans="1:13" ht="15.75" thickBot="1" x14ac:dyDescent="0.3">
      <c r="A50" s="768" t="s">
        <v>115</v>
      </c>
      <c r="B50" s="769"/>
      <c r="C50" s="769"/>
      <c r="D50" s="769"/>
      <c r="E50" s="91" t="s">
        <v>116</v>
      </c>
      <c r="F50" s="92">
        <v>7.5999999999999998E-2</v>
      </c>
      <c r="G50" s="85"/>
      <c r="H50" s="93"/>
      <c r="I50" s="86"/>
      <c r="K50" s="48"/>
    </row>
    <row r="51" spans="1:13" ht="15.75" thickBot="1" x14ac:dyDescent="0.3">
      <c r="A51" s="768" t="s">
        <v>117</v>
      </c>
      <c r="B51" s="769"/>
      <c r="C51" s="769"/>
      <c r="D51" s="769"/>
      <c r="E51" s="91" t="s">
        <v>118</v>
      </c>
      <c r="F51" s="92">
        <v>0.05</v>
      </c>
      <c r="G51" s="85"/>
      <c r="H51" s="93"/>
      <c r="I51" s="86"/>
      <c r="K51" s="48"/>
    </row>
    <row r="52" spans="1:13" ht="7.5" customHeight="1" thickBot="1" x14ac:dyDescent="0.3">
      <c r="A52" s="87"/>
      <c r="B52" s="88"/>
      <c r="C52" s="88"/>
      <c r="D52" s="88"/>
      <c r="E52" s="88"/>
      <c r="F52" s="88"/>
      <c r="G52" s="88"/>
      <c r="H52" s="88"/>
      <c r="I52" s="89"/>
      <c r="K52" s="48"/>
    </row>
    <row r="53" spans="1:13" ht="15.75" thickBot="1" x14ac:dyDescent="0.3">
      <c r="A53" s="771" t="s">
        <v>119</v>
      </c>
      <c r="B53" s="772"/>
      <c r="C53" s="772"/>
      <c r="D53" s="772"/>
      <c r="E53" s="97"/>
      <c r="F53" s="97" t="s">
        <v>120</v>
      </c>
      <c r="G53" s="96"/>
      <c r="H53" s="98" t="s">
        <v>121</v>
      </c>
      <c r="I53" s="99"/>
      <c r="K53" s="48"/>
    </row>
    <row r="54" spans="1:13" ht="7.5" customHeight="1" thickBot="1" x14ac:dyDescent="0.3">
      <c r="A54" s="87"/>
      <c r="B54" s="88"/>
      <c r="C54" s="88"/>
      <c r="D54" s="88"/>
      <c r="E54" s="88"/>
      <c r="F54" s="88"/>
      <c r="G54" s="88"/>
      <c r="H54" s="88"/>
      <c r="I54" s="89"/>
      <c r="K54" s="48"/>
    </row>
    <row r="55" spans="1:13" ht="15.75" thickBot="1" x14ac:dyDescent="0.3">
      <c r="A55" s="771" t="s">
        <v>122</v>
      </c>
      <c r="B55" s="772"/>
      <c r="C55" s="772"/>
      <c r="D55" s="772"/>
      <c r="E55" s="97"/>
      <c r="F55" s="100" t="s">
        <v>123</v>
      </c>
      <c r="G55" s="96"/>
      <c r="H55" s="101">
        <f>TRUNC(((1+F$42+F$44)*(1+F$46))/(1-F$48),2)</f>
        <v>2.23</v>
      </c>
      <c r="I55" s="99"/>
      <c r="K55" s="48"/>
      <c r="M55" s="48"/>
    </row>
    <row r="56" spans="1:13" ht="15.75" thickBot="1" x14ac:dyDescent="0.3">
      <c r="A56" s="771" t="s">
        <v>124</v>
      </c>
      <c r="B56" s="772"/>
      <c r="C56" s="772"/>
      <c r="D56" s="772"/>
      <c r="E56" s="97"/>
      <c r="F56" s="100" t="s">
        <v>125</v>
      </c>
      <c r="G56" s="96"/>
      <c r="H56" s="101">
        <f>TRUNC((1+F46)/(1-F48),2)</f>
        <v>1.22</v>
      </c>
      <c r="I56" s="99"/>
      <c r="K56" s="48"/>
      <c r="M56" s="48"/>
    </row>
    <row r="57" spans="1:13" ht="15.75" thickBot="1" x14ac:dyDescent="0.3">
      <c r="I57" s="103"/>
      <c r="K57" s="48"/>
    </row>
    <row r="58" spans="1:13" ht="15.75" thickBot="1" x14ac:dyDescent="0.3">
      <c r="A58" s="768" t="s">
        <v>126</v>
      </c>
      <c r="B58" s="769"/>
      <c r="C58" s="769"/>
      <c r="D58" s="769"/>
      <c r="E58" s="83"/>
      <c r="F58" s="104" t="s">
        <v>127</v>
      </c>
      <c r="G58" s="85"/>
      <c r="H58" s="93"/>
      <c r="I58" s="86">
        <f>TRUNC(I38*H55+I40*H56,2)</f>
        <v>48888.94</v>
      </c>
    </row>
    <row r="59" spans="1:13" x14ac:dyDescent="0.25">
      <c r="I59" s="103"/>
    </row>
    <row r="60" spans="1:13" x14ac:dyDescent="0.25">
      <c r="A60" s="105" t="s">
        <v>128</v>
      </c>
    </row>
    <row r="61" spans="1:13" x14ac:dyDescent="0.25">
      <c r="A61" s="106" t="s">
        <v>129</v>
      </c>
    </row>
    <row r="62" spans="1:13" x14ac:dyDescent="0.25">
      <c r="A62" s="106" t="s">
        <v>130</v>
      </c>
    </row>
    <row r="63" spans="1:13" x14ac:dyDescent="0.25">
      <c r="I63" s="103"/>
    </row>
    <row r="68" spans="1:1" x14ac:dyDescent="0.25">
      <c r="A68" s="152"/>
    </row>
    <row r="69" spans="1:1" ht="15.75" thickBot="1" x14ac:dyDescent="0.3">
      <c r="A69" s="152"/>
    </row>
    <row r="70" spans="1:1" ht="15.75" thickBot="1" x14ac:dyDescent="0.3">
      <c r="A70" s="153"/>
    </row>
    <row r="71" spans="1:1" x14ac:dyDescent="0.25">
      <c r="A71" s="154"/>
    </row>
    <row r="72" spans="1:1" x14ac:dyDescent="0.25">
      <c r="A72" s="152"/>
    </row>
    <row r="73" spans="1:1" x14ac:dyDescent="0.25">
      <c r="A73" s="152"/>
    </row>
  </sheetData>
  <mergeCells count="35">
    <mergeCell ref="A11:I11"/>
    <mergeCell ref="A1:I3"/>
    <mergeCell ref="A4:I4"/>
    <mergeCell ref="A5:E6"/>
    <mergeCell ref="F5:G5"/>
    <mergeCell ref="H5:I5"/>
    <mergeCell ref="F6:G6"/>
    <mergeCell ref="A7:E8"/>
    <mergeCell ref="G8:H8"/>
    <mergeCell ref="A9:I9"/>
    <mergeCell ref="A10:I10"/>
    <mergeCell ref="G7:H7"/>
    <mergeCell ref="A40:D40"/>
    <mergeCell ref="A13:A14"/>
    <mergeCell ref="B13:B14"/>
    <mergeCell ref="C13:C14"/>
    <mergeCell ref="D13:D14"/>
    <mergeCell ref="H13:I13"/>
    <mergeCell ref="B15:I15"/>
    <mergeCell ref="A37:I37"/>
    <mergeCell ref="A39:I39"/>
    <mergeCell ref="E13:E14"/>
    <mergeCell ref="F13:F14"/>
    <mergeCell ref="A58:D58"/>
    <mergeCell ref="A42:D42"/>
    <mergeCell ref="A43:I43"/>
    <mergeCell ref="A46:D46"/>
    <mergeCell ref="A47:I47"/>
    <mergeCell ref="A48:D48"/>
    <mergeCell ref="A49:D49"/>
    <mergeCell ref="A50:D50"/>
    <mergeCell ref="A51:D51"/>
    <mergeCell ref="A53:D53"/>
    <mergeCell ref="A55:D55"/>
    <mergeCell ref="A56:D56"/>
  </mergeCells>
  <phoneticPr fontId="25" type="noConversion"/>
  <dataValidations count="1">
    <dataValidation type="list" allowBlank="1" showInputMessage="1" showErrorMessage="1" sqref="D22:D26" xr:uid="{0745AC84-4A8E-47CE-99A1-90679BFA9A7A}">
      <formula1>#REF!</formula1>
    </dataValidation>
  </dataValidations>
  <printOptions horizontalCentered="1"/>
  <pageMargins left="0.9055118110236221" right="0.31496062992125984" top="1.1811023622047245" bottom="0.39370078740157483" header="0.31496062992125984" footer="0.31496062992125984"/>
  <pageSetup paperSize="9" scale="44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F3D36-1765-4CEE-B429-A8390D229004}">
  <sheetPr>
    <pageSetUpPr fitToPage="1"/>
  </sheetPr>
  <dimension ref="A1:M73"/>
  <sheetViews>
    <sheetView view="pageBreakPreview" zoomScale="98" zoomScaleNormal="100" zoomScaleSheetLayoutView="98" workbookViewId="0">
      <selection activeCell="B16" sqref="B16:B17"/>
    </sheetView>
  </sheetViews>
  <sheetFormatPr defaultColWidth="8.7109375" defaultRowHeight="15" x14ac:dyDescent="0.25"/>
  <cols>
    <col min="1" max="1" width="10" style="102" bestFit="1" customWidth="1"/>
    <col min="2" max="2" width="8.42578125" style="102" customWidth="1"/>
    <col min="3" max="3" width="14" style="102" customWidth="1"/>
    <col min="4" max="4" width="77.5703125" style="102" bestFit="1" customWidth="1"/>
    <col min="5" max="5" width="10.85546875" style="102" customWidth="1"/>
    <col min="6" max="6" width="34.28515625" style="102" bestFit="1" customWidth="1"/>
    <col min="7" max="7" width="12.85546875" style="102" customWidth="1"/>
    <col min="8" max="8" width="18.5703125" style="102" customWidth="1"/>
    <col min="9" max="9" width="19.5703125" style="102" customWidth="1"/>
    <col min="10" max="10" width="8.7109375" style="45"/>
    <col min="11" max="11" width="13.140625" style="188" bestFit="1" customWidth="1"/>
    <col min="12" max="16384" width="8.7109375" style="45"/>
  </cols>
  <sheetData>
    <row r="1" spans="1:12" ht="15" customHeight="1" x14ac:dyDescent="0.25">
      <c r="A1" s="728" t="s">
        <v>188</v>
      </c>
      <c r="B1" s="729"/>
      <c r="C1" s="729"/>
      <c r="D1" s="729"/>
      <c r="E1" s="729"/>
      <c r="F1" s="729"/>
      <c r="G1" s="729"/>
      <c r="H1" s="729"/>
      <c r="I1" s="730"/>
    </row>
    <row r="2" spans="1:12" x14ac:dyDescent="0.25">
      <c r="A2" s="731"/>
      <c r="B2" s="732"/>
      <c r="C2" s="732"/>
      <c r="D2" s="732"/>
      <c r="E2" s="732"/>
      <c r="F2" s="732"/>
      <c r="G2" s="732"/>
      <c r="H2" s="732"/>
      <c r="I2" s="733"/>
    </row>
    <row r="3" spans="1:12" ht="29.25" customHeight="1" thickBot="1" x14ac:dyDescent="0.3">
      <c r="A3" s="734"/>
      <c r="B3" s="735"/>
      <c r="C3" s="735"/>
      <c r="D3" s="735"/>
      <c r="E3" s="735"/>
      <c r="F3" s="735"/>
      <c r="G3" s="735"/>
      <c r="H3" s="735"/>
      <c r="I3" s="736"/>
    </row>
    <row r="4" spans="1:12" ht="7.5" customHeight="1" thickBot="1" x14ac:dyDescent="0.3">
      <c r="A4" s="737"/>
      <c r="B4" s="738"/>
      <c r="C4" s="738"/>
      <c r="D4" s="738"/>
      <c r="E4" s="738"/>
      <c r="F4" s="738"/>
      <c r="G4" s="738"/>
      <c r="H4" s="738"/>
      <c r="I4" s="739"/>
    </row>
    <row r="5" spans="1:12" ht="20.100000000000001" customHeight="1" x14ac:dyDescent="0.25">
      <c r="A5" s="740" t="str">
        <f>DADOS!A12</f>
        <v>PROGRAMA DE ACELERAÇÃO DO CRESCIMENTO - NOVO PAC/ EIXO CIDADES SUSTENTÁVEIS E RESILIENTES/DRENAGEM URBANA</v>
      </c>
      <c r="B5" s="741"/>
      <c r="C5" s="741"/>
      <c r="D5" s="741"/>
      <c r="E5" s="742"/>
      <c r="F5" s="746" t="s">
        <v>75</v>
      </c>
      <c r="G5" s="747"/>
      <c r="H5" s="748" t="str">
        <f>DADOS!A8</f>
        <v>Eng.Civil Paulo Vitor Lucca</v>
      </c>
      <c r="I5" s="749"/>
    </row>
    <row r="6" spans="1:12" ht="20.100000000000001" customHeight="1" thickBot="1" x14ac:dyDescent="0.3">
      <c r="A6" s="743"/>
      <c r="B6" s="744"/>
      <c r="C6" s="744"/>
      <c r="D6" s="744"/>
      <c r="E6" s="745"/>
      <c r="F6" s="750" t="str">
        <f>DADOS!A10</f>
        <v>ART 1720255612960</v>
      </c>
      <c r="G6" s="751"/>
      <c r="H6" s="46" t="str">
        <f>DADOS!A9</f>
        <v>CREA PR 119.154/D</v>
      </c>
      <c r="I6" s="47"/>
    </row>
    <row r="7" spans="1:12" ht="24.95" customHeight="1" x14ac:dyDescent="0.25">
      <c r="A7" s="740" t="str">
        <f>DADOS!A13</f>
        <v>ELABORAÇÃO DO PLANO DIRETOR DE DRENAGEM DE CURITIBA</v>
      </c>
      <c r="B7" s="741"/>
      <c r="C7" s="741"/>
      <c r="D7" s="741"/>
      <c r="E7" s="742"/>
      <c r="F7" s="483" t="s">
        <v>635</v>
      </c>
      <c r="G7" s="758" t="str">
        <f>DADOS!B6</f>
        <v>Dezembro/2025</v>
      </c>
      <c r="H7" s="758"/>
      <c r="I7" s="482"/>
    </row>
    <row r="8" spans="1:12" ht="24.95" customHeight="1" thickBot="1" x14ac:dyDescent="0.3">
      <c r="A8" s="743"/>
      <c r="B8" s="744"/>
      <c r="C8" s="744"/>
      <c r="D8" s="744"/>
      <c r="E8" s="745"/>
      <c r="F8" s="70" t="str">
        <f>DADOS!A3</f>
        <v>SINAPI - Dez/25</v>
      </c>
      <c r="G8" s="757" t="str">
        <f>DADOS!A4</f>
        <v>SICRO - Out/25</v>
      </c>
      <c r="H8" s="757"/>
      <c r="I8" s="71" t="str">
        <f>DADOS!A5</f>
        <v>Cotações - Fev/26</v>
      </c>
    </row>
    <row r="9" spans="1:12" ht="10.5" customHeight="1" x14ac:dyDescent="0.25">
      <c r="A9" s="752"/>
      <c r="B9" s="752"/>
      <c r="C9" s="752"/>
      <c r="D9" s="752"/>
      <c r="E9" s="752"/>
      <c r="F9" s="752"/>
      <c r="G9" s="752"/>
      <c r="H9" s="752"/>
      <c r="I9" s="752"/>
    </row>
    <row r="10" spans="1:12" ht="15" customHeight="1" x14ac:dyDescent="0.25">
      <c r="A10" s="753" t="str">
        <f>DADOS!A15</f>
        <v>COMPOSIÇÃO DO PRODUTO (ETAPA) - SEM DESONERAÇÃO - ENCARGOS SOCIAIS: 116,37% HORISTA E 72,50% MENSALISTA</v>
      </c>
      <c r="B10" s="753"/>
      <c r="C10" s="753"/>
      <c r="D10" s="753"/>
      <c r="E10" s="753"/>
      <c r="F10" s="753"/>
      <c r="G10" s="753"/>
      <c r="H10" s="753"/>
      <c r="I10" s="753"/>
    </row>
    <row r="11" spans="1:12" ht="25.5" customHeight="1" x14ac:dyDescent="0.25">
      <c r="A11" s="754" t="str">
        <f>'CRONOGRAMA PDD'!B11</f>
        <v>2.2. Mapeamento e Estimativas de Soluções – Produto 02.2</v>
      </c>
      <c r="B11" s="755"/>
      <c r="C11" s="755"/>
      <c r="D11" s="755"/>
      <c r="E11" s="755"/>
      <c r="F11" s="755"/>
      <c r="G11" s="755"/>
      <c r="H11" s="755"/>
      <c r="I11" s="756"/>
    </row>
    <row r="12" spans="1:12" ht="13.5" customHeight="1" thickBot="1" x14ac:dyDescent="0.3">
      <c r="A12" s="81"/>
      <c r="B12" s="81"/>
      <c r="C12" s="81"/>
      <c r="D12" s="81"/>
      <c r="E12" s="81"/>
      <c r="F12" s="81"/>
      <c r="G12" s="81"/>
      <c r="H12" s="81"/>
      <c r="I12" s="81"/>
    </row>
    <row r="13" spans="1:12" ht="50.25" customHeight="1" thickBot="1" x14ac:dyDescent="0.3">
      <c r="A13" s="759" t="s">
        <v>76</v>
      </c>
      <c r="B13" s="759" t="s">
        <v>77</v>
      </c>
      <c r="C13" s="759" t="s">
        <v>78</v>
      </c>
      <c r="D13" s="759" t="s">
        <v>79</v>
      </c>
      <c r="E13" s="770" t="s">
        <v>80</v>
      </c>
      <c r="F13" s="759" t="s">
        <v>81</v>
      </c>
      <c r="G13" s="80" t="s">
        <v>82</v>
      </c>
      <c r="H13" s="759" t="s">
        <v>83</v>
      </c>
      <c r="I13" s="759"/>
    </row>
    <row r="14" spans="1:12" ht="43.5" customHeight="1" thickBot="1" x14ac:dyDescent="0.3">
      <c r="A14" s="759"/>
      <c r="B14" s="759"/>
      <c r="C14" s="759"/>
      <c r="D14" s="759"/>
      <c r="E14" s="770"/>
      <c r="F14" s="759"/>
      <c r="G14" s="80">
        <v>220</v>
      </c>
      <c r="H14" s="80" t="s">
        <v>84</v>
      </c>
      <c r="I14" s="80" t="s">
        <v>85</v>
      </c>
    </row>
    <row r="15" spans="1:12" ht="15" customHeight="1" thickBot="1" x14ac:dyDescent="0.3">
      <c r="A15" s="107">
        <v>1</v>
      </c>
      <c r="B15" s="760"/>
      <c r="C15" s="760"/>
      <c r="D15" s="760"/>
      <c r="E15" s="760"/>
      <c r="F15" s="760"/>
      <c r="G15" s="760"/>
      <c r="H15" s="760"/>
      <c r="I15" s="761"/>
    </row>
    <row r="16" spans="1:12" ht="15.75" thickBot="1" x14ac:dyDescent="0.3">
      <c r="A16" s="124" t="s">
        <v>87</v>
      </c>
      <c r="B16" s="125"/>
      <c r="C16" s="125"/>
      <c r="D16" s="126" t="s">
        <v>88</v>
      </c>
      <c r="E16" s="125"/>
      <c r="F16" s="125"/>
      <c r="G16" s="125"/>
      <c r="H16" s="125"/>
      <c r="I16" s="127">
        <f>SUM(I17:I25)</f>
        <v>23809.119999999999</v>
      </c>
      <c r="L16" s="45" t="s">
        <v>88</v>
      </c>
    </row>
    <row r="17" spans="1:12" x14ac:dyDescent="0.25">
      <c r="A17" s="118" t="s">
        <v>89</v>
      </c>
      <c r="B17" s="118" t="s">
        <v>158</v>
      </c>
      <c r="C17" s="119" t="str">
        <f>'COMP. MO'!C22</f>
        <v>P8060</v>
      </c>
      <c r="D17" s="120" t="str">
        <f>'COMP. MO'!D22</f>
        <v xml:space="preserve">CONSULTOR ESPECIAL GERAL - ENGENHEIRO CIVIL SÊNIOR </v>
      </c>
      <c r="E17" s="118">
        <v>1</v>
      </c>
      <c r="F17" s="134" t="s">
        <v>91</v>
      </c>
      <c r="G17" s="121">
        <f>'HORAS POR PRODUTO'!D10/G14</f>
        <v>0.1</v>
      </c>
      <c r="H17" s="122">
        <f>'COMP. MO'!J$29</f>
        <v>23624.9</v>
      </c>
      <c r="I17" s="123">
        <f>TRUNC(IF(ISNUMBER(E17),E17,1)*G17*H17,2)</f>
        <v>2362.4899999999998</v>
      </c>
      <c r="K17" s="188">
        <v>23254.78</v>
      </c>
      <c r="L17" s="45" t="s">
        <v>172</v>
      </c>
    </row>
    <row r="18" spans="1:12" x14ac:dyDescent="0.25">
      <c r="A18" s="108" t="s">
        <v>92</v>
      </c>
      <c r="B18" s="108" t="s">
        <v>158</v>
      </c>
      <c r="C18" s="119" t="str">
        <f>'COMP. MO'!C33</f>
        <v>P8061</v>
      </c>
      <c r="D18" s="110" t="str">
        <f>'COMP. MO'!D33</f>
        <v xml:space="preserve">COORDENADOR GERAL - ENGENHEIRO CIVIL SÊNIOR </v>
      </c>
      <c r="E18" s="108">
        <v>1</v>
      </c>
      <c r="F18" s="134" t="s">
        <v>91</v>
      </c>
      <c r="G18" s="111">
        <f>'HORAS POR PRODUTO'!J10/G14</f>
        <v>0.35666666666666669</v>
      </c>
      <c r="H18" s="122">
        <f>'COMP. MO'!J$40</f>
        <v>19687.419999999998</v>
      </c>
      <c r="I18" s="123">
        <f t="shared" ref="I18:I22" si="0">TRUNC(IF(ISNUMBER(E18),E18,1)*G18*H18,2)</f>
        <v>7021.84</v>
      </c>
      <c r="K18" s="188">
        <v>19378.990000000002</v>
      </c>
      <c r="L18" s="45" t="s">
        <v>173</v>
      </c>
    </row>
    <row r="19" spans="1:12" x14ac:dyDescent="0.25">
      <c r="A19" s="108" t="s">
        <v>93</v>
      </c>
      <c r="B19" s="108" t="s">
        <v>158</v>
      </c>
      <c r="C19" s="119" t="str">
        <f>'COMP. MO'!C132</f>
        <v>P8058</v>
      </c>
      <c r="D19" s="110" t="str">
        <f>'COMP. MO'!D132</f>
        <v xml:space="preserve">ENGENHEIRO AMBIENTAL PLENO </v>
      </c>
      <c r="E19" s="108">
        <v>1</v>
      </c>
      <c r="F19" s="134" t="s">
        <v>91</v>
      </c>
      <c r="G19" s="111">
        <f>'HORAS POR PRODUTO'!Q10/G14</f>
        <v>0.18181818181818182</v>
      </c>
      <c r="H19" s="122">
        <f>'COMP. MO'!J$139</f>
        <v>14959.16</v>
      </c>
      <c r="I19" s="123">
        <f t="shared" si="0"/>
        <v>2719.84</v>
      </c>
      <c r="K19" s="188">
        <v>14125.9</v>
      </c>
      <c r="L19" s="45" t="s">
        <v>151</v>
      </c>
    </row>
    <row r="20" spans="1:12" x14ac:dyDescent="0.25">
      <c r="A20" s="108" t="s">
        <v>94</v>
      </c>
      <c r="B20" s="108" t="s">
        <v>158</v>
      </c>
      <c r="C20" s="119" t="str">
        <f>'COMP. MO'!C44</f>
        <v>P8066</v>
      </c>
      <c r="D20" s="110" t="str">
        <f>'COMP. MO'!D44</f>
        <v xml:space="preserve">ENGENHEIRO DE PROJETOS PLENO </v>
      </c>
      <c r="E20" s="108">
        <v>1</v>
      </c>
      <c r="F20" s="134" t="s">
        <v>91</v>
      </c>
      <c r="G20" s="111">
        <f>'HORAS POR PRODUTO'!P10/G14</f>
        <v>0.36363636363636365</v>
      </c>
      <c r="H20" s="122">
        <f>'COMP. MO'!J$51</f>
        <v>14798.49</v>
      </c>
      <c r="I20" s="123">
        <f t="shared" si="0"/>
        <v>5381.26</v>
      </c>
      <c r="K20" s="188" t="e">
        <v>#REF!</v>
      </c>
      <c r="L20" s="45" t="s">
        <v>148</v>
      </c>
    </row>
    <row r="21" spans="1:12" x14ac:dyDescent="0.25">
      <c r="A21" s="108" t="s">
        <v>95</v>
      </c>
      <c r="B21" s="108" t="s">
        <v>158</v>
      </c>
      <c r="C21" s="119" t="str">
        <f>'COMP. MO'!C88</f>
        <v>P8014</v>
      </c>
      <c r="D21" s="110" t="str">
        <f>'COMP. MO'!D88</f>
        <v xml:space="preserve">ARQUITETO PLENO </v>
      </c>
      <c r="E21" s="108">
        <v>1</v>
      </c>
      <c r="F21" s="134" t="s">
        <v>91</v>
      </c>
      <c r="G21" s="111">
        <f>'HORAS POR PRODUTO'!H10/G14</f>
        <v>0.25</v>
      </c>
      <c r="H21" s="122">
        <f>'COMP. MO'!J$95</f>
        <v>14673</v>
      </c>
      <c r="I21" s="123">
        <f t="shared" si="0"/>
        <v>3668.25</v>
      </c>
      <c r="K21" s="188">
        <v>14712.81</v>
      </c>
      <c r="L21" s="45" t="s">
        <v>147</v>
      </c>
    </row>
    <row r="22" spans="1:12" x14ac:dyDescent="0.25">
      <c r="A22" s="108" t="s">
        <v>191</v>
      </c>
      <c r="B22" s="108" t="s">
        <v>158</v>
      </c>
      <c r="C22" s="119" t="str">
        <f>'COMP. MO'!C$143</f>
        <v>P8107</v>
      </c>
      <c r="D22" s="129" t="s">
        <v>156</v>
      </c>
      <c r="E22" s="108">
        <v>1</v>
      </c>
      <c r="F22" s="134" t="s">
        <v>91</v>
      </c>
      <c r="G22" s="111">
        <f>'HORAS POR PRODUTO'!T10/G14</f>
        <v>0.36363636363636365</v>
      </c>
      <c r="H22" s="122">
        <f>'COMP. MO'!J$150</f>
        <v>7302.48</v>
      </c>
      <c r="I22" s="123">
        <f t="shared" si="0"/>
        <v>2655.44</v>
      </c>
      <c r="K22" s="188">
        <v>7116.07</v>
      </c>
      <c r="L22" s="45" t="s">
        <v>156</v>
      </c>
    </row>
    <row r="23" spans="1:12" x14ac:dyDescent="0.25">
      <c r="A23" s="128"/>
      <c r="B23" s="128"/>
      <c r="C23" s="135"/>
      <c r="D23" s="129"/>
      <c r="E23" s="128"/>
      <c r="F23" s="134"/>
      <c r="G23" s="136"/>
      <c r="H23" s="122"/>
      <c r="I23" s="132"/>
    </row>
    <row r="24" spans="1:12" x14ac:dyDescent="0.25">
      <c r="A24" s="128"/>
      <c r="B24" s="128"/>
      <c r="C24" s="135"/>
      <c r="D24" s="129"/>
      <c r="E24" s="128"/>
      <c r="F24" s="134"/>
      <c r="G24" s="136"/>
      <c r="H24" s="122"/>
      <c r="I24" s="132"/>
    </row>
    <row r="25" spans="1:12" ht="15.75" thickBot="1" x14ac:dyDescent="0.3">
      <c r="A25" s="128"/>
      <c r="B25" s="128"/>
      <c r="C25" s="128"/>
      <c r="D25" s="129"/>
      <c r="E25" s="128"/>
      <c r="F25" s="128"/>
      <c r="G25" s="130"/>
      <c r="H25" s="131"/>
      <c r="I25" s="132"/>
      <c r="J25" s="45">
        <f>+SUMPRODUCT(E17:E25,G17:G25)</f>
        <v>1.6157575757575757</v>
      </c>
    </row>
    <row r="26" spans="1:12" ht="15.75" thickBot="1" x14ac:dyDescent="0.3">
      <c r="A26" s="124" t="s">
        <v>96</v>
      </c>
      <c r="B26" s="125"/>
      <c r="C26" s="125"/>
      <c r="D26" s="126" t="s">
        <v>97</v>
      </c>
      <c r="E26" s="125"/>
      <c r="F26" s="125"/>
      <c r="G26" s="133"/>
      <c r="H26" s="133"/>
      <c r="I26" s="127">
        <f>SUM(I27:I34)</f>
        <v>1814.8899999999999</v>
      </c>
      <c r="L26" s="45" t="s">
        <v>97</v>
      </c>
    </row>
    <row r="27" spans="1:12" x14ac:dyDescent="0.25">
      <c r="A27" s="118" t="s">
        <v>98</v>
      </c>
      <c r="B27" s="118" t="s">
        <v>158</v>
      </c>
      <c r="C27" s="119" t="str">
        <f>C17</f>
        <v>P8060</v>
      </c>
      <c r="D27" s="120" t="str">
        <f>D17</f>
        <v xml:space="preserve">CONSULTOR ESPECIAL GERAL - ENGENHEIRO CIVIL SÊNIOR </v>
      </c>
      <c r="E27" s="118">
        <v>1</v>
      </c>
      <c r="F27" s="134" t="s">
        <v>91</v>
      </c>
      <c r="G27" s="121">
        <f>G17</f>
        <v>0.1</v>
      </c>
      <c r="H27" s="122">
        <f>'COMP. MO'!I$29</f>
        <v>1122.08</v>
      </c>
      <c r="I27" s="123">
        <f t="shared" ref="I27:I32" si="1">TRUNC(IF(ISNUMBER(E27),E27,1)*G27*H27,2)</f>
        <v>112.2</v>
      </c>
      <c r="K27" s="188">
        <v>1089.45</v>
      </c>
      <c r="L27" s="45" t="s">
        <v>174</v>
      </c>
    </row>
    <row r="28" spans="1:12" x14ac:dyDescent="0.25">
      <c r="A28" s="114" t="s">
        <v>99</v>
      </c>
      <c r="B28" s="108" t="s">
        <v>158</v>
      </c>
      <c r="C28" s="119" t="str">
        <f>C18</f>
        <v>P8061</v>
      </c>
      <c r="D28" s="115" t="str">
        <f>D18</f>
        <v xml:space="preserve">COORDENADOR GERAL - ENGENHEIRO CIVIL SÊNIOR </v>
      </c>
      <c r="E28" s="108">
        <v>1</v>
      </c>
      <c r="F28" s="134" t="s">
        <v>91</v>
      </c>
      <c r="G28" s="111">
        <f t="shared" ref="G28:G32" si="2">G18</f>
        <v>0.35666666666666669</v>
      </c>
      <c r="H28" s="122">
        <f>'COMP. MO'!I$40</f>
        <v>1122.08</v>
      </c>
      <c r="I28" s="123">
        <f t="shared" si="1"/>
        <v>400.2</v>
      </c>
      <c r="K28" s="188">
        <v>1089.45</v>
      </c>
      <c r="L28" s="45" t="s">
        <v>175</v>
      </c>
    </row>
    <row r="29" spans="1:12" x14ac:dyDescent="0.25">
      <c r="A29" s="114" t="s">
        <v>100</v>
      </c>
      <c r="B29" s="108" t="s">
        <v>158</v>
      </c>
      <c r="C29" s="119" t="str">
        <f t="shared" ref="C29:D32" si="3">C19</f>
        <v>P8058</v>
      </c>
      <c r="D29" s="115" t="str">
        <f t="shared" si="3"/>
        <v xml:space="preserve">ENGENHEIRO AMBIENTAL PLENO </v>
      </c>
      <c r="E29" s="108">
        <v>1</v>
      </c>
      <c r="F29" s="134" t="s">
        <v>91</v>
      </c>
      <c r="G29" s="111">
        <f t="shared" si="2"/>
        <v>0.18181818181818182</v>
      </c>
      <c r="H29" s="122">
        <f>'COMP. MO'!I$139</f>
        <v>1124.5</v>
      </c>
      <c r="I29" s="123">
        <f t="shared" si="1"/>
        <v>204.45</v>
      </c>
      <c r="K29" s="188">
        <v>1092.68</v>
      </c>
      <c r="L29" s="45" t="s">
        <v>182</v>
      </c>
    </row>
    <row r="30" spans="1:12" x14ac:dyDescent="0.25">
      <c r="A30" s="108" t="s">
        <v>101</v>
      </c>
      <c r="B30" s="108" t="s">
        <v>158</v>
      </c>
      <c r="C30" s="119" t="str">
        <f t="shared" si="3"/>
        <v>P8066</v>
      </c>
      <c r="D30" s="115" t="str">
        <f t="shared" si="3"/>
        <v xml:space="preserve">ENGENHEIRO DE PROJETOS PLENO </v>
      </c>
      <c r="E30" s="108">
        <v>1</v>
      </c>
      <c r="F30" s="134" t="s">
        <v>91</v>
      </c>
      <c r="G30" s="111">
        <f t="shared" si="2"/>
        <v>0.36363636363636365</v>
      </c>
      <c r="H30" s="122">
        <f>'COMP. MO'!I$51</f>
        <v>1124.3899999999999</v>
      </c>
      <c r="I30" s="123">
        <f t="shared" si="1"/>
        <v>408.86</v>
      </c>
      <c r="K30" s="188">
        <v>1091.8</v>
      </c>
      <c r="L30" s="45" t="s">
        <v>176</v>
      </c>
    </row>
    <row r="31" spans="1:12" x14ac:dyDescent="0.25">
      <c r="A31" s="108" t="s">
        <v>102</v>
      </c>
      <c r="B31" s="108" t="s">
        <v>158</v>
      </c>
      <c r="C31" s="119" t="str">
        <f t="shared" si="3"/>
        <v>P8014</v>
      </c>
      <c r="D31" s="115" t="str">
        <f t="shared" si="3"/>
        <v xml:space="preserve">ARQUITETO PLENO </v>
      </c>
      <c r="E31" s="108">
        <v>1</v>
      </c>
      <c r="F31" s="134" t="s">
        <v>91</v>
      </c>
      <c r="G31" s="111">
        <f t="shared" si="2"/>
        <v>0.25</v>
      </c>
      <c r="H31" s="122">
        <f>'COMP. MO'!I$95</f>
        <v>1124.17</v>
      </c>
      <c r="I31" s="123">
        <f t="shared" si="1"/>
        <v>281.04000000000002</v>
      </c>
      <c r="K31" s="188">
        <v>1090.8499999999999</v>
      </c>
      <c r="L31" s="45" t="s">
        <v>179</v>
      </c>
    </row>
    <row r="32" spans="1:12" x14ac:dyDescent="0.25">
      <c r="A32" s="108" t="s">
        <v>193</v>
      </c>
      <c r="B32" s="108" t="s">
        <v>158</v>
      </c>
      <c r="C32" s="119" t="str">
        <f>C$22</f>
        <v>P8107</v>
      </c>
      <c r="D32" s="115" t="str">
        <f t="shared" si="3"/>
        <v>METEOROLOGISTA</v>
      </c>
      <c r="E32" s="108">
        <v>1</v>
      </c>
      <c r="F32" s="134" t="s">
        <v>91</v>
      </c>
      <c r="G32" s="111">
        <f t="shared" si="2"/>
        <v>0.36363636363636365</v>
      </c>
      <c r="H32" s="122">
        <f>'COMP. MO'!I$150</f>
        <v>1122.4100000000001</v>
      </c>
      <c r="I32" s="123">
        <f t="shared" si="1"/>
        <v>408.14</v>
      </c>
      <c r="K32" s="188">
        <v>1090.73</v>
      </c>
      <c r="L32" s="45" t="s">
        <v>184</v>
      </c>
    </row>
    <row r="33" spans="1:9" x14ac:dyDescent="0.25">
      <c r="A33" s="108"/>
      <c r="B33" s="108"/>
      <c r="C33" s="109"/>
      <c r="D33" s="110"/>
      <c r="E33" s="108"/>
      <c r="F33" s="108"/>
      <c r="G33" s="111"/>
      <c r="H33" s="116"/>
      <c r="I33" s="113"/>
    </row>
    <row r="34" spans="1:9" x14ac:dyDescent="0.25">
      <c r="A34" s="108"/>
      <c r="B34" s="108"/>
      <c r="C34" s="108"/>
      <c r="D34" s="110"/>
      <c r="E34" s="108"/>
      <c r="F34" s="108"/>
      <c r="G34" s="117"/>
      <c r="H34" s="116"/>
      <c r="I34" s="117"/>
    </row>
    <row r="35" spans="1:9" ht="7.5" customHeight="1" thickBot="1" x14ac:dyDescent="0.3">
      <c r="A35" s="762"/>
      <c r="B35" s="763"/>
      <c r="C35" s="763"/>
      <c r="D35" s="763"/>
      <c r="E35" s="763"/>
      <c r="F35" s="763"/>
      <c r="G35" s="763"/>
      <c r="H35" s="763"/>
      <c r="I35" s="764"/>
    </row>
    <row r="36" spans="1:9" ht="15.75" thickBot="1" x14ac:dyDescent="0.3">
      <c r="A36" s="82" t="s">
        <v>103</v>
      </c>
      <c r="B36" s="83"/>
      <c r="C36" s="83"/>
      <c r="D36" s="83"/>
      <c r="E36" s="84"/>
      <c r="F36" s="85"/>
      <c r="G36" s="85"/>
      <c r="H36" s="84" t="s">
        <v>104</v>
      </c>
      <c r="I36" s="86">
        <f>I16</f>
        <v>23809.119999999999</v>
      </c>
    </row>
    <row r="37" spans="1:9" ht="7.5" customHeight="1" thickBot="1" x14ac:dyDescent="0.3">
      <c r="A37" s="765"/>
      <c r="B37" s="766"/>
      <c r="C37" s="766"/>
      <c r="D37" s="766"/>
      <c r="E37" s="766"/>
      <c r="F37" s="766"/>
      <c r="G37" s="766"/>
      <c r="H37" s="766"/>
      <c r="I37" s="767"/>
    </row>
    <row r="38" spans="1:9" ht="15.75" thickBot="1" x14ac:dyDescent="0.3">
      <c r="A38" s="768" t="s">
        <v>105</v>
      </c>
      <c r="B38" s="769"/>
      <c r="C38" s="769"/>
      <c r="D38" s="769"/>
      <c r="E38" s="84"/>
      <c r="F38" s="85"/>
      <c r="G38" s="85"/>
      <c r="H38" s="84" t="s">
        <v>106</v>
      </c>
      <c r="I38" s="86">
        <f>I26</f>
        <v>1814.8899999999999</v>
      </c>
    </row>
    <row r="39" spans="1:9" ht="7.5" customHeight="1" thickBot="1" x14ac:dyDescent="0.3">
      <c r="A39" s="87"/>
      <c r="B39" s="88"/>
      <c r="C39" s="88"/>
      <c r="D39" s="88"/>
      <c r="E39" s="88"/>
      <c r="F39" s="88"/>
      <c r="G39" s="88"/>
      <c r="H39" s="88"/>
      <c r="I39" s="89"/>
    </row>
    <row r="40" spans="1:9" ht="15.75" thickBot="1" x14ac:dyDescent="0.3">
      <c r="A40" s="768" t="s">
        <v>107</v>
      </c>
      <c r="B40" s="769"/>
      <c r="C40" s="769"/>
      <c r="D40" s="769"/>
      <c r="E40" s="91" t="s">
        <v>108</v>
      </c>
      <c r="F40" s="92">
        <v>0.72499999999999998</v>
      </c>
      <c r="G40" s="85"/>
      <c r="H40" s="93"/>
      <c r="I40" s="86"/>
    </row>
    <row r="41" spans="1:9" ht="7.5" customHeight="1" thickBot="1" x14ac:dyDescent="0.3">
      <c r="A41" s="765"/>
      <c r="B41" s="766"/>
      <c r="C41" s="766"/>
      <c r="D41" s="766"/>
      <c r="E41" s="766"/>
      <c r="F41" s="766"/>
      <c r="G41" s="766"/>
      <c r="H41" s="766"/>
      <c r="I41" s="767"/>
    </row>
    <row r="42" spans="1:9" ht="15.75" thickBot="1" x14ac:dyDescent="0.3">
      <c r="A42" s="90" t="s">
        <v>109</v>
      </c>
      <c r="B42" s="85"/>
      <c r="C42" s="85"/>
      <c r="D42" s="85"/>
      <c r="E42" s="94" t="s">
        <v>108</v>
      </c>
      <c r="F42" s="95">
        <v>0.1</v>
      </c>
      <c r="G42" s="85"/>
      <c r="H42" s="93"/>
      <c r="I42" s="86"/>
    </row>
    <row r="43" spans="1:9" ht="7.5" customHeight="1" thickBot="1" x14ac:dyDescent="0.3">
      <c r="A43" s="87"/>
      <c r="B43" s="88"/>
      <c r="C43" s="88"/>
      <c r="D43" s="88"/>
      <c r="E43" s="88"/>
      <c r="F43" s="88"/>
      <c r="G43" s="88"/>
      <c r="H43" s="88"/>
      <c r="I43" s="89"/>
    </row>
    <row r="44" spans="1:9" ht="15.75" thickBot="1" x14ac:dyDescent="0.3">
      <c r="A44" s="768" t="s">
        <v>110</v>
      </c>
      <c r="B44" s="769"/>
      <c r="C44" s="769"/>
      <c r="D44" s="769"/>
      <c r="E44" s="94" t="s">
        <v>108</v>
      </c>
      <c r="F44" s="95">
        <v>0.05</v>
      </c>
      <c r="G44" s="85"/>
      <c r="H44" s="93"/>
      <c r="I44" s="86"/>
    </row>
    <row r="45" spans="1:9" ht="7.5" customHeight="1" thickBot="1" x14ac:dyDescent="0.3">
      <c r="A45" s="765"/>
      <c r="B45" s="766"/>
      <c r="C45" s="766"/>
      <c r="D45" s="766"/>
      <c r="E45" s="766"/>
      <c r="F45" s="766"/>
      <c r="G45" s="766"/>
      <c r="H45" s="766"/>
      <c r="I45" s="767"/>
    </row>
    <row r="46" spans="1:9" ht="15.75" thickBot="1" x14ac:dyDescent="0.3">
      <c r="A46" s="768" t="s">
        <v>111</v>
      </c>
      <c r="B46" s="769"/>
      <c r="C46" s="769"/>
      <c r="D46" s="769"/>
      <c r="E46" s="91" t="s">
        <v>112</v>
      </c>
      <c r="F46" s="92">
        <f>SUM(F47:F49)</f>
        <v>0.14250000000000002</v>
      </c>
      <c r="G46" s="85"/>
      <c r="H46" s="93"/>
      <c r="I46" s="86"/>
    </row>
    <row r="47" spans="1:9" ht="15.75" thickBot="1" x14ac:dyDescent="0.3">
      <c r="A47" s="768" t="s">
        <v>113</v>
      </c>
      <c r="B47" s="769"/>
      <c r="C47" s="769"/>
      <c r="D47" s="769"/>
      <c r="E47" s="91" t="s">
        <v>114</v>
      </c>
      <c r="F47" s="92">
        <v>1.6500000000000001E-2</v>
      </c>
      <c r="G47" s="85"/>
      <c r="H47" s="93"/>
      <c r="I47" s="86"/>
    </row>
    <row r="48" spans="1:9" ht="15.75" thickBot="1" x14ac:dyDescent="0.3">
      <c r="A48" s="768" t="s">
        <v>115</v>
      </c>
      <c r="B48" s="769"/>
      <c r="C48" s="769"/>
      <c r="D48" s="769"/>
      <c r="E48" s="91" t="s">
        <v>116</v>
      </c>
      <c r="F48" s="92">
        <v>7.5999999999999998E-2</v>
      </c>
      <c r="G48" s="85"/>
      <c r="H48" s="93"/>
      <c r="I48" s="86"/>
    </row>
    <row r="49" spans="1:13" ht="15.75" thickBot="1" x14ac:dyDescent="0.3">
      <c r="A49" s="768" t="s">
        <v>117</v>
      </c>
      <c r="B49" s="769"/>
      <c r="C49" s="769"/>
      <c r="D49" s="769"/>
      <c r="E49" s="91" t="s">
        <v>118</v>
      </c>
      <c r="F49" s="92">
        <v>0.05</v>
      </c>
      <c r="G49" s="85"/>
      <c r="H49" s="93"/>
      <c r="I49" s="86"/>
    </row>
    <row r="50" spans="1:13" ht="7.5" customHeight="1" thickBot="1" x14ac:dyDescent="0.3">
      <c r="A50" s="87"/>
      <c r="B50" s="88"/>
      <c r="C50" s="88"/>
      <c r="D50" s="88"/>
      <c r="E50" s="88"/>
      <c r="F50" s="88"/>
      <c r="G50" s="88"/>
      <c r="H50" s="88"/>
      <c r="I50" s="89"/>
    </row>
    <row r="51" spans="1:13" ht="15.75" thickBot="1" x14ac:dyDescent="0.3">
      <c r="A51" s="771" t="s">
        <v>119</v>
      </c>
      <c r="B51" s="772"/>
      <c r="C51" s="772"/>
      <c r="D51" s="772"/>
      <c r="E51" s="97"/>
      <c r="F51" s="97" t="s">
        <v>120</v>
      </c>
      <c r="G51" s="96"/>
      <c r="H51" s="98" t="s">
        <v>121</v>
      </c>
      <c r="I51" s="99"/>
    </row>
    <row r="52" spans="1:13" ht="7.5" customHeight="1" thickBot="1" x14ac:dyDescent="0.3">
      <c r="A52" s="87"/>
      <c r="B52" s="88"/>
      <c r="C52" s="88"/>
      <c r="D52" s="88"/>
      <c r="E52" s="88"/>
      <c r="F52" s="88"/>
      <c r="G52" s="88"/>
      <c r="H52" s="88"/>
      <c r="I52" s="89"/>
    </row>
    <row r="53" spans="1:13" ht="15.75" thickBot="1" x14ac:dyDescent="0.3">
      <c r="A53" s="771" t="s">
        <v>122</v>
      </c>
      <c r="B53" s="772"/>
      <c r="C53" s="772"/>
      <c r="D53" s="772"/>
      <c r="E53" s="97"/>
      <c r="F53" s="100" t="s">
        <v>123</v>
      </c>
      <c r="G53" s="96"/>
      <c r="H53" s="101">
        <f>TRUNC(((1+F$40+F$42)*(1+F$44))/(1-F$46),2)</f>
        <v>2.23</v>
      </c>
      <c r="I53" s="99"/>
      <c r="M53" s="48"/>
    </row>
    <row r="54" spans="1:13" ht="15.75" thickBot="1" x14ac:dyDescent="0.3">
      <c r="A54" s="771" t="s">
        <v>124</v>
      </c>
      <c r="B54" s="772"/>
      <c r="C54" s="772"/>
      <c r="D54" s="772"/>
      <c r="E54" s="97"/>
      <c r="F54" s="100" t="s">
        <v>125</v>
      </c>
      <c r="G54" s="96"/>
      <c r="H54" s="101">
        <f>TRUNC((1+F44)/(1-F46),2)</f>
        <v>1.22</v>
      </c>
      <c r="I54" s="99"/>
      <c r="M54" s="48"/>
    </row>
    <row r="55" spans="1:13" ht="15.75" thickBot="1" x14ac:dyDescent="0.3">
      <c r="I55" s="103"/>
    </row>
    <row r="56" spans="1:13" ht="15.75" thickBot="1" x14ac:dyDescent="0.3">
      <c r="A56" s="768" t="s">
        <v>126</v>
      </c>
      <c r="B56" s="769"/>
      <c r="C56" s="769"/>
      <c r="D56" s="769"/>
      <c r="E56" s="83"/>
      <c r="F56" s="104" t="s">
        <v>127</v>
      </c>
      <c r="G56" s="85"/>
      <c r="H56" s="93"/>
      <c r="I56" s="86">
        <f>TRUNC(I36*H53+I38*H54,2)</f>
        <v>55308.5</v>
      </c>
    </row>
    <row r="57" spans="1:13" x14ac:dyDescent="0.25">
      <c r="I57" s="103"/>
    </row>
    <row r="58" spans="1:13" x14ac:dyDescent="0.25">
      <c r="A58" s="105" t="s">
        <v>128</v>
      </c>
    </row>
    <row r="59" spans="1:13" x14ac:dyDescent="0.25">
      <c r="A59" s="106" t="s">
        <v>129</v>
      </c>
    </row>
    <row r="60" spans="1:13" x14ac:dyDescent="0.25">
      <c r="A60" s="106" t="s">
        <v>130</v>
      </c>
    </row>
    <row r="61" spans="1:13" x14ac:dyDescent="0.25">
      <c r="I61" s="103"/>
    </row>
    <row r="68" spans="1:1" x14ac:dyDescent="0.25">
      <c r="A68" s="152"/>
    </row>
    <row r="69" spans="1:1" ht="15.75" thickBot="1" x14ac:dyDescent="0.3">
      <c r="A69" s="152"/>
    </row>
    <row r="70" spans="1:1" ht="15.75" thickBot="1" x14ac:dyDescent="0.3">
      <c r="A70" s="153"/>
    </row>
    <row r="71" spans="1:1" x14ac:dyDescent="0.25">
      <c r="A71" s="154"/>
    </row>
    <row r="72" spans="1:1" x14ac:dyDescent="0.25">
      <c r="A72" s="152"/>
    </row>
    <row r="73" spans="1:1" x14ac:dyDescent="0.25">
      <c r="A73" s="152"/>
    </row>
  </sheetData>
  <mergeCells count="35">
    <mergeCell ref="A11:I11"/>
    <mergeCell ref="A1:I3"/>
    <mergeCell ref="A4:I4"/>
    <mergeCell ref="A5:E6"/>
    <mergeCell ref="F5:G5"/>
    <mergeCell ref="H5:I5"/>
    <mergeCell ref="F6:G6"/>
    <mergeCell ref="A7:E8"/>
    <mergeCell ref="G8:H8"/>
    <mergeCell ref="A9:I9"/>
    <mergeCell ref="A10:I10"/>
    <mergeCell ref="G7:H7"/>
    <mergeCell ref="A38:D38"/>
    <mergeCell ref="A13:A14"/>
    <mergeCell ref="B13:B14"/>
    <mergeCell ref="C13:C14"/>
    <mergeCell ref="D13:D14"/>
    <mergeCell ref="H13:I13"/>
    <mergeCell ref="B15:I15"/>
    <mergeCell ref="A35:I35"/>
    <mergeCell ref="A37:I37"/>
    <mergeCell ref="E13:E14"/>
    <mergeCell ref="F13:F14"/>
    <mergeCell ref="A56:D56"/>
    <mergeCell ref="A40:D40"/>
    <mergeCell ref="A41:I41"/>
    <mergeCell ref="A44:D44"/>
    <mergeCell ref="A45:I45"/>
    <mergeCell ref="A46:D46"/>
    <mergeCell ref="A47:D47"/>
    <mergeCell ref="A48:D48"/>
    <mergeCell ref="A49:D49"/>
    <mergeCell ref="A51:D51"/>
    <mergeCell ref="A53:D53"/>
    <mergeCell ref="A54:D54"/>
  </mergeCells>
  <phoneticPr fontId="6" type="noConversion"/>
  <dataValidations count="1">
    <dataValidation type="list" allowBlank="1" showInputMessage="1" showErrorMessage="1" sqref="D23:D24" xr:uid="{C1E356D4-B986-41F9-BA9D-96599235E87F}">
      <formula1>#REF!</formula1>
    </dataValidation>
  </dataValidations>
  <printOptions horizontalCentered="1"/>
  <pageMargins left="0.9055118110236221" right="0.31496062992125984" top="1.1811023622047245" bottom="0.39370078740157483" header="0.31496062992125984" footer="0.31496062992125984"/>
  <pageSetup paperSize="9" scale="44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9DF44-15CB-46D2-B23B-FB20A06D010C}">
  <sheetPr>
    <pageSetUpPr fitToPage="1"/>
  </sheetPr>
  <dimension ref="A1:M73"/>
  <sheetViews>
    <sheetView view="pageBreakPreview" zoomScale="96" zoomScaleNormal="100" zoomScaleSheetLayoutView="96" workbookViewId="0">
      <selection activeCell="B16" sqref="B16:B17"/>
    </sheetView>
  </sheetViews>
  <sheetFormatPr defaultColWidth="8.7109375" defaultRowHeight="15" x14ac:dyDescent="0.25"/>
  <cols>
    <col min="1" max="1" width="10" style="102" bestFit="1" customWidth="1"/>
    <col min="2" max="2" width="8.42578125" style="102" customWidth="1"/>
    <col min="3" max="3" width="14" style="102" customWidth="1"/>
    <col min="4" max="4" width="77.5703125" style="102" bestFit="1" customWidth="1"/>
    <col min="5" max="5" width="10.85546875" style="102" customWidth="1"/>
    <col min="6" max="6" width="34.28515625" style="102" bestFit="1" customWidth="1"/>
    <col min="7" max="7" width="12.85546875" style="102" customWidth="1"/>
    <col min="8" max="8" width="18.5703125" style="102" customWidth="1"/>
    <col min="9" max="9" width="19.5703125" style="102" customWidth="1"/>
    <col min="10" max="16384" width="8.7109375" style="45"/>
  </cols>
  <sheetData>
    <row r="1" spans="1:12" ht="15" customHeight="1" x14ac:dyDescent="0.25">
      <c r="A1" s="728" t="s">
        <v>188</v>
      </c>
      <c r="B1" s="729"/>
      <c r="C1" s="729"/>
      <c r="D1" s="729"/>
      <c r="E1" s="729"/>
      <c r="F1" s="729"/>
      <c r="G1" s="729"/>
      <c r="H1" s="729"/>
      <c r="I1" s="730"/>
    </row>
    <row r="2" spans="1:12" x14ac:dyDescent="0.25">
      <c r="A2" s="731"/>
      <c r="B2" s="732"/>
      <c r="C2" s="732"/>
      <c r="D2" s="732"/>
      <c r="E2" s="732"/>
      <c r="F2" s="732"/>
      <c r="G2" s="732"/>
      <c r="H2" s="732"/>
      <c r="I2" s="733"/>
    </row>
    <row r="3" spans="1:12" ht="29.25" customHeight="1" thickBot="1" x14ac:dyDescent="0.3">
      <c r="A3" s="734"/>
      <c r="B3" s="735"/>
      <c r="C3" s="735"/>
      <c r="D3" s="735"/>
      <c r="E3" s="735"/>
      <c r="F3" s="735"/>
      <c r="G3" s="735"/>
      <c r="H3" s="735"/>
      <c r="I3" s="736"/>
    </row>
    <row r="4" spans="1:12" ht="7.5" customHeight="1" thickBot="1" x14ac:dyDescent="0.3">
      <c r="A4" s="737"/>
      <c r="B4" s="738"/>
      <c r="C4" s="738"/>
      <c r="D4" s="738"/>
      <c r="E4" s="738"/>
      <c r="F4" s="738"/>
      <c r="G4" s="738"/>
      <c r="H4" s="738"/>
      <c r="I4" s="739"/>
    </row>
    <row r="5" spans="1:12" ht="20.100000000000001" customHeight="1" x14ac:dyDescent="0.25">
      <c r="A5" s="740" t="str">
        <f>DADOS!A12</f>
        <v>PROGRAMA DE ACELERAÇÃO DO CRESCIMENTO - NOVO PAC/ EIXO CIDADES SUSTENTÁVEIS E RESILIENTES/DRENAGEM URBANA</v>
      </c>
      <c r="B5" s="741"/>
      <c r="C5" s="741"/>
      <c r="D5" s="741"/>
      <c r="E5" s="742"/>
      <c r="F5" s="746" t="s">
        <v>75</v>
      </c>
      <c r="G5" s="747"/>
      <c r="H5" s="748" t="str">
        <f>DADOS!A8</f>
        <v>Eng.Civil Paulo Vitor Lucca</v>
      </c>
      <c r="I5" s="749"/>
    </row>
    <row r="6" spans="1:12" ht="20.100000000000001" customHeight="1" thickBot="1" x14ac:dyDescent="0.3">
      <c r="A6" s="743"/>
      <c r="B6" s="744"/>
      <c r="C6" s="744"/>
      <c r="D6" s="744"/>
      <c r="E6" s="745"/>
      <c r="F6" s="750" t="str">
        <f>DADOS!A10</f>
        <v>ART 1720255612960</v>
      </c>
      <c r="G6" s="751"/>
      <c r="H6" s="46" t="str">
        <f>DADOS!A9</f>
        <v>CREA PR 119.154/D</v>
      </c>
      <c r="I6" s="47"/>
    </row>
    <row r="7" spans="1:12" ht="24.95" customHeight="1" x14ac:dyDescent="0.25">
      <c r="A7" s="740" t="str">
        <f>DADOS!A13</f>
        <v>ELABORAÇÃO DO PLANO DIRETOR DE DRENAGEM DE CURITIBA</v>
      </c>
      <c r="B7" s="741"/>
      <c r="C7" s="741"/>
      <c r="D7" s="741"/>
      <c r="E7" s="742"/>
      <c r="F7" s="483" t="s">
        <v>635</v>
      </c>
      <c r="G7" s="758" t="str">
        <f>DADOS!B6</f>
        <v>Dezembro/2025</v>
      </c>
      <c r="H7" s="758"/>
      <c r="I7" s="482"/>
    </row>
    <row r="8" spans="1:12" ht="24.95" customHeight="1" thickBot="1" x14ac:dyDescent="0.3">
      <c r="A8" s="743"/>
      <c r="B8" s="744"/>
      <c r="C8" s="744"/>
      <c r="D8" s="744"/>
      <c r="E8" s="745"/>
      <c r="F8" s="70" t="str">
        <f>DADOS!A3</f>
        <v>SINAPI - Dez/25</v>
      </c>
      <c r="G8" s="757" t="str">
        <f>DADOS!A4</f>
        <v>SICRO - Out/25</v>
      </c>
      <c r="H8" s="757"/>
      <c r="I8" s="71" t="str">
        <f>DADOS!A5</f>
        <v>Cotações - Fev/26</v>
      </c>
    </row>
    <row r="9" spans="1:12" ht="10.5" customHeight="1" x14ac:dyDescent="0.25">
      <c r="A9" s="752"/>
      <c r="B9" s="752"/>
      <c r="C9" s="752"/>
      <c r="D9" s="752"/>
      <c r="E9" s="752"/>
      <c r="F9" s="752"/>
      <c r="G9" s="752"/>
      <c r="H9" s="752"/>
      <c r="I9" s="752"/>
    </row>
    <row r="10" spans="1:12" ht="15" customHeight="1" x14ac:dyDescent="0.25">
      <c r="A10" s="753" t="str">
        <f>DADOS!A15</f>
        <v>COMPOSIÇÃO DO PRODUTO (ETAPA) - SEM DESONERAÇÃO - ENCARGOS SOCIAIS: 116,37% HORISTA E 72,50% MENSALISTA</v>
      </c>
      <c r="B10" s="753"/>
      <c r="C10" s="753"/>
      <c r="D10" s="753"/>
      <c r="E10" s="753"/>
      <c r="F10" s="753"/>
      <c r="G10" s="753"/>
      <c r="H10" s="753"/>
      <c r="I10" s="753"/>
    </row>
    <row r="11" spans="1:12" ht="25.5" customHeight="1" x14ac:dyDescent="0.25">
      <c r="A11" s="754" t="str">
        <f>'CRONOGRAMA PDD'!B13</f>
        <v>2.3. Levantamento e Análise Crítica dos Condicionantes Legais e Ambientais – Produto 02.3</v>
      </c>
      <c r="B11" s="755"/>
      <c r="C11" s="755"/>
      <c r="D11" s="755"/>
      <c r="E11" s="755"/>
      <c r="F11" s="755"/>
      <c r="G11" s="755"/>
      <c r="H11" s="755"/>
      <c r="I11" s="756"/>
    </row>
    <row r="12" spans="1:12" ht="13.5" customHeight="1" thickBot="1" x14ac:dyDescent="0.3">
      <c r="A12" s="81"/>
      <c r="B12" s="81"/>
      <c r="C12" s="81"/>
      <c r="D12" s="81"/>
      <c r="E12" s="81"/>
      <c r="F12" s="81"/>
      <c r="G12" s="81"/>
      <c r="H12" s="81"/>
      <c r="I12" s="81"/>
    </row>
    <row r="13" spans="1:12" ht="50.25" customHeight="1" thickBot="1" x14ac:dyDescent="0.3">
      <c r="A13" s="759" t="s">
        <v>76</v>
      </c>
      <c r="B13" s="759" t="s">
        <v>77</v>
      </c>
      <c r="C13" s="759" t="s">
        <v>78</v>
      </c>
      <c r="D13" s="759" t="s">
        <v>79</v>
      </c>
      <c r="E13" s="770" t="s">
        <v>80</v>
      </c>
      <c r="F13" s="759" t="s">
        <v>81</v>
      </c>
      <c r="G13" s="80" t="s">
        <v>82</v>
      </c>
      <c r="H13" s="759" t="s">
        <v>83</v>
      </c>
      <c r="I13" s="759"/>
    </row>
    <row r="14" spans="1:12" ht="43.5" customHeight="1" thickBot="1" x14ac:dyDescent="0.3">
      <c r="A14" s="759"/>
      <c r="B14" s="759"/>
      <c r="C14" s="759"/>
      <c r="D14" s="759"/>
      <c r="E14" s="770"/>
      <c r="F14" s="759"/>
      <c r="G14" s="80">
        <v>220</v>
      </c>
      <c r="H14" s="80" t="s">
        <v>84</v>
      </c>
      <c r="I14" s="80" t="s">
        <v>85</v>
      </c>
    </row>
    <row r="15" spans="1:12" ht="15" customHeight="1" thickBot="1" x14ac:dyDescent="0.3">
      <c r="A15" s="107">
        <v>1</v>
      </c>
      <c r="B15" s="760"/>
      <c r="C15" s="760"/>
      <c r="D15" s="760"/>
      <c r="E15" s="760"/>
      <c r="F15" s="760"/>
      <c r="G15" s="760"/>
      <c r="H15" s="760"/>
      <c r="I15" s="761"/>
    </row>
    <row r="16" spans="1:12" ht="15.75" thickBot="1" x14ac:dyDescent="0.3">
      <c r="A16" s="124" t="s">
        <v>87</v>
      </c>
      <c r="B16" s="125"/>
      <c r="C16" s="125"/>
      <c r="D16" s="126" t="s">
        <v>88</v>
      </c>
      <c r="E16" s="125"/>
      <c r="F16" s="125"/>
      <c r="G16" s="125"/>
      <c r="H16" s="125"/>
      <c r="I16" s="127">
        <f>SUM(I17:I25)</f>
        <v>26014.61</v>
      </c>
      <c r="L16" s="45" t="s">
        <v>88</v>
      </c>
    </row>
    <row r="17" spans="1:12" x14ac:dyDescent="0.25">
      <c r="A17" s="118" t="s">
        <v>89</v>
      </c>
      <c r="B17" s="118" t="s">
        <v>158</v>
      </c>
      <c r="C17" s="119" t="str">
        <f>'COMP. MO'!C$22</f>
        <v>P8060</v>
      </c>
      <c r="D17" s="120" t="str">
        <f>'COMP. MO'!D$22</f>
        <v xml:space="preserve">CONSULTOR ESPECIAL GERAL - ENGENHEIRO CIVIL SÊNIOR </v>
      </c>
      <c r="E17" s="118">
        <v>1</v>
      </c>
      <c r="F17" s="134" t="s">
        <v>91</v>
      </c>
      <c r="G17" s="121">
        <f>'HORAS POR PRODUTO'!D12/G14</f>
        <v>0.1</v>
      </c>
      <c r="H17" s="122">
        <f>'COMP. MO'!J29</f>
        <v>23624.9</v>
      </c>
      <c r="I17" s="123">
        <f>TRUNC(IF(ISNUMBER(E17),E17,1)*G17*H17,2)</f>
        <v>2362.4899999999998</v>
      </c>
      <c r="K17" s="48"/>
      <c r="L17" s="45" t="s">
        <v>172</v>
      </c>
    </row>
    <row r="18" spans="1:12" x14ac:dyDescent="0.25">
      <c r="A18" s="108" t="s">
        <v>92</v>
      </c>
      <c r="B18" s="108" t="s">
        <v>158</v>
      </c>
      <c r="C18" s="119" t="str">
        <f>'COMP. MO'!C$33</f>
        <v>P8061</v>
      </c>
      <c r="D18" s="110" t="str">
        <f>'COMP. MO'!D$33</f>
        <v xml:space="preserve">COORDENADOR GERAL - ENGENHEIRO CIVIL SÊNIOR </v>
      </c>
      <c r="E18" s="108">
        <v>1</v>
      </c>
      <c r="F18" s="134" t="s">
        <v>91</v>
      </c>
      <c r="G18" s="111">
        <f>'HORAS POR PRODUTO'!J12/G14</f>
        <v>0.35666666666666669</v>
      </c>
      <c r="H18" s="122">
        <f>'COMP. MO'!J40</f>
        <v>19687.419999999998</v>
      </c>
      <c r="I18" s="123">
        <f t="shared" ref="I18:I22" si="0">TRUNC(IF(ISNUMBER(E18),E18,1)*G18*H18,2)</f>
        <v>7021.84</v>
      </c>
      <c r="K18" s="48"/>
      <c r="L18" s="45" t="s">
        <v>173</v>
      </c>
    </row>
    <row r="19" spans="1:12" x14ac:dyDescent="0.25">
      <c r="A19" s="108" t="s">
        <v>93</v>
      </c>
      <c r="B19" s="108" t="s">
        <v>158</v>
      </c>
      <c r="C19" s="119" t="str">
        <f>'COMP. MO'!C$132</f>
        <v>P8058</v>
      </c>
      <c r="D19" s="110" t="str">
        <f>'COMP. MO'!D$132</f>
        <v xml:space="preserve">ENGENHEIRO AMBIENTAL PLENO </v>
      </c>
      <c r="E19" s="108">
        <v>1</v>
      </c>
      <c r="F19" s="134" t="s">
        <v>91</v>
      </c>
      <c r="G19" s="111">
        <f>'HORAS POR PRODUTO'!Q12/G14</f>
        <v>0.18181818181818182</v>
      </c>
      <c r="H19" s="122">
        <f>'COMP. MO'!J139</f>
        <v>14959.16</v>
      </c>
      <c r="I19" s="123">
        <f t="shared" si="0"/>
        <v>2719.84</v>
      </c>
      <c r="K19" s="48"/>
      <c r="L19" s="45" t="s">
        <v>151</v>
      </c>
    </row>
    <row r="20" spans="1:12" x14ac:dyDescent="0.25">
      <c r="A20" s="108" t="s">
        <v>94</v>
      </c>
      <c r="B20" s="108" t="s">
        <v>158</v>
      </c>
      <c r="C20" s="119" t="str">
        <f>'COMP. MO'!C$44</f>
        <v>P8066</v>
      </c>
      <c r="D20" s="110" t="str">
        <f>'COMP. MO'!D$44</f>
        <v xml:space="preserve">ENGENHEIRO DE PROJETOS PLENO </v>
      </c>
      <c r="E20" s="108">
        <v>1</v>
      </c>
      <c r="F20" s="134" t="s">
        <v>91</v>
      </c>
      <c r="G20" s="111">
        <f>'HORAS POR PRODUTO'!P12/G14</f>
        <v>0.36363636363636365</v>
      </c>
      <c r="H20" s="122">
        <f>'COMP. MO'!J51</f>
        <v>14798.49</v>
      </c>
      <c r="I20" s="123">
        <f t="shared" si="0"/>
        <v>5381.26</v>
      </c>
      <c r="K20" s="48"/>
      <c r="L20" s="45" t="s">
        <v>148</v>
      </c>
    </row>
    <row r="21" spans="1:12" x14ac:dyDescent="0.25">
      <c r="A21" s="108" t="s">
        <v>95</v>
      </c>
      <c r="B21" s="108" t="s">
        <v>158</v>
      </c>
      <c r="C21" s="119" t="str">
        <f>'COMP. MO'!C$88</f>
        <v>P8014</v>
      </c>
      <c r="D21" s="110" t="str">
        <f>'COMP. MO'!D$88</f>
        <v xml:space="preserve">ARQUITETO PLENO </v>
      </c>
      <c r="E21" s="108">
        <v>1</v>
      </c>
      <c r="F21" s="134" t="s">
        <v>91</v>
      </c>
      <c r="G21" s="111">
        <f>'HORAS POR PRODUTO'!H12/G14</f>
        <v>0.25</v>
      </c>
      <c r="H21" s="122">
        <f>'COMP. MO'!J95</f>
        <v>14673</v>
      </c>
      <c r="I21" s="123">
        <f t="shared" si="0"/>
        <v>3668.25</v>
      </c>
      <c r="K21" s="48"/>
      <c r="L21" s="45" t="s">
        <v>147</v>
      </c>
    </row>
    <row r="22" spans="1:12" x14ac:dyDescent="0.25">
      <c r="A22" s="108" t="s">
        <v>191</v>
      </c>
      <c r="B22" s="108" t="s">
        <v>158</v>
      </c>
      <c r="C22" s="119" t="str">
        <f>'COMP. MO'!C$66</f>
        <v>P8002</v>
      </c>
      <c r="D22" s="129" t="s">
        <v>157</v>
      </c>
      <c r="E22" s="108">
        <v>1</v>
      </c>
      <c r="F22" s="134" t="s">
        <v>91</v>
      </c>
      <c r="G22" s="111">
        <f>'HORAS POR PRODUTO'!F12/G14</f>
        <v>0.72727272727272729</v>
      </c>
      <c r="H22" s="122">
        <f>'COMP. MO'!J73</f>
        <v>6683.79</v>
      </c>
      <c r="I22" s="123">
        <f t="shared" si="0"/>
        <v>4860.93</v>
      </c>
      <c r="K22" s="48"/>
      <c r="L22" s="45" t="s">
        <v>157</v>
      </c>
    </row>
    <row r="23" spans="1:12" x14ac:dyDescent="0.25">
      <c r="A23" s="128"/>
      <c r="B23" s="128"/>
      <c r="C23" s="135"/>
      <c r="D23" s="129"/>
      <c r="E23" s="128"/>
      <c r="F23" s="134"/>
      <c r="G23" s="136"/>
      <c r="H23" s="122"/>
      <c r="I23" s="132"/>
      <c r="K23" s="48"/>
    </row>
    <row r="24" spans="1:12" x14ac:dyDescent="0.25">
      <c r="A24" s="128"/>
      <c r="B24" s="128"/>
      <c r="C24" s="135"/>
      <c r="D24" s="129"/>
      <c r="E24" s="128"/>
      <c r="F24" s="134"/>
      <c r="G24" s="136"/>
      <c r="H24" s="122"/>
      <c r="I24" s="132"/>
      <c r="K24" s="48"/>
    </row>
    <row r="25" spans="1:12" ht="15.75" thickBot="1" x14ac:dyDescent="0.3">
      <c r="A25" s="128"/>
      <c r="B25" s="128"/>
      <c r="C25" s="128"/>
      <c r="D25" s="129"/>
      <c r="E25" s="128"/>
      <c r="F25" s="128"/>
      <c r="G25" s="130"/>
      <c r="H25" s="131"/>
      <c r="I25" s="132"/>
      <c r="J25" s="45">
        <f>+SUMPRODUCT(E17:E25,G17:G25)</f>
        <v>1.9793939393939393</v>
      </c>
      <c r="K25" s="48"/>
    </row>
    <row r="26" spans="1:12" ht="15.75" thickBot="1" x14ac:dyDescent="0.3">
      <c r="A26" s="124" t="s">
        <v>96</v>
      </c>
      <c r="B26" s="125"/>
      <c r="C26" s="125"/>
      <c r="D26" s="126" t="s">
        <v>97</v>
      </c>
      <c r="E26" s="125"/>
      <c r="F26" s="125"/>
      <c r="G26" s="133"/>
      <c r="H26" s="133"/>
      <c r="I26" s="127">
        <f>SUM(I27:I34)</f>
        <v>2224.42</v>
      </c>
      <c r="K26" s="48"/>
      <c r="L26" s="45" t="s">
        <v>97</v>
      </c>
    </row>
    <row r="27" spans="1:12" x14ac:dyDescent="0.25">
      <c r="A27" s="118" t="s">
        <v>98</v>
      </c>
      <c r="B27" s="118" t="s">
        <v>158</v>
      </c>
      <c r="C27" s="119" t="str">
        <f>C$17</f>
        <v>P8060</v>
      </c>
      <c r="D27" s="120" t="str">
        <f>D$17</f>
        <v xml:space="preserve">CONSULTOR ESPECIAL GERAL - ENGENHEIRO CIVIL SÊNIOR </v>
      </c>
      <c r="E27" s="118">
        <v>1</v>
      </c>
      <c r="F27" s="134" t="s">
        <v>91</v>
      </c>
      <c r="G27" s="121">
        <f>G17</f>
        <v>0.1</v>
      </c>
      <c r="H27" s="122">
        <f>'COMP. MO'!I$29</f>
        <v>1122.08</v>
      </c>
      <c r="I27" s="123">
        <f t="shared" ref="I27:I32" si="1">TRUNC(IF(ISNUMBER(E27),E27,1)*G27*H27,2)</f>
        <v>112.2</v>
      </c>
      <c r="K27" s="48"/>
      <c r="L27" s="45" t="s">
        <v>174</v>
      </c>
    </row>
    <row r="28" spans="1:12" x14ac:dyDescent="0.25">
      <c r="A28" s="114" t="s">
        <v>99</v>
      </c>
      <c r="B28" s="108" t="s">
        <v>158</v>
      </c>
      <c r="C28" s="119" t="str">
        <f>C$18</f>
        <v>P8061</v>
      </c>
      <c r="D28" s="115" t="str">
        <f>D$18</f>
        <v xml:space="preserve">COORDENADOR GERAL - ENGENHEIRO CIVIL SÊNIOR </v>
      </c>
      <c r="E28" s="108">
        <v>1</v>
      </c>
      <c r="F28" s="134" t="s">
        <v>91</v>
      </c>
      <c r="G28" s="111">
        <f t="shared" ref="G28:G32" si="2">G18</f>
        <v>0.35666666666666669</v>
      </c>
      <c r="H28" s="122">
        <f>'COMP. MO'!I$40</f>
        <v>1122.08</v>
      </c>
      <c r="I28" s="123">
        <f t="shared" si="1"/>
        <v>400.2</v>
      </c>
      <c r="K28" s="48"/>
      <c r="L28" s="45" t="s">
        <v>175</v>
      </c>
    </row>
    <row r="29" spans="1:12" x14ac:dyDescent="0.25">
      <c r="A29" s="114" t="s">
        <v>100</v>
      </c>
      <c r="B29" s="108" t="s">
        <v>158</v>
      </c>
      <c r="C29" s="119" t="str">
        <f>C$19</f>
        <v>P8058</v>
      </c>
      <c r="D29" s="110" t="str">
        <f>D$19</f>
        <v xml:space="preserve">ENGENHEIRO AMBIENTAL PLENO </v>
      </c>
      <c r="E29" s="108">
        <v>1</v>
      </c>
      <c r="F29" s="134" t="s">
        <v>91</v>
      </c>
      <c r="G29" s="111">
        <f t="shared" si="2"/>
        <v>0.18181818181818182</v>
      </c>
      <c r="H29" s="122">
        <f>'COMP. MO'!I$139</f>
        <v>1124.5</v>
      </c>
      <c r="I29" s="123">
        <f t="shared" si="1"/>
        <v>204.45</v>
      </c>
      <c r="K29" s="48"/>
      <c r="L29" s="45" t="s">
        <v>182</v>
      </c>
    </row>
    <row r="30" spans="1:12" x14ac:dyDescent="0.25">
      <c r="A30" s="108" t="s">
        <v>101</v>
      </c>
      <c r="B30" s="108" t="s">
        <v>158</v>
      </c>
      <c r="C30" s="119" t="str">
        <f>C$20</f>
        <v>P8066</v>
      </c>
      <c r="D30" s="110" t="str">
        <f>D$20</f>
        <v xml:space="preserve">ENGENHEIRO DE PROJETOS PLENO </v>
      </c>
      <c r="E30" s="108">
        <v>1</v>
      </c>
      <c r="F30" s="134" t="s">
        <v>91</v>
      </c>
      <c r="G30" s="111">
        <f t="shared" si="2"/>
        <v>0.36363636363636365</v>
      </c>
      <c r="H30" s="122">
        <f>'COMP. MO'!I$51</f>
        <v>1124.3899999999999</v>
      </c>
      <c r="I30" s="123">
        <f t="shared" si="1"/>
        <v>408.86</v>
      </c>
      <c r="K30" s="48"/>
      <c r="L30" s="45" t="s">
        <v>176</v>
      </c>
    </row>
    <row r="31" spans="1:12" x14ac:dyDescent="0.25">
      <c r="A31" s="108" t="s">
        <v>102</v>
      </c>
      <c r="B31" s="108" t="s">
        <v>158</v>
      </c>
      <c r="C31" s="119" t="str">
        <f>C$21</f>
        <v>P8014</v>
      </c>
      <c r="D31" s="110" t="str">
        <f>D$21</f>
        <v xml:space="preserve">ARQUITETO PLENO </v>
      </c>
      <c r="E31" s="108">
        <v>1</v>
      </c>
      <c r="F31" s="134" t="s">
        <v>91</v>
      </c>
      <c r="G31" s="111">
        <f t="shared" si="2"/>
        <v>0.25</v>
      </c>
      <c r="H31" s="122">
        <f>'COMP. MO'!I$95</f>
        <v>1124.17</v>
      </c>
      <c r="I31" s="123">
        <f t="shared" si="1"/>
        <v>281.04000000000002</v>
      </c>
      <c r="K31" s="48"/>
      <c r="L31" s="45" t="s">
        <v>179</v>
      </c>
    </row>
    <row r="32" spans="1:12" x14ac:dyDescent="0.25">
      <c r="A32" s="108" t="s">
        <v>193</v>
      </c>
      <c r="B32" s="108" t="s">
        <v>158</v>
      </c>
      <c r="C32" s="119" t="str">
        <f>C$22</f>
        <v>P8002</v>
      </c>
      <c r="D32" s="129" t="str">
        <f>D$22</f>
        <v>ADVOGADO PLENO</v>
      </c>
      <c r="E32" s="108">
        <v>1</v>
      </c>
      <c r="F32" s="134" t="s">
        <v>91</v>
      </c>
      <c r="G32" s="111">
        <f t="shared" si="2"/>
        <v>0.72727272727272729</v>
      </c>
      <c r="H32" s="122">
        <f>'COMP. MO'!I73</f>
        <v>1124.3000000000002</v>
      </c>
      <c r="I32" s="123">
        <f t="shared" si="1"/>
        <v>817.67</v>
      </c>
      <c r="K32" s="48"/>
      <c r="L32" s="45" t="s">
        <v>177</v>
      </c>
    </row>
    <row r="33" spans="1:11" x14ac:dyDescent="0.25">
      <c r="A33" s="108"/>
      <c r="B33" s="108"/>
      <c r="C33" s="109"/>
      <c r="D33" s="110"/>
      <c r="E33" s="108"/>
      <c r="F33" s="108"/>
      <c r="G33" s="111"/>
      <c r="H33" s="116"/>
      <c r="I33" s="113"/>
      <c r="K33" s="48"/>
    </row>
    <row r="34" spans="1:11" x14ac:dyDescent="0.25">
      <c r="A34" s="108"/>
      <c r="B34" s="108"/>
      <c r="C34" s="108"/>
      <c r="D34" s="110"/>
      <c r="E34" s="108"/>
      <c r="F34" s="108"/>
      <c r="G34" s="117"/>
      <c r="H34" s="116"/>
      <c r="I34" s="117"/>
      <c r="K34" s="48"/>
    </row>
    <row r="35" spans="1:11" ht="7.5" customHeight="1" thickBot="1" x14ac:dyDescent="0.3">
      <c r="A35" s="762"/>
      <c r="B35" s="763"/>
      <c r="C35" s="763"/>
      <c r="D35" s="763"/>
      <c r="E35" s="763"/>
      <c r="F35" s="763"/>
      <c r="G35" s="763"/>
      <c r="H35" s="763"/>
      <c r="I35" s="764"/>
      <c r="K35" s="48"/>
    </row>
    <row r="36" spans="1:11" ht="15.75" thickBot="1" x14ac:dyDescent="0.3">
      <c r="A36" s="82" t="s">
        <v>103</v>
      </c>
      <c r="B36" s="83"/>
      <c r="C36" s="83"/>
      <c r="D36" s="83"/>
      <c r="E36" s="84"/>
      <c r="F36" s="85"/>
      <c r="G36" s="85"/>
      <c r="H36" s="84" t="s">
        <v>104</v>
      </c>
      <c r="I36" s="86">
        <f>I16</f>
        <v>26014.61</v>
      </c>
      <c r="K36" s="48"/>
    </row>
    <row r="37" spans="1:11" ht="7.5" customHeight="1" thickBot="1" x14ac:dyDescent="0.3">
      <c r="A37" s="765"/>
      <c r="B37" s="766"/>
      <c r="C37" s="766"/>
      <c r="D37" s="766"/>
      <c r="E37" s="766"/>
      <c r="F37" s="766"/>
      <c r="G37" s="766"/>
      <c r="H37" s="766"/>
      <c r="I37" s="767"/>
    </row>
    <row r="38" spans="1:11" ht="15.75" thickBot="1" x14ac:dyDescent="0.3">
      <c r="A38" s="768" t="s">
        <v>105</v>
      </c>
      <c r="B38" s="769"/>
      <c r="C38" s="769"/>
      <c r="D38" s="769"/>
      <c r="E38" s="84"/>
      <c r="F38" s="85"/>
      <c r="G38" s="85"/>
      <c r="H38" s="84" t="s">
        <v>106</v>
      </c>
      <c r="I38" s="86">
        <f>I26</f>
        <v>2224.42</v>
      </c>
    </row>
    <row r="39" spans="1:11" ht="7.5" customHeight="1" thickBot="1" x14ac:dyDescent="0.3">
      <c r="A39" s="87"/>
      <c r="B39" s="88"/>
      <c r="C39" s="88"/>
      <c r="D39" s="88"/>
      <c r="E39" s="88"/>
      <c r="F39" s="88"/>
      <c r="G39" s="88"/>
      <c r="H39" s="88"/>
      <c r="I39" s="89"/>
    </row>
    <row r="40" spans="1:11" ht="15.75" thickBot="1" x14ac:dyDescent="0.3">
      <c r="A40" s="768" t="s">
        <v>107</v>
      </c>
      <c r="B40" s="769"/>
      <c r="C40" s="769"/>
      <c r="D40" s="769"/>
      <c r="E40" s="91" t="s">
        <v>108</v>
      </c>
      <c r="F40" s="92">
        <v>0.72499999999999998</v>
      </c>
      <c r="G40" s="85"/>
      <c r="H40" s="93"/>
      <c r="I40" s="86"/>
      <c r="K40" s="48"/>
    </row>
    <row r="41" spans="1:11" ht="7.5" customHeight="1" thickBot="1" x14ac:dyDescent="0.3">
      <c r="A41" s="765"/>
      <c r="B41" s="766"/>
      <c r="C41" s="766"/>
      <c r="D41" s="766"/>
      <c r="E41" s="766"/>
      <c r="F41" s="766"/>
      <c r="G41" s="766"/>
      <c r="H41" s="766"/>
      <c r="I41" s="767"/>
      <c r="K41" s="48"/>
    </row>
    <row r="42" spans="1:11" ht="15.75" thickBot="1" x14ac:dyDescent="0.3">
      <c r="A42" s="90" t="s">
        <v>109</v>
      </c>
      <c r="B42" s="85"/>
      <c r="C42" s="85"/>
      <c r="D42" s="85"/>
      <c r="E42" s="94" t="s">
        <v>108</v>
      </c>
      <c r="F42" s="95">
        <v>0.1</v>
      </c>
      <c r="G42" s="85"/>
      <c r="H42" s="93"/>
      <c r="I42" s="86"/>
      <c r="K42" s="48"/>
    </row>
    <row r="43" spans="1:11" ht="7.5" customHeight="1" thickBot="1" x14ac:dyDescent="0.3">
      <c r="A43" s="87"/>
      <c r="B43" s="88"/>
      <c r="C43" s="88"/>
      <c r="D43" s="88"/>
      <c r="E43" s="88"/>
      <c r="F43" s="88"/>
      <c r="G43" s="88"/>
      <c r="H43" s="88"/>
      <c r="I43" s="89"/>
      <c r="K43" s="48"/>
    </row>
    <row r="44" spans="1:11" ht="15.75" thickBot="1" x14ac:dyDescent="0.3">
      <c r="A44" s="768" t="s">
        <v>110</v>
      </c>
      <c r="B44" s="769"/>
      <c r="C44" s="769"/>
      <c r="D44" s="769"/>
      <c r="E44" s="94" t="s">
        <v>108</v>
      </c>
      <c r="F44" s="95">
        <v>0.05</v>
      </c>
      <c r="G44" s="85"/>
      <c r="H44" s="93"/>
      <c r="I44" s="86"/>
      <c r="K44" s="48"/>
    </row>
    <row r="45" spans="1:11" ht="7.5" customHeight="1" thickBot="1" x14ac:dyDescent="0.3">
      <c r="A45" s="765"/>
      <c r="B45" s="766"/>
      <c r="C45" s="766"/>
      <c r="D45" s="766"/>
      <c r="E45" s="766"/>
      <c r="F45" s="766"/>
      <c r="G45" s="766"/>
      <c r="H45" s="766"/>
      <c r="I45" s="767"/>
      <c r="K45" s="48"/>
    </row>
    <row r="46" spans="1:11" ht="15.75" thickBot="1" x14ac:dyDescent="0.3">
      <c r="A46" s="768" t="s">
        <v>111</v>
      </c>
      <c r="B46" s="769"/>
      <c r="C46" s="769"/>
      <c r="D46" s="769"/>
      <c r="E46" s="91" t="s">
        <v>112</v>
      </c>
      <c r="F46" s="92">
        <f>SUM(F47:F49)</f>
        <v>0.14250000000000002</v>
      </c>
      <c r="G46" s="85"/>
      <c r="H46" s="93"/>
      <c r="I46" s="86"/>
      <c r="K46" s="48"/>
    </row>
    <row r="47" spans="1:11" ht="15.75" thickBot="1" x14ac:dyDescent="0.3">
      <c r="A47" s="768" t="s">
        <v>113</v>
      </c>
      <c r="B47" s="769"/>
      <c r="C47" s="769"/>
      <c r="D47" s="769"/>
      <c r="E47" s="91" t="s">
        <v>114</v>
      </c>
      <c r="F47" s="92">
        <v>1.6500000000000001E-2</v>
      </c>
      <c r="G47" s="85"/>
      <c r="H47" s="93"/>
      <c r="I47" s="86"/>
      <c r="K47" s="48"/>
    </row>
    <row r="48" spans="1:11" ht="15.75" thickBot="1" x14ac:dyDescent="0.3">
      <c r="A48" s="768" t="s">
        <v>115</v>
      </c>
      <c r="B48" s="769"/>
      <c r="C48" s="769"/>
      <c r="D48" s="769"/>
      <c r="E48" s="91" t="s">
        <v>116</v>
      </c>
      <c r="F48" s="92">
        <v>7.5999999999999998E-2</v>
      </c>
      <c r="G48" s="85"/>
      <c r="H48" s="93"/>
      <c r="I48" s="86"/>
      <c r="K48" s="48"/>
    </row>
    <row r="49" spans="1:13" ht="15.75" thickBot="1" x14ac:dyDescent="0.3">
      <c r="A49" s="768" t="s">
        <v>117</v>
      </c>
      <c r="B49" s="769"/>
      <c r="C49" s="769"/>
      <c r="D49" s="769"/>
      <c r="E49" s="91" t="s">
        <v>118</v>
      </c>
      <c r="F49" s="92">
        <v>0.05</v>
      </c>
      <c r="G49" s="85"/>
      <c r="H49" s="93"/>
      <c r="I49" s="86"/>
      <c r="K49" s="48"/>
    </row>
    <row r="50" spans="1:13" ht="7.5" customHeight="1" thickBot="1" x14ac:dyDescent="0.3">
      <c r="A50" s="87"/>
      <c r="B50" s="88"/>
      <c r="C50" s="88"/>
      <c r="D50" s="88"/>
      <c r="E50" s="88"/>
      <c r="F50" s="88"/>
      <c r="G50" s="88"/>
      <c r="H50" s="88"/>
      <c r="I50" s="89"/>
      <c r="K50" s="48"/>
    </row>
    <row r="51" spans="1:13" ht="15.75" thickBot="1" x14ac:dyDescent="0.3">
      <c r="A51" s="771" t="s">
        <v>119</v>
      </c>
      <c r="B51" s="772"/>
      <c r="C51" s="772"/>
      <c r="D51" s="772"/>
      <c r="E51" s="97"/>
      <c r="F51" s="97" t="s">
        <v>120</v>
      </c>
      <c r="G51" s="96"/>
      <c r="H51" s="98" t="s">
        <v>121</v>
      </c>
      <c r="I51" s="99"/>
      <c r="K51" s="48"/>
    </row>
    <row r="52" spans="1:13" ht="7.5" customHeight="1" thickBot="1" x14ac:dyDescent="0.3">
      <c r="A52" s="87"/>
      <c r="B52" s="88"/>
      <c r="C52" s="88"/>
      <c r="D52" s="88"/>
      <c r="E52" s="88"/>
      <c r="F52" s="88"/>
      <c r="G52" s="88"/>
      <c r="H52" s="88"/>
      <c r="I52" s="89"/>
      <c r="K52" s="48"/>
    </row>
    <row r="53" spans="1:13" ht="15.75" thickBot="1" x14ac:dyDescent="0.3">
      <c r="A53" s="771" t="s">
        <v>122</v>
      </c>
      <c r="B53" s="772"/>
      <c r="C53" s="772"/>
      <c r="D53" s="772"/>
      <c r="E53" s="97"/>
      <c r="F53" s="100" t="s">
        <v>123</v>
      </c>
      <c r="G53" s="96"/>
      <c r="H53" s="101">
        <f>TRUNC(((1+F$40+F$42)*(1+F$44))/(1-F$46),2)</f>
        <v>2.23</v>
      </c>
      <c r="I53" s="99"/>
      <c r="K53" s="48"/>
      <c r="M53" s="48"/>
    </row>
    <row r="54" spans="1:13" ht="15.75" thickBot="1" x14ac:dyDescent="0.3">
      <c r="A54" s="771" t="s">
        <v>124</v>
      </c>
      <c r="B54" s="772"/>
      <c r="C54" s="772"/>
      <c r="D54" s="772"/>
      <c r="E54" s="97"/>
      <c r="F54" s="100" t="s">
        <v>125</v>
      </c>
      <c r="G54" s="96"/>
      <c r="H54" s="101">
        <f>TRUNC((1+F44)/(1-F46),2)</f>
        <v>1.22</v>
      </c>
      <c r="I54" s="99"/>
      <c r="K54" s="48"/>
      <c r="M54" s="48"/>
    </row>
    <row r="55" spans="1:13" ht="15.75" thickBot="1" x14ac:dyDescent="0.3">
      <c r="I55" s="103"/>
      <c r="K55" s="48"/>
    </row>
    <row r="56" spans="1:13" ht="15.75" thickBot="1" x14ac:dyDescent="0.3">
      <c r="A56" s="768" t="s">
        <v>126</v>
      </c>
      <c r="B56" s="769"/>
      <c r="C56" s="769"/>
      <c r="D56" s="769"/>
      <c r="E56" s="83"/>
      <c r="F56" s="104" t="s">
        <v>127</v>
      </c>
      <c r="G56" s="85"/>
      <c r="H56" s="93"/>
      <c r="I56" s="86">
        <f>TRUNC(I36*H53+I38*H54,2)</f>
        <v>60726.37</v>
      </c>
    </row>
    <row r="57" spans="1:13" x14ac:dyDescent="0.25">
      <c r="I57" s="103"/>
    </row>
    <row r="58" spans="1:13" x14ac:dyDescent="0.25">
      <c r="A58" s="105" t="s">
        <v>128</v>
      </c>
    </row>
    <row r="59" spans="1:13" x14ac:dyDescent="0.25">
      <c r="A59" s="106" t="s">
        <v>129</v>
      </c>
    </row>
    <row r="60" spans="1:13" x14ac:dyDescent="0.25">
      <c r="A60" s="106" t="s">
        <v>130</v>
      </c>
    </row>
    <row r="61" spans="1:13" x14ac:dyDescent="0.25">
      <c r="I61" s="103"/>
    </row>
    <row r="68" spans="1:1" x14ac:dyDescent="0.25">
      <c r="A68" s="152"/>
    </row>
    <row r="69" spans="1:1" ht="15.75" thickBot="1" x14ac:dyDescent="0.3">
      <c r="A69" s="152"/>
    </row>
    <row r="70" spans="1:1" ht="15.75" thickBot="1" x14ac:dyDescent="0.3">
      <c r="A70" s="153"/>
    </row>
    <row r="71" spans="1:1" x14ac:dyDescent="0.25">
      <c r="A71" s="154"/>
    </row>
    <row r="72" spans="1:1" x14ac:dyDescent="0.25">
      <c r="A72" s="152"/>
    </row>
    <row r="73" spans="1:1" x14ac:dyDescent="0.25">
      <c r="A73" s="152"/>
    </row>
  </sheetData>
  <mergeCells count="35">
    <mergeCell ref="A11:I11"/>
    <mergeCell ref="A1:I3"/>
    <mergeCell ref="A4:I4"/>
    <mergeCell ref="A5:E6"/>
    <mergeCell ref="F5:G5"/>
    <mergeCell ref="H5:I5"/>
    <mergeCell ref="F6:G6"/>
    <mergeCell ref="A7:E8"/>
    <mergeCell ref="G8:H8"/>
    <mergeCell ref="A9:I9"/>
    <mergeCell ref="A10:I10"/>
    <mergeCell ref="G7:H7"/>
    <mergeCell ref="A38:D38"/>
    <mergeCell ref="A13:A14"/>
    <mergeCell ref="B13:B14"/>
    <mergeCell ref="C13:C14"/>
    <mergeCell ref="D13:D14"/>
    <mergeCell ref="H13:I13"/>
    <mergeCell ref="B15:I15"/>
    <mergeCell ref="A35:I35"/>
    <mergeCell ref="A37:I37"/>
    <mergeCell ref="E13:E14"/>
    <mergeCell ref="F13:F14"/>
    <mergeCell ref="A56:D56"/>
    <mergeCell ref="A40:D40"/>
    <mergeCell ref="A41:I41"/>
    <mergeCell ref="A44:D44"/>
    <mergeCell ref="A45:I45"/>
    <mergeCell ref="A46:D46"/>
    <mergeCell ref="A47:D47"/>
    <mergeCell ref="A48:D48"/>
    <mergeCell ref="A49:D49"/>
    <mergeCell ref="A51:D51"/>
    <mergeCell ref="A53:D53"/>
    <mergeCell ref="A54:D54"/>
  </mergeCells>
  <phoneticPr fontId="6" type="noConversion"/>
  <dataValidations count="1">
    <dataValidation type="list" allowBlank="1" showInputMessage="1" showErrorMessage="1" sqref="D23:D24" xr:uid="{6C05AFDD-D5B7-4D7D-98D0-992D16394104}">
      <formula1>#REF!</formula1>
    </dataValidation>
  </dataValidations>
  <printOptions horizontalCentered="1"/>
  <pageMargins left="0.9055118110236221" right="0.31496062992125984" top="1.1811023622047245" bottom="0.39370078740157483" header="0.31496062992125984" footer="0.31496062992125984"/>
  <pageSetup paperSize="9" scale="44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DA962-92A3-400F-ABA3-4D8FB5978A95}">
  <sheetPr>
    <pageSetUpPr fitToPage="1"/>
  </sheetPr>
  <dimension ref="A1:M73"/>
  <sheetViews>
    <sheetView view="pageBreakPreview" zoomScale="93" zoomScaleNormal="100" zoomScaleSheetLayoutView="93" workbookViewId="0">
      <selection activeCell="B16" sqref="B16:B17"/>
    </sheetView>
  </sheetViews>
  <sheetFormatPr defaultColWidth="8.7109375" defaultRowHeight="15" x14ac:dyDescent="0.25"/>
  <cols>
    <col min="1" max="1" width="10" style="102" bestFit="1" customWidth="1"/>
    <col min="2" max="2" width="12.140625" style="102" customWidth="1"/>
    <col min="3" max="3" width="14" style="102" customWidth="1"/>
    <col min="4" max="4" width="77.5703125" style="102" bestFit="1" customWidth="1"/>
    <col min="5" max="5" width="10.85546875" style="102" customWidth="1"/>
    <col min="6" max="6" width="34.28515625" style="102" bestFit="1" customWidth="1"/>
    <col min="7" max="7" width="12.85546875" style="102" customWidth="1"/>
    <col min="8" max="8" width="18.5703125" style="102" customWidth="1"/>
    <col min="9" max="9" width="19.5703125" style="102" customWidth="1"/>
    <col min="10" max="16384" width="8.7109375" style="45"/>
  </cols>
  <sheetData>
    <row r="1" spans="1:12" ht="15" customHeight="1" x14ac:dyDescent="0.25">
      <c r="A1" s="728" t="s">
        <v>188</v>
      </c>
      <c r="B1" s="729"/>
      <c r="C1" s="729"/>
      <c r="D1" s="729"/>
      <c r="E1" s="729"/>
      <c r="F1" s="729"/>
      <c r="G1" s="729"/>
      <c r="H1" s="729"/>
      <c r="I1" s="730"/>
    </row>
    <row r="2" spans="1:12" x14ac:dyDescent="0.25">
      <c r="A2" s="731"/>
      <c r="B2" s="732"/>
      <c r="C2" s="732"/>
      <c r="D2" s="732"/>
      <c r="E2" s="732"/>
      <c r="F2" s="732"/>
      <c r="G2" s="732"/>
      <c r="H2" s="732"/>
      <c r="I2" s="733"/>
    </row>
    <row r="3" spans="1:12" ht="29.25" customHeight="1" thickBot="1" x14ac:dyDescent="0.3">
      <c r="A3" s="734"/>
      <c r="B3" s="735"/>
      <c r="C3" s="735"/>
      <c r="D3" s="735"/>
      <c r="E3" s="735"/>
      <c r="F3" s="735"/>
      <c r="G3" s="735"/>
      <c r="H3" s="735"/>
      <c r="I3" s="736"/>
    </row>
    <row r="4" spans="1:12" ht="7.5" customHeight="1" thickBot="1" x14ac:dyDescent="0.3">
      <c r="A4" s="737"/>
      <c r="B4" s="738"/>
      <c r="C4" s="738"/>
      <c r="D4" s="738"/>
      <c r="E4" s="738"/>
      <c r="F4" s="738"/>
      <c r="G4" s="738"/>
      <c r="H4" s="738"/>
      <c r="I4" s="739"/>
    </row>
    <row r="5" spans="1:12" ht="20.100000000000001" customHeight="1" x14ac:dyDescent="0.25">
      <c r="A5" s="740" t="str">
        <f>DADOS!A12</f>
        <v>PROGRAMA DE ACELERAÇÃO DO CRESCIMENTO - NOVO PAC/ EIXO CIDADES SUSTENTÁVEIS E RESILIENTES/DRENAGEM URBANA</v>
      </c>
      <c r="B5" s="741"/>
      <c r="C5" s="741"/>
      <c r="D5" s="741"/>
      <c r="E5" s="742"/>
      <c r="F5" s="746" t="s">
        <v>75</v>
      </c>
      <c r="G5" s="747"/>
      <c r="H5" s="748" t="str">
        <f>DADOS!A8</f>
        <v>Eng.Civil Paulo Vitor Lucca</v>
      </c>
      <c r="I5" s="749"/>
    </row>
    <row r="6" spans="1:12" ht="20.100000000000001" customHeight="1" thickBot="1" x14ac:dyDescent="0.3">
      <c r="A6" s="743"/>
      <c r="B6" s="744"/>
      <c r="C6" s="744"/>
      <c r="D6" s="744"/>
      <c r="E6" s="745"/>
      <c r="F6" s="750" t="str">
        <f>DADOS!A10</f>
        <v>ART 1720255612960</v>
      </c>
      <c r="G6" s="751"/>
      <c r="H6" s="46" t="str">
        <f>DADOS!A9</f>
        <v>CREA PR 119.154/D</v>
      </c>
      <c r="I6" s="47"/>
    </row>
    <row r="7" spans="1:12" ht="24.95" customHeight="1" x14ac:dyDescent="0.25">
      <c r="A7" s="740" t="str">
        <f>DADOS!A13</f>
        <v>ELABORAÇÃO DO PLANO DIRETOR DE DRENAGEM DE CURITIBA</v>
      </c>
      <c r="B7" s="741"/>
      <c r="C7" s="741"/>
      <c r="D7" s="741"/>
      <c r="E7" s="742"/>
      <c r="F7" s="483" t="s">
        <v>635</v>
      </c>
      <c r="G7" s="758" t="str">
        <f>DADOS!B6</f>
        <v>Dezembro/2025</v>
      </c>
      <c r="H7" s="758"/>
      <c r="I7" s="482"/>
    </row>
    <row r="8" spans="1:12" ht="24.95" customHeight="1" thickBot="1" x14ac:dyDescent="0.3">
      <c r="A8" s="743"/>
      <c r="B8" s="744"/>
      <c r="C8" s="744"/>
      <c r="D8" s="744"/>
      <c r="E8" s="745"/>
      <c r="F8" s="70" t="str">
        <f>DADOS!A3</f>
        <v>SINAPI - Dez/25</v>
      </c>
      <c r="G8" s="757" t="str">
        <f>DADOS!A4</f>
        <v>SICRO - Out/25</v>
      </c>
      <c r="H8" s="757"/>
      <c r="I8" s="71" t="str">
        <f>DADOS!A5</f>
        <v>Cotações - Fev/26</v>
      </c>
    </row>
    <row r="9" spans="1:12" ht="10.5" customHeight="1" x14ac:dyDescent="0.25">
      <c r="A9" s="752"/>
      <c r="B9" s="752"/>
      <c r="C9" s="752"/>
      <c r="D9" s="752"/>
      <c r="E9" s="752"/>
      <c r="F9" s="752"/>
      <c r="G9" s="752"/>
      <c r="H9" s="752"/>
      <c r="I9" s="752"/>
    </row>
    <row r="10" spans="1:12" ht="15" customHeight="1" x14ac:dyDescent="0.25">
      <c r="A10" s="753" t="str">
        <f>DADOS!A15</f>
        <v>COMPOSIÇÃO DO PRODUTO (ETAPA) - SEM DESONERAÇÃO - ENCARGOS SOCIAIS: 116,37% HORISTA E 72,50% MENSALISTA</v>
      </c>
      <c r="B10" s="753"/>
      <c r="C10" s="753"/>
      <c r="D10" s="753"/>
      <c r="E10" s="753"/>
      <c r="F10" s="753"/>
      <c r="G10" s="753"/>
      <c r="H10" s="753"/>
      <c r="I10" s="753"/>
    </row>
    <row r="11" spans="1:12" ht="25.5" customHeight="1" x14ac:dyDescent="0.25">
      <c r="A11" s="754" t="str">
        <f>'CRONOGRAMA PDD'!B15</f>
        <v>2.4. Cadastramento e lançamento da rede de microdrenagem</v>
      </c>
      <c r="B11" s="755"/>
      <c r="C11" s="755"/>
      <c r="D11" s="755"/>
      <c r="E11" s="755"/>
      <c r="F11" s="755"/>
      <c r="G11" s="755"/>
      <c r="H11" s="755"/>
      <c r="I11" s="756"/>
    </row>
    <row r="12" spans="1:12" ht="13.5" customHeight="1" thickBot="1" x14ac:dyDescent="0.3">
      <c r="A12" s="81"/>
      <c r="B12" s="81"/>
      <c r="C12" s="81"/>
      <c r="D12" s="81"/>
      <c r="E12" s="81"/>
      <c r="F12" s="81"/>
      <c r="G12" s="81"/>
      <c r="H12" s="81"/>
      <c r="I12" s="81"/>
    </row>
    <row r="13" spans="1:12" ht="50.25" customHeight="1" thickBot="1" x14ac:dyDescent="0.3">
      <c r="A13" s="759" t="s">
        <v>76</v>
      </c>
      <c r="B13" s="759" t="s">
        <v>77</v>
      </c>
      <c r="C13" s="759" t="s">
        <v>78</v>
      </c>
      <c r="D13" s="759" t="s">
        <v>79</v>
      </c>
      <c r="E13" s="770" t="s">
        <v>80</v>
      </c>
      <c r="F13" s="759" t="s">
        <v>81</v>
      </c>
      <c r="G13" s="80" t="s">
        <v>82</v>
      </c>
      <c r="H13" s="759" t="s">
        <v>83</v>
      </c>
      <c r="I13" s="759"/>
    </row>
    <row r="14" spans="1:12" ht="43.5" customHeight="1" thickBot="1" x14ac:dyDescent="0.3">
      <c r="A14" s="759"/>
      <c r="B14" s="759"/>
      <c r="C14" s="759"/>
      <c r="D14" s="759"/>
      <c r="E14" s="770"/>
      <c r="F14" s="759"/>
      <c r="G14" s="80">
        <v>220</v>
      </c>
      <c r="H14" s="80" t="s">
        <v>84</v>
      </c>
      <c r="I14" s="80" t="s">
        <v>85</v>
      </c>
    </row>
    <row r="15" spans="1:12" ht="15" customHeight="1" thickBot="1" x14ac:dyDescent="0.3">
      <c r="A15" s="107">
        <v>1</v>
      </c>
      <c r="B15" s="760"/>
      <c r="C15" s="760"/>
      <c r="D15" s="760"/>
      <c r="E15" s="760"/>
      <c r="F15" s="760"/>
      <c r="G15" s="760"/>
      <c r="H15" s="760"/>
      <c r="I15" s="761"/>
    </row>
    <row r="16" spans="1:12" ht="15.75" thickBot="1" x14ac:dyDescent="0.3">
      <c r="A16" s="124" t="s">
        <v>87</v>
      </c>
      <c r="B16" s="125"/>
      <c r="C16" s="125"/>
      <c r="D16" s="126" t="s">
        <v>88</v>
      </c>
      <c r="E16" s="125"/>
      <c r="F16" s="125"/>
      <c r="G16" s="125"/>
      <c r="H16" s="125"/>
      <c r="I16" s="127">
        <f>SUM(I17:I25)</f>
        <v>190906.42</v>
      </c>
      <c r="L16" s="45" t="s">
        <v>88</v>
      </c>
    </row>
    <row r="17" spans="1:12" x14ac:dyDescent="0.25">
      <c r="A17" s="118" t="s">
        <v>89</v>
      </c>
      <c r="B17" s="118" t="s">
        <v>158</v>
      </c>
      <c r="C17" s="119" t="str">
        <f>'COMP. MO'!C$22</f>
        <v>P8060</v>
      </c>
      <c r="D17" s="120" t="str">
        <f>'COMP. MO'!D$22</f>
        <v xml:space="preserve">CONSULTOR ESPECIAL GERAL - ENGENHEIRO CIVIL SÊNIOR </v>
      </c>
      <c r="E17" s="118">
        <v>1</v>
      </c>
      <c r="F17" s="134" t="s">
        <v>91</v>
      </c>
      <c r="G17" s="121">
        <f>'HORAS POR PRODUTO'!D14/G14</f>
        <v>0.10909090909090909</v>
      </c>
      <c r="H17" s="122">
        <f>'COMP. MO'!J$29</f>
        <v>23624.9</v>
      </c>
      <c r="I17" s="123">
        <f>TRUNC(IF(ISNUMBER(E17),E17,1)*G17*H17,2)</f>
        <v>2577.2600000000002</v>
      </c>
      <c r="K17" s="48"/>
      <c r="L17" s="45" t="s">
        <v>172</v>
      </c>
    </row>
    <row r="18" spans="1:12" x14ac:dyDescent="0.25">
      <c r="A18" s="108" t="s">
        <v>92</v>
      </c>
      <c r="B18" s="108" t="s">
        <v>158</v>
      </c>
      <c r="C18" s="119" t="str">
        <f>'COMP. MO'!C$33</f>
        <v>P8061</v>
      </c>
      <c r="D18" s="110" t="str">
        <f>'COMP. MO'!D$33</f>
        <v xml:space="preserve">COORDENADOR GERAL - ENGENHEIRO CIVIL SÊNIOR </v>
      </c>
      <c r="E18" s="108">
        <v>1</v>
      </c>
      <c r="F18" s="134" t="s">
        <v>91</v>
      </c>
      <c r="G18" s="111">
        <f>'HORAS POR PRODUTO'!J14/G14</f>
        <v>0.35666666666666669</v>
      </c>
      <c r="H18" s="122">
        <f>'COMP. MO'!J$40</f>
        <v>19687.419999999998</v>
      </c>
      <c r="I18" s="123">
        <f t="shared" ref="I18:I21" si="0">TRUNC(IF(ISNUMBER(E18),E18,1)*G18*H18,2)</f>
        <v>7021.84</v>
      </c>
      <c r="K18" s="48"/>
      <c r="L18" s="45" t="s">
        <v>173</v>
      </c>
    </row>
    <row r="19" spans="1:12" x14ac:dyDescent="0.25">
      <c r="A19" s="108" t="s">
        <v>93</v>
      </c>
      <c r="B19" s="108" t="s">
        <v>158</v>
      </c>
      <c r="C19" s="119" t="str">
        <f>'COMP. MO'!C$44</f>
        <v>P8066</v>
      </c>
      <c r="D19" s="129" t="str">
        <f>'COMP. MO'!D$44</f>
        <v xml:space="preserve">ENGENHEIRO DE PROJETOS PLENO </v>
      </c>
      <c r="E19" s="108">
        <v>1</v>
      </c>
      <c r="F19" s="134" t="s">
        <v>91</v>
      </c>
      <c r="G19" s="111">
        <f>'HORAS POR PRODUTO'!P14/G14</f>
        <v>2</v>
      </c>
      <c r="H19" s="122">
        <f>'COMP. MO'!J$51</f>
        <v>14798.49</v>
      </c>
      <c r="I19" s="123">
        <f t="shared" si="0"/>
        <v>29596.98</v>
      </c>
      <c r="K19" s="48"/>
      <c r="L19" s="45" t="s">
        <v>148</v>
      </c>
    </row>
    <row r="20" spans="1:12" x14ac:dyDescent="0.25">
      <c r="A20" s="108" t="s">
        <v>94</v>
      </c>
      <c r="B20" s="108" t="s">
        <v>90</v>
      </c>
      <c r="C20" s="119" t="str">
        <f>'COMP. MO'!C154</f>
        <v>SINAPI</v>
      </c>
      <c r="D20" s="129" t="s">
        <v>149</v>
      </c>
      <c r="E20" s="108">
        <v>5</v>
      </c>
      <c r="F20" s="134" t="s">
        <v>91</v>
      </c>
      <c r="G20" s="111">
        <f>'HORAS POR PRODUTO'!L14/G14/E20</f>
        <v>5</v>
      </c>
      <c r="H20" s="205">
        <f>'COMP. MO'!J161</f>
        <v>2415.1362318840575</v>
      </c>
      <c r="I20" s="123">
        <f t="shared" si="0"/>
        <v>60378.400000000001</v>
      </c>
      <c r="K20" s="48"/>
      <c r="L20" s="45" t="s">
        <v>149</v>
      </c>
    </row>
    <row r="21" spans="1:12" x14ac:dyDescent="0.25">
      <c r="A21" s="108" t="s">
        <v>95</v>
      </c>
      <c r="B21" s="108" t="s">
        <v>90</v>
      </c>
      <c r="C21" s="119" t="str">
        <f>'COMP. MO'!C$165</f>
        <v>SINAPI</v>
      </c>
      <c r="D21" s="110" t="s">
        <v>145</v>
      </c>
      <c r="E21" s="108">
        <v>4</v>
      </c>
      <c r="F21" s="134" t="s">
        <v>91</v>
      </c>
      <c r="G21" s="111">
        <f>'HORAS POR PRODUTO'!G14/G14/'2.4'!E21</f>
        <v>5</v>
      </c>
      <c r="H21" s="122">
        <f>'COMP. MO'!J$172</f>
        <v>4566.5971014492752</v>
      </c>
      <c r="I21" s="123">
        <f t="shared" si="0"/>
        <v>91331.94</v>
      </c>
      <c r="K21" s="48"/>
      <c r="L21" s="45" t="s">
        <v>145</v>
      </c>
    </row>
    <row r="22" spans="1:12" x14ac:dyDescent="0.25">
      <c r="A22" s="108"/>
      <c r="B22" s="108"/>
      <c r="C22" s="119"/>
      <c r="D22" s="129"/>
      <c r="E22" s="108"/>
      <c r="F22" s="134"/>
      <c r="G22" s="111"/>
      <c r="H22" s="122"/>
      <c r="I22" s="113"/>
      <c r="K22" s="48"/>
    </row>
    <row r="23" spans="1:12" x14ac:dyDescent="0.25">
      <c r="A23" s="128"/>
      <c r="B23" s="128"/>
      <c r="C23" s="135"/>
      <c r="D23" s="129"/>
      <c r="E23" s="128"/>
      <c r="F23" s="134"/>
      <c r="G23" s="136"/>
      <c r="H23" s="122"/>
      <c r="I23" s="132"/>
      <c r="K23" s="48"/>
    </row>
    <row r="24" spans="1:12" x14ac:dyDescent="0.25">
      <c r="A24" s="128"/>
      <c r="B24" s="128"/>
      <c r="C24" s="135"/>
      <c r="D24" s="129"/>
      <c r="E24" s="128"/>
      <c r="F24" s="134"/>
      <c r="G24" s="136"/>
      <c r="H24" s="122"/>
      <c r="I24" s="132"/>
      <c r="K24" s="48"/>
    </row>
    <row r="25" spans="1:12" ht="15.75" thickBot="1" x14ac:dyDescent="0.3">
      <c r="A25" s="128"/>
      <c r="B25" s="128"/>
      <c r="C25" s="128"/>
      <c r="D25" s="129"/>
      <c r="E25" s="128"/>
      <c r="F25" s="128"/>
      <c r="G25" s="130"/>
      <c r="H25" s="131"/>
      <c r="I25" s="132"/>
      <c r="J25" s="45">
        <f>+SUMPRODUCT(E17:E25,G17:G25)</f>
        <v>47.465757575757578</v>
      </c>
      <c r="K25" s="48"/>
    </row>
    <row r="26" spans="1:12" ht="15.75" thickBot="1" x14ac:dyDescent="0.3">
      <c r="A26" s="124" t="s">
        <v>96</v>
      </c>
      <c r="B26" s="125"/>
      <c r="C26" s="125"/>
      <c r="D26" s="126" t="s">
        <v>97</v>
      </c>
      <c r="E26" s="125"/>
      <c r="F26" s="125"/>
      <c r="G26" s="133"/>
      <c r="H26" s="133"/>
      <c r="I26" s="127">
        <f>SUM(I27:I34)</f>
        <v>54046.43</v>
      </c>
      <c r="K26" s="48"/>
      <c r="L26" s="45" t="s">
        <v>97</v>
      </c>
    </row>
    <row r="27" spans="1:12" x14ac:dyDescent="0.25">
      <c r="A27" s="118" t="s">
        <v>98</v>
      </c>
      <c r="B27" s="118" t="s">
        <v>158</v>
      </c>
      <c r="C27" s="119" t="str">
        <f>C$17</f>
        <v>P8060</v>
      </c>
      <c r="D27" s="120" t="str">
        <f>D$17</f>
        <v xml:space="preserve">CONSULTOR ESPECIAL GERAL - ENGENHEIRO CIVIL SÊNIOR </v>
      </c>
      <c r="E27" s="118">
        <f>E17</f>
        <v>1</v>
      </c>
      <c r="F27" s="134" t="s">
        <v>91</v>
      </c>
      <c r="G27" s="121">
        <f>G17</f>
        <v>0.10909090909090909</v>
      </c>
      <c r="H27" s="122">
        <f>'COMP. MO'!I$29</f>
        <v>1122.08</v>
      </c>
      <c r="I27" s="123">
        <f t="shared" ref="I27:I31" si="1">TRUNC(IF(ISNUMBER(E27),E27,1)*G27*H27,2)</f>
        <v>122.4</v>
      </c>
      <c r="K27" s="48"/>
      <c r="L27" s="45" t="s">
        <v>174</v>
      </c>
    </row>
    <row r="28" spans="1:12" x14ac:dyDescent="0.25">
      <c r="A28" s="114" t="s">
        <v>99</v>
      </c>
      <c r="B28" s="108" t="s">
        <v>158</v>
      </c>
      <c r="C28" s="119" t="str">
        <f>C$18</f>
        <v>P8061</v>
      </c>
      <c r="D28" s="110" t="str">
        <f>D$18</f>
        <v xml:space="preserve">COORDENADOR GERAL - ENGENHEIRO CIVIL SÊNIOR </v>
      </c>
      <c r="E28" s="118">
        <f t="shared" ref="E28:E31" si="2">E18</f>
        <v>1</v>
      </c>
      <c r="F28" s="134" t="s">
        <v>91</v>
      </c>
      <c r="G28" s="111">
        <f>G18</f>
        <v>0.35666666666666669</v>
      </c>
      <c r="H28" s="122">
        <f>'COMP. MO'!I$40</f>
        <v>1122.08</v>
      </c>
      <c r="I28" s="123">
        <f t="shared" si="1"/>
        <v>400.2</v>
      </c>
      <c r="K28" s="48"/>
      <c r="L28" s="45" t="s">
        <v>175</v>
      </c>
    </row>
    <row r="29" spans="1:12" x14ac:dyDescent="0.25">
      <c r="A29" s="114" t="s">
        <v>100</v>
      </c>
      <c r="B29" s="108" t="s">
        <v>158</v>
      </c>
      <c r="C29" s="119" t="str">
        <f>C$19</f>
        <v>P8066</v>
      </c>
      <c r="D29" s="110" t="str">
        <f>D$19</f>
        <v xml:space="preserve">ENGENHEIRO DE PROJETOS PLENO </v>
      </c>
      <c r="E29" s="118">
        <f t="shared" si="2"/>
        <v>1</v>
      </c>
      <c r="F29" s="134" t="s">
        <v>91</v>
      </c>
      <c r="G29" s="111">
        <f>G19</f>
        <v>2</v>
      </c>
      <c r="H29" s="122">
        <f>'COMP. MO'!I$51</f>
        <v>1124.3899999999999</v>
      </c>
      <c r="I29" s="123">
        <f t="shared" si="1"/>
        <v>2248.7800000000002</v>
      </c>
      <c r="K29" s="48"/>
      <c r="L29" s="45" t="s">
        <v>176</v>
      </c>
    </row>
    <row r="30" spans="1:12" x14ac:dyDescent="0.25">
      <c r="A30" s="108" t="s">
        <v>101</v>
      </c>
      <c r="B30" s="108" t="str">
        <f>B20</f>
        <v>SINAPI</v>
      </c>
      <c r="C30" s="119" t="str">
        <f>C$20</f>
        <v>SINAPI</v>
      </c>
      <c r="D30" s="129" t="str">
        <f>D$20</f>
        <v>DESENHISTA PROJETISTA</v>
      </c>
      <c r="E30" s="118">
        <f t="shared" si="2"/>
        <v>5</v>
      </c>
      <c r="F30" s="134" t="s">
        <v>91</v>
      </c>
      <c r="G30" s="111">
        <f t="shared" ref="G30" si="3">G20</f>
        <v>5</v>
      </c>
      <c r="H30" s="122">
        <f>'COMP. MO'!I161</f>
        <v>1151.49</v>
      </c>
      <c r="I30" s="123">
        <f t="shared" si="1"/>
        <v>28787.25</v>
      </c>
      <c r="K30" s="48"/>
      <c r="L30" s="45" t="s">
        <v>181</v>
      </c>
    </row>
    <row r="31" spans="1:12" x14ac:dyDescent="0.25">
      <c r="A31" s="108" t="s">
        <v>102</v>
      </c>
      <c r="B31" s="108" t="str">
        <f>B21</f>
        <v>SINAPI</v>
      </c>
      <c r="C31" s="119" t="str">
        <f>C$21</f>
        <v>SINAPI</v>
      </c>
      <c r="D31" s="110" t="str">
        <f>D$21</f>
        <v>AUXILIAR TECNICO / ASSISTENTE DE ENGENHARIA</v>
      </c>
      <c r="E31" s="118">
        <f t="shared" si="2"/>
        <v>4</v>
      </c>
      <c r="F31" s="134" t="s">
        <v>91</v>
      </c>
      <c r="G31" s="111">
        <f>G21</f>
        <v>5</v>
      </c>
      <c r="H31" s="122">
        <f>'COMP. MO'!I$172</f>
        <v>1124.3899999999999</v>
      </c>
      <c r="I31" s="123">
        <f t="shared" si="1"/>
        <v>22487.8</v>
      </c>
      <c r="K31" s="48"/>
      <c r="L31" s="45" t="s">
        <v>178</v>
      </c>
    </row>
    <row r="32" spans="1:12" x14ac:dyDescent="0.25">
      <c r="A32" s="108"/>
      <c r="B32" s="108"/>
      <c r="C32" s="109"/>
      <c r="D32" s="110"/>
      <c r="E32" s="108"/>
      <c r="F32" s="108"/>
      <c r="G32" s="111"/>
      <c r="H32" s="116"/>
      <c r="I32" s="113"/>
      <c r="K32" s="48"/>
    </row>
    <row r="33" spans="1:11" x14ac:dyDescent="0.25">
      <c r="A33" s="108"/>
      <c r="B33" s="108"/>
      <c r="C33" s="109"/>
      <c r="D33" s="110"/>
      <c r="E33" s="108"/>
      <c r="F33" s="108"/>
      <c r="G33" s="111"/>
      <c r="H33" s="116"/>
      <c r="I33" s="113"/>
      <c r="K33" s="48"/>
    </row>
    <row r="34" spans="1:11" x14ac:dyDescent="0.25">
      <c r="A34" s="108"/>
      <c r="B34" s="108"/>
      <c r="C34" s="108"/>
      <c r="D34" s="110"/>
      <c r="E34" s="108"/>
      <c r="F34" s="108"/>
      <c r="G34" s="117"/>
      <c r="H34" s="116"/>
      <c r="I34" s="117"/>
      <c r="K34" s="48"/>
    </row>
    <row r="35" spans="1:11" ht="7.5" customHeight="1" thickBot="1" x14ac:dyDescent="0.3">
      <c r="A35" s="762"/>
      <c r="B35" s="763"/>
      <c r="C35" s="763"/>
      <c r="D35" s="763"/>
      <c r="E35" s="763"/>
      <c r="F35" s="763"/>
      <c r="G35" s="763"/>
      <c r="H35" s="763"/>
      <c r="I35" s="764"/>
      <c r="K35" s="48"/>
    </row>
    <row r="36" spans="1:11" ht="15.75" thickBot="1" x14ac:dyDescent="0.3">
      <c r="A36" s="82" t="s">
        <v>103</v>
      </c>
      <c r="B36" s="83"/>
      <c r="C36" s="83"/>
      <c r="D36" s="83"/>
      <c r="E36" s="84"/>
      <c r="F36" s="85"/>
      <c r="G36" s="85"/>
      <c r="H36" s="84" t="s">
        <v>104</v>
      </c>
      <c r="I36" s="86">
        <f>I16</f>
        <v>190906.42</v>
      </c>
      <c r="K36" s="48"/>
    </row>
    <row r="37" spans="1:11" ht="7.5" customHeight="1" thickBot="1" x14ac:dyDescent="0.3">
      <c r="A37" s="765"/>
      <c r="B37" s="766"/>
      <c r="C37" s="766"/>
      <c r="D37" s="766"/>
      <c r="E37" s="766"/>
      <c r="F37" s="766"/>
      <c r="G37" s="766"/>
      <c r="H37" s="766"/>
      <c r="I37" s="767"/>
    </row>
    <row r="38" spans="1:11" ht="15.75" thickBot="1" x14ac:dyDescent="0.3">
      <c r="A38" s="768" t="s">
        <v>105</v>
      </c>
      <c r="B38" s="769"/>
      <c r="C38" s="769"/>
      <c r="D38" s="769"/>
      <c r="E38" s="84"/>
      <c r="F38" s="85"/>
      <c r="G38" s="85"/>
      <c r="H38" s="84" t="s">
        <v>106</v>
      </c>
      <c r="I38" s="86">
        <f>I26</f>
        <v>54046.43</v>
      </c>
    </row>
    <row r="39" spans="1:11" ht="7.5" customHeight="1" thickBot="1" x14ac:dyDescent="0.3">
      <c r="A39" s="87"/>
      <c r="B39" s="88"/>
      <c r="C39" s="88"/>
      <c r="D39" s="88"/>
      <c r="E39" s="88"/>
      <c r="F39" s="88"/>
      <c r="G39" s="88"/>
      <c r="H39" s="88"/>
      <c r="I39" s="89"/>
    </row>
    <row r="40" spans="1:11" ht="15.75" thickBot="1" x14ac:dyDescent="0.3">
      <c r="A40" s="768" t="s">
        <v>107</v>
      </c>
      <c r="B40" s="769"/>
      <c r="C40" s="769"/>
      <c r="D40" s="769"/>
      <c r="E40" s="91" t="s">
        <v>108</v>
      </c>
      <c r="F40" s="92">
        <v>0.72499999999999998</v>
      </c>
      <c r="G40" s="85"/>
      <c r="H40" s="93"/>
      <c r="I40" s="86"/>
      <c r="K40" s="48"/>
    </row>
    <row r="41" spans="1:11" ht="7.5" customHeight="1" thickBot="1" x14ac:dyDescent="0.3">
      <c r="A41" s="765"/>
      <c r="B41" s="766"/>
      <c r="C41" s="766"/>
      <c r="D41" s="766"/>
      <c r="E41" s="766"/>
      <c r="F41" s="766"/>
      <c r="G41" s="766"/>
      <c r="H41" s="766"/>
      <c r="I41" s="767"/>
      <c r="K41" s="48"/>
    </row>
    <row r="42" spans="1:11" ht="15.75" thickBot="1" x14ac:dyDescent="0.3">
      <c r="A42" s="90" t="s">
        <v>109</v>
      </c>
      <c r="B42" s="85"/>
      <c r="C42" s="85"/>
      <c r="D42" s="85"/>
      <c r="E42" s="94" t="s">
        <v>108</v>
      </c>
      <c r="F42" s="95">
        <v>0.1</v>
      </c>
      <c r="G42" s="85"/>
      <c r="H42" s="93"/>
      <c r="I42" s="86"/>
      <c r="K42" s="48"/>
    </row>
    <row r="43" spans="1:11" ht="7.5" customHeight="1" thickBot="1" x14ac:dyDescent="0.3">
      <c r="A43" s="87"/>
      <c r="B43" s="88"/>
      <c r="C43" s="88"/>
      <c r="D43" s="88"/>
      <c r="E43" s="88"/>
      <c r="F43" s="88"/>
      <c r="G43" s="88"/>
      <c r="H43" s="88"/>
      <c r="I43" s="89"/>
      <c r="K43" s="48"/>
    </row>
    <row r="44" spans="1:11" ht="15.75" thickBot="1" x14ac:dyDescent="0.3">
      <c r="A44" s="768" t="s">
        <v>110</v>
      </c>
      <c r="B44" s="769"/>
      <c r="C44" s="769"/>
      <c r="D44" s="769"/>
      <c r="E44" s="94" t="s">
        <v>108</v>
      </c>
      <c r="F44" s="95">
        <v>0.05</v>
      </c>
      <c r="G44" s="85"/>
      <c r="H44" s="93"/>
      <c r="I44" s="86"/>
      <c r="K44" s="48"/>
    </row>
    <row r="45" spans="1:11" ht="7.5" customHeight="1" thickBot="1" x14ac:dyDescent="0.3">
      <c r="A45" s="765"/>
      <c r="B45" s="766"/>
      <c r="C45" s="766"/>
      <c r="D45" s="766"/>
      <c r="E45" s="766"/>
      <c r="F45" s="766"/>
      <c r="G45" s="766"/>
      <c r="H45" s="766"/>
      <c r="I45" s="767"/>
      <c r="K45" s="48"/>
    </row>
    <row r="46" spans="1:11" ht="15.75" thickBot="1" x14ac:dyDescent="0.3">
      <c r="A46" s="768" t="s">
        <v>111</v>
      </c>
      <c r="B46" s="769"/>
      <c r="C46" s="769"/>
      <c r="D46" s="769"/>
      <c r="E46" s="91" t="s">
        <v>112</v>
      </c>
      <c r="F46" s="92">
        <f>SUM(F47:F49)</f>
        <v>0.14250000000000002</v>
      </c>
      <c r="G46" s="85"/>
      <c r="H46" s="93"/>
      <c r="I46" s="86"/>
      <c r="K46" s="48"/>
    </row>
    <row r="47" spans="1:11" ht="15.75" thickBot="1" x14ac:dyDescent="0.3">
      <c r="A47" s="768" t="s">
        <v>113</v>
      </c>
      <c r="B47" s="769"/>
      <c r="C47" s="769"/>
      <c r="D47" s="769"/>
      <c r="E47" s="91" t="s">
        <v>114</v>
      </c>
      <c r="F47" s="92">
        <v>1.6500000000000001E-2</v>
      </c>
      <c r="G47" s="85"/>
      <c r="H47" s="93"/>
      <c r="I47" s="86"/>
      <c r="K47" s="48"/>
    </row>
    <row r="48" spans="1:11" ht="15.75" thickBot="1" x14ac:dyDescent="0.3">
      <c r="A48" s="768" t="s">
        <v>115</v>
      </c>
      <c r="B48" s="769"/>
      <c r="C48" s="769"/>
      <c r="D48" s="769"/>
      <c r="E48" s="91" t="s">
        <v>116</v>
      </c>
      <c r="F48" s="92">
        <v>7.5999999999999998E-2</v>
      </c>
      <c r="G48" s="85"/>
      <c r="H48" s="93"/>
      <c r="I48" s="86"/>
      <c r="K48" s="48"/>
    </row>
    <row r="49" spans="1:13" ht="15.75" thickBot="1" x14ac:dyDescent="0.3">
      <c r="A49" s="768" t="s">
        <v>117</v>
      </c>
      <c r="B49" s="769"/>
      <c r="C49" s="769"/>
      <c r="D49" s="769"/>
      <c r="E49" s="91" t="s">
        <v>118</v>
      </c>
      <c r="F49" s="92">
        <v>0.05</v>
      </c>
      <c r="G49" s="85"/>
      <c r="H49" s="93"/>
      <c r="I49" s="86"/>
      <c r="K49" s="48"/>
    </row>
    <row r="50" spans="1:13" ht="7.5" customHeight="1" thickBot="1" x14ac:dyDescent="0.3">
      <c r="A50" s="87"/>
      <c r="B50" s="88"/>
      <c r="C50" s="88"/>
      <c r="D50" s="88"/>
      <c r="E50" s="88"/>
      <c r="F50" s="88"/>
      <c r="G50" s="88"/>
      <c r="H50" s="88"/>
      <c r="I50" s="89"/>
      <c r="K50" s="48"/>
    </row>
    <row r="51" spans="1:13" ht="15.75" thickBot="1" x14ac:dyDescent="0.3">
      <c r="A51" s="771" t="s">
        <v>119</v>
      </c>
      <c r="B51" s="772"/>
      <c r="C51" s="772"/>
      <c r="D51" s="772"/>
      <c r="E51" s="97"/>
      <c r="F51" s="97" t="s">
        <v>120</v>
      </c>
      <c r="G51" s="96"/>
      <c r="H51" s="98" t="s">
        <v>121</v>
      </c>
      <c r="I51" s="99"/>
      <c r="K51" s="48"/>
    </row>
    <row r="52" spans="1:13" ht="7.5" customHeight="1" thickBot="1" x14ac:dyDescent="0.3">
      <c r="A52" s="87"/>
      <c r="B52" s="88"/>
      <c r="C52" s="88"/>
      <c r="D52" s="88"/>
      <c r="E52" s="88"/>
      <c r="F52" s="88"/>
      <c r="G52" s="88"/>
      <c r="H52" s="88"/>
      <c r="I52" s="89"/>
      <c r="K52" s="48"/>
    </row>
    <row r="53" spans="1:13" ht="15.75" thickBot="1" x14ac:dyDescent="0.3">
      <c r="A53" s="771" t="s">
        <v>122</v>
      </c>
      <c r="B53" s="772"/>
      <c r="C53" s="772"/>
      <c r="D53" s="772"/>
      <c r="E53" s="97"/>
      <c r="F53" s="100" t="s">
        <v>123</v>
      </c>
      <c r="G53" s="96"/>
      <c r="H53" s="101">
        <f>TRUNC(((1+F$40+F$42)*(1+F$44))/(1-F$46),2)</f>
        <v>2.23</v>
      </c>
      <c r="I53" s="99"/>
      <c r="K53" s="48"/>
      <c r="M53" s="48"/>
    </row>
    <row r="54" spans="1:13" ht="15.75" thickBot="1" x14ac:dyDescent="0.3">
      <c r="A54" s="771" t="s">
        <v>124</v>
      </c>
      <c r="B54" s="772"/>
      <c r="C54" s="772"/>
      <c r="D54" s="772"/>
      <c r="E54" s="97"/>
      <c r="F54" s="100" t="s">
        <v>125</v>
      </c>
      <c r="G54" s="96"/>
      <c r="H54" s="101">
        <f>TRUNC((1+F44)/(1-F46),2)</f>
        <v>1.22</v>
      </c>
      <c r="I54" s="99"/>
      <c r="K54" s="48"/>
      <c r="M54" s="48"/>
    </row>
    <row r="55" spans="1:13" ht="15.75" thickBot="1" x14ac:dyDescent="0.3">
      <c r="I55" s="103"/>
      <c r="K55" s="48"/>
    </row>
    <row r="56" spans="1:13" ht="15.75" thickBot="1" x14ac:dyDescent="0.3">
      <c r="A56" s="768" t="s">
        <v>126</v>
      </c>
      <c r="B56" s="769"/>
      <c r="C56" s="769"/>
      <c r="D56" s="769"/>
      <c r="E56" s="83"/>
      <c r="F56" s="104" t="s">
        <v>127</v>
      </c>
      <c r="G56" s="85"/>
      <c r="H56" s="93"/>
      <c r="I56" s="86">
        <f>TRUNC(I36*H53+I38*H54,2)</f>
        <v>491657.96</v>
      </c>
    </row>
    <row r="57" spans="1:13" x14ac:dyDescent="0.25">
      <c r="I57" s="103"/>
    </row>
    <row r="58" spans="1:13" x14ac:dyDescent="0.25">
      <c r="A58" s="105" t="s">
        <v>128</v>
      </c>
    </row>
    <row r="59" spans="1:13" x14ac:dyDescent="0.25">
      <c r="A59" s="106" t="s">
        <v>129</v>
      </c>
    </row>
    <row r="60" spans="1:13" x14ac:dyDescent="0.25">
      <c r="A60" s="106" t="s">
        <v>130</v>
      </c>
    </row>
    <row r="61" spans="1:13" x14ac:dyDescent="0.25">
      <c r="I61" s="103"/>
    </row>
    <row r="68" spans="1:1" x14ac:dyDescent="0.25">
      <c r="A68" s="152"/>
    </row>
    <row r="69" spans="1:1" ht="15.75" thickBot="1" x14ac:dyDescent="0.3">
      <c r="A69" s="152"/>
    </row>
    <row r="70" spans="1:1" ht="15.75" thickBot="1" x14ac:dyDescent="0.3">
      <c r="A70" s="153"/>
    </row>
    <row r="71" spans="1:1" x14ac:dyDescent="0.25">
      <c r="A71" s="154"/>
    </row>
    <row r="72" spans="1:1" x14ac:dyDescent="0.25">
      <c r="A72" s="152"/>
    </row>
    <row r="73" spans="1:1" x14ac:dyDescent="0.25">
      <c r="A73" s="152"/>
    </row>
  </sheetData>
  <mergeCells count="35">
    <mergeCell ref="A11:I11"/>
    <mergeCell ref="A1:I3"/>
    <mergeCell ref="A4:I4"/>
    <mergeCell ref="A5:E6"/>
    <mergeCell ref="F5:G5"/>
    <mergeCell ref="H5:I5"/>
    <mergeCell ref="F6:G6"/>
    <mergeCell ref="A7:E8"/>
    <mergeCell ref="G8:H8"/>
    <mergeCell ref="A9:I9"/>
    <mergeCell ref="A10:I10"/>
    <mergeCell ref="G7:H7"/>
    <mergeCell ref="A38:D38"/>
    <mergeCell ref="A13:A14"/>
    <mergeCell ref="B13:B14"/>
    <mergeCell ref="C13:C14"/>
    <mergeCell ref="D13:D14"/>
    <mergeCell ref="H13:I13"/>
    <mergeCell ref="B15:I15"/>
    <mergeCell ref="A35:I35"/>
    <mergeCell ref="A37:I37"/>
    <mergeCell ref="E13:E14"/>
    <mergeCell ref="F13:F14"/>
    <mergeCell ref="A56:D56"/>
    <mergeCell ref="A40:D40"/>
    <mergeCell ref="A41:I41"/>
    <mergeCell ref="A44:D44"/>
    <mergeCell ref="A45:I45"/>
    <mergeCell ref="A46:D46"/>
    <mergeCell ref="A47:D47"/>
    <mergeCell ref="A48:D48"/>
    <mergeCell ref="A49:D49"/>
    <mergeCell ref="A51:D51"/>
    <mergeCell ref="A53:D53"/>
    <mergeCell ref="A54:D54"/>
  </mergeCells>
  <phoneticPr fontId="40" type="noConversion"/>
  <dataValidations count="1">
    <dataValidation type="list" allowBlank="1" showInputMessage="1" showErrorMessage="1" sqref="D17:D24 D27:D31" xr:uid="{AC4889BA-C0FB-4607-94BD-01BE9E78D88A}">
      <formula1>#REF!</formula1>
    </dataValidation>
  </dataValidations>
  <printOptions horizontalCentered="1"/>
  <pageMargins left="0.9055118110236221" right="0.31496062992125984" top="1.1811023622047245" bottom="0.39370078740157483" header="0.31496062992125984" footer="0.31496062992125984"/>
  <pageSetup paperSize="9" scale="43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0E517-E4F5-4BD5-B945-F7D26E1CE01C}">
  <sheetPr>
    <pageSetUpPr fitToPage="1"/>
  </sheetPr>
  <dimension ref="A1:M73"/>
  <sheetViews>
    <sheetView view="pageBreakPreview" zoomScale="85" zoomScaleNormal="100" zoomScaleSheetLayoutView="85" workbookViewId="0">
      <selection activeCell="B16" sqref="B16:B17"/>
    </sheetView>
  </sheetViews>
  <sheetFormatPr defaultColWidth="8.7109375" defaultRowHeight="15" x14ac:dyDescent="0.25"/>
  <cols>
    <col min="1" max="1" width="10" style="102" bestFit="1" customWidth="1"/>
    <col min="2" max="2" width="8.42578125" style="102" customWidth="1"/>
    <col min="3" max="3" width="14" style="102" customWidth="1"/>
    <col min="4" max="4" width="77.5703125" style="102" bestFit="1" customWidth="1"/>
    <col min="5" max="5" width="10.85546875" style="102" customWidth="1"/>
    <col min="6" max="6" width="34.28515625" style="102" bestFit="1" customWidth="1"/>
    <col min="7" max="7" width="12.85546875" style="102" customWidth="1"/>
    <col min="8" max="8" width="18.5703125" style="102" customWidth="1"/>
    <col min="9" max="9" width="19.5703125" style="102" customWidth="1"/>
    <col min="10" max="16384" width="8.7109375" style="45"/>
  </cols>
  <sheetData>
    <row r="1" spans="1:12" ht="15" customHeight="1" x14ac:dyDescent="0.25">
      <c r="A1" s="728" t="s">
        <v>188</v>
      </c>
      <c r="B1" s="729"/>
      <c r="C1" s="729"/>
      <c r="D1" s="729"/>
      <c r="E1" s="729"/>
      <c r="F1" s="729"/>
      <c r="G1" s="729"/>
      <c r="H1" s="729"/>
      <c r="I1" s="730"/>
    </row>
    <row r="2" spans="1:12" x14ac:dyDescent="0.25">
      <c r="A2" s="731"/>
      <c r="B2" s="732"/>
      <c r="C2" s="732"/>
      <c r="D2" s="732"/>
      <c r="E2" s="732"/>
      <c r="F2" s="732"/>
      <c r="G2" s="732"/>
      <c r="H2" s="732"/>
      <c r="I2" s="733"/>
    </row>
    <row r="3" spans="1:12" ht="29.25" customHeight="1" thickBot="1" x14ac:dyDescent="0.3">
      <c r="A3" s="734"/>
      <c r="B3" s="735"/>
      <c r="C3" s="735"/>
      <c r="D3" s="735"/>
      <c r="E3" s="735"/>
      <c r="F3" s="735"/>
      <c r="G3" s="735"/>
      <c r="H3" s="735"/>
      <c r="I3" s="736"/>
    </row>
    <row r="4" spans="1:12" ht="7.5" customHeight="1" thickBot="1" x14ac:dyDescent="0.3">
      <c r="A4" s="737"/>
      <c r="B4" s="738"/>
      <c r="C4" s="738"/>
      <c r="D4" s="738"/>
      <c r="E4" s="738"/>
      <c r="F4" s="738"/>
      <c r="G4" s="738"/>
      <c r="H4" s="738"/>
      <c r="I4" s="739"/>
    </row>
    <row r="5" spans="1:12" ht="20.100000000000001" customHeight="1" x14ac:dyDescent="0.25">
      <c r="A5" s="740" t="str">
        <f>DADOS!A12</f>
        <v>PROGRAMA DE ACELERAÇÃO DO CRESCIMENTO - NOVO PAC/ EIXO CIDADES SUSTENTÁVEIS E RESILIENTES/DRENAGEM URBANA</v>
      </c>
      <c r="B5" s="741"/>
      <c r="C5" s="741"/>
      <c r="D5" s="741"/>
      <c r="E5" s="742"/>
      <c r="F5" s="746" t="s">
        <v>75</v>
      </c>
      <c r="G5" s="747"/>
      <c r="H5" s="748" t="str">
        <f>DADOS!A8</f>
        <v>Eng.Civil Paulo Vitor Lucca</v>
      </c>
      <c r="I5" s="749"/>
    </row>
    <row r="6" spans="1:12" ht="20.100000000000001" customHeight="1" thickBot="1" x14ac:dyDescent="0.3">
      <c r="A6" s="743"/>
      <c r="B6" s="744"/>
      <c r="C6" s="744"/>
      <c r="D6" s="744"/>
      <c r="E6" s="745"/>
      <c r="F6" s="750" t="str">
        <f>DADOS!A10</f>
        <v>ART 1720255612960</v>
      </c>
      <c r="G6" s="751"/>
      <c r="H6" s="46" t="str">
        <f>DADOS!A9</f>
        <v>CREA PR 119.154/D</v>
      </c>
      <c r="I6" s="47"/>
    </row>
    <row r="7" spans="1:12" ht="24.95" customHeight="1" x14ac:dyDescent="0.25">
      <c r="A7" s="740" t="str">
        <f>DADOS!A13</f>
        <v>ELABORAÇÃO DO PLANO DIRETOR DE DRENAGEM DE CURITIBA</v>
      </c>
      <c r="B7" s="741"/>
      <c r="C7" s="741"/>
      <c r="D7" s="741"/>
      <c r="E7" s="742"/>
      <c r="F7" s="483" t="s">
        <v>635</v>
      </c>
      <c r="G7" s="758" t="str">
        <f>DADOS!B6</f>
        <v>Dezembro/2025</v>
      </c>
      <c r="H7" s="758"/>
      <c r="I7" s="482"/>
    </row>
    <row r="8" spans="1:12" ht="24.95" customHeight="1" thickBot="1" x14ac:dyDescent="0.3">
      <c r="A8" s="743"/>
      <c r="B8" s="744"/>
      <c r="C8" s="744"/>
      <c r="D8" s="744"/>
      <c r="E8" s="745"/>
      <c r="F8" s="70" t="str">
        <f>DADOS!A3</f>
        <v>SINAPI - Dez/25</v>
      </c>
      <c r="G8" s="757" t="str">
        <f>DADOS!A4</f>
        <v>SICRO - Out/25</v>
      </c>
      <c r="H8" s="757"/>
      <c r="I8" s="71" t="str">
        <f>DADOS!A5</f>
        <v>Cotações - Fev/26</v>
      </c>
    </row>
    <row r="9" spans="1:12" ht="10.5" customHeight="1" x14ac:dyDescent="0.25">
      <c r="A9" s="752"/>
      <c r="B9" s="752"/>
      <c r="C9" s="752"/>
      <c r="D9" s="752"/>
      <c r="E9" s="752"/>
      <c r="F9" s="752"/>
      <c r="G9" s="752"/>
      <c r="H9" s="752"/>
      <c r="I9" s="752"/>
    </row>
    <row r="10" spans="1:12" ht="15" customHeight="1" x14ac:dyDescent="0.25">
      <c r="A10" s="753" t="str">
        <f>DADOS!A15</f>
        <v>COMPOSIÇÃO DO PRODUTO (ETAPA) - SEM DESONERAÇÃO - ENCARGOS SOCIAIS: 116,37% HORISTA E 72,50% MENSALISTA</v>
      </c>
      <c r="B10" s="753"/>
      <c r="C10" s="753"/>
      <c r="D10" s="753"/>
      <c r="E10" s="753"/>
      <c r="F10" s="753"/>
      <c r="G10" s="753"/>
      <c r="H10" s="753"/>
      <c r="I10" s="753"/>
    </row>
    <row r="11" spans="1:12" ht="25.5" customHeight="1" x14ac:dyDescent="0.25">
      <c r="A11" s="754" t="str">
        <f>'CRONOGRAMA PDD'!B17</f>
        <v>2.5. Levantamento de Estações Hidrometeorológicas e Análise de Dados – Produto 02.4</v>
      </c>
      <c r="B11" s="755"/>
      <c r="C11" s="755"/>
      <c r="D11" s="755"/>
      <c r="E11" s="755"/>
      <c r="F11" s="755"/>
      <c r="G11" s="755"/>
      <c r="H11" s="755"/>
      <c r="I11" s="756"/>
    </row>
    <row r="12" spans="1:12" ht="13.5" customHeight="1" thickBot="1" x14ac:dyDescent="0.3">
      <c r="A12" s="81"/>
      <c r="B12" s="81"/>
      <c r="C12" s="81"/>
      <c r="D12" s="81"/>
      <c r="E12" s="81"/>
      <c r="F12" s="81"/>
      <c r="G12" s="81"/>
      <c r="H12" s="81"/>
      <c r="I12" s="81"/>
    </row>
    <row r="13" spans="1:12" ht="50.25" customHeight="1" thickBot="1" x14ac:dyDescent="0.3">
      <c r="A13" s="759" t="s">
        <v>76</v>
      </c>
      <c r="B13" s="759" t="s">
        <v>77</v>
      </c>
      <c r="C13" s="759" t="s">
        <v>78</v>
      </c>
      <c r="D13" s="759" t="s">
        <v>79</v>
      </c>
      <c r="E13" s="770" t="s">
        <v>80</v>
      </c>
      <c r="F13" s="759" t="s">
        <v>81</v>
      </c>
      <c r="G13" s="80" t="s">
        <v>82</v>
      </c>
      <c r="H13" s="759" t="s">
        <v>83</v>
      </c>
      <c r="I13" s="759"/>
    </row>
    <row r="14" spans="1:12" ht="43.5" customHeight="1" thickBot="1" x14ac:dyDescent="0.3">
      <c r="A14" s="759"/>
      <c r="B14" s="759"/>
      <c r="C14" s="759"/>
      <c r="D14" s="759"/>
      <c r="E14" s="770"/>
      <c r="F14" s="759"/>
      <c r="G14" s="80">
        <v>220</v>
      </c>
      <c r="H14" s="80" t="s">
        <v>84</v>
      </c>
      <c r="I14" s="80" t="s">
        <v>85</v>
      </c>
    </row>
    <row r="15" spans="1:12" ht="15" customHeight="1" thickBot="1" x14ac:dyDescent="0.3">
      <c r="A15" s="107">
        <v>1</v>
      </c>
      <c r="B15" s="760"/>
      <c r="C15" s="760"/>
      <c r="D15" s="760"/>
      <c r="E15" s="760"/>
      <c r="F15" s="760"/>
      <c r="G15" s="760"/>
      <c r="H15" s="760"/>
      <c r="I15" s="761"/>
    </row>
    <row r="16" spans="1:12" ht="15.75" thickBot="1" x14ac:dyDescent="0.3">
      <c r="A16" s="124" t="s">
        <v>87</v>
      </c>
      <c r="B16" s="125"/>
      <c r="C16" s="125"/>
      <c r="D16" s="126" t="s">
        <v>88</v>
      </c>
      <c r="E16" s="125"/>
      <c r="F16" s="125"/>
      <c r="G16" s="125"/>
      <c r="H16" s="125"/>
      <c r="I16" s="127">
        <f>SUM(I17:I25)</f>
        <v>20610.879999999997</v>
      </c>
      <c r="L16" s="45" t="s">
        <v>88</v>
      </c>
    </row>
    <row r="17" spans="1:12" x14ac:dyDescent="0.25">
      <c r="A17" s="118" t="s">
        <v>89</v>
      </c>
      <c r="B17" s="118" t="s">
        <v>158</v>
      </c>
      <c r="C17" s="119" t="str">
        <f>'COMP. MO'!C22</f>
        <v>P8060</v>
      </c>
      <c r="D17" s="120" t="str">
        <f>'COMP. MO'!D22</f>
        <v xml:space="preserve">CONSULTOR ESPECIAL GERAL - ENGENHEIRO CIVIL SÊNIOR </v>
      </c>
      <c r="E17" s="118">
        <v>1</v>
      </c>
      <c r="F17" s="134" t="s">
        <v>91</v>
      </c>
      <c r="G17" s="121">
        <f>'HORAS POR PRODUTO'!D16/G14</f>
        <v>3.6363636363636362E-2</v>
      </c>
      <c r="H17" s="122">
        <f>'COMP. MO'!J$29</f>
        <v>23624.9</v>
      </c>
      <c r="I17" s="123">
        <f>TRUNC(IF(ISNUMBER(E17),E17,1)*G17*H17,2)</f>
        <v>859.08</v>
      </c>
      <c r="K17" s="48"/>
      <c r="L17" s="45" t="s">
        <v>172</v>
      </c>
    </row>
    <row r="18" spans="1:12" x14ac:dyDescent="0.25">
      <c r="A18" s="108" t="s">
        <v>92</v>
      </c>
      <c r="B18" s="108" t="s">
        <v>158</v>
      </c>
      <c r="C18" s="119" t="str">
        <f>'COMP. MO'!C33</f>
        <v>P8061</v>
      </c>
      <c r="D18" s="110" t="str">
        <f>'COMP. MO'!D33</f>
        <v xml:space="preserve">COORDENADOR GERAL - ENGENHEIRO CIVIL SÊNIOR </v>
      </c>
      <c r="E18" s="108">
        <v>1</v>
      </c>
      <c r="F18" s="134" t="s">
        <v>91</v>
      </c>
      <c r="G18" s="111">
        <f>'HORAS POR PRODUTO'!J16/G14</f>
        <v>0.35666666666666669</v>
      </c>
      <c r="H18" s="122">
        <f>'COMP. MO'!J$40</f>
        <v>19687.419999999998</v>
      </c>
      <c r="I18" s="123">
        <f t="shared" ref="I18:I22" si="0">TRUNC(IF(ISNUMBER(E18),E18,1)*G18*H18,2)</f>
        <v>7021.84</v>
      </c>
      <c r="K18" s="48"/>
      <c r="L18" s="45" t="s">
        <v>173</v>
      </c>
    </row>
    <row r="19" spans="1:12" x14ac:dyDescent="0.25">
      <c r="A19" s="108" t="s">
        <v>93</v>
      </c>
      <c r="B19" s="108" t="s">
        <v>158</v>
      </c>
      <c r="C19" s="119" t="str">
        <f>'COMP. MO'!C132</f>
        <v>P8058</v>
      </c>
      <c r="D19" s="110" t="str">
        <f>'COMP. MO'!D132</f>
        <v xml:space="preserve">ENGENHEIRO AMBIENTAL PLENO </v>
      </c>
      <c r="E19" s="108">
        <v>1</v>
      </c>
      <c r="F19" s="134" t="s">
        <v>91</v>
      </c>
      <c r="G19" s="111">
        <f>'HORAS POR PRODUTO'!Q16/G14</f>
        <v>0.18181818181818182</v>
      </c>
      <c r="H19" s="122">
        <f>'COMP. MO'!J$139</f>
        <v>14959.16</v>
      </c>
      <c r="I19" s="123">
        <f t="shared" si="0"/>
        <v>2719.84</v>
      </c>
      <c r="K19" s="48"/>
      <c r="L19" s="45" t="s">
        <v>151</v>
      </c>
    </row>
    <row r="20" spans="1:12" x14ac:dyDescent="0.25">
      <c r="A20" s="108" t="s">
        <v>94</v>
      </c>
      <c r="B20" s="108" t="s">
        <v>158</v>
      </c>
      <c r="C20" s="119" t="str">
        <f>'COMP. MO'!C44</f>
        <v>P8066</v>
      </c>
      <c r="D20" s="110" t="str">
        <f>'COMP. MO'!D44</f>
        <v xml:space="preserve">ENGENHEIRO DE PROJETOS PLENO </v>
      </c>
      <c r="E20" s="108">
        <v>1</v>
      </c>
      <c r="F20" s="134" t="s">
        <v>91</v>
      </c>
      <c r="G20" s="111">
        <f>'HORAS POR PRODUTO'!P16/G14</f>
        <v>0.18181818181818182</v>
      </c>
      <c r="H20" s="122">
        <f>'COMP. MO'!J$51</f>
        <v>14798.49</v>
      </c>
      <c r="I20" s="123">
        <f t="shared" si="0"/>
        <v>2690.63</v>
      </c>
      <c r="K20" s="48"/>
      <c r="L20" s="45" t="s">
        <v>148</v>
      </c>
    </row>
    <row r="21" spans="1:12" x14ac:dyDescent="0.25">
      <c r="A21" s="108" t="s">
        <v>95</v>
      </c>
      <c r="B21" s="108" t="s">
        <v>158</v>
      </c>
      <c r="C21" s="119" t="str">
        <f>'COMP. MO'!C88</f>
        <v>P8014</v>
      </c>
      <c r="D21" s="110" t="str">
        <f>'COMP. MO'!D88</f>
        <v xml:space="preserve">ARQUITETO PLENO </v>
      </c>
      <c r="E21" s="108">
        <v>1</v>
      </c>
      <c r="F21" s="134" t="s">
        <v>91</v>
      </c>
      <c r="G21" s="111">
        <f>'HORAS POR PRODUTO'!H16/G14</f>
        <v>0.25</v>
      </c>
      <c r="H21" s="122">
        <f>'COMP. MO'!J$95</f>
        <v>14673</v>
      </c>
      <c r="I21" s="123">
        <f t="shared" si="0"/>
        <v>3668.25</v>
      </c>
      <c r="K21" s="48"/>
      <c r="L21" s="45" t="s">
        <v>147</v>
      </c>
    </row>
    <row r="22" spans="1:12" x14ac:dyDescent="0.25">
      <c r="A22" s="108" t="s">
        <v>191</v>
      </c>
      <c r="B22" s="108" t="s">
        <v>158</v>
      </c>
      <c r="C22" s="119" t="str">
        <f>'COMP. MO'!C143</f>
        <v>P8107</v>
      </c>
      <c r="D22" s="129" t="s">
        <v>156</v>
      </c>
      <c r="E22" s="108">
        <v>1</v>
      </c>
      <c r="F22" s="134" t="s">
        <v>91</v>
      </c>
      <c r="G22" s="111">
        <f>'HORAS POR PRODUTO'!T16/G14</f>
        <v>0.5</v>
      </c>
      <c r="H22" s="122">
        <f>'COMP. MO'!J$150</f>
        <v>7302.48</v>
      </c>
      <c r="I22" s="123">
        <f t="shared" si="0"/>
        <v>3651.24</v>
      </c>
      <c r="K22" s="48"/>
      <c r="L22" s="45" t="s">
        <v>156</v>
      </c>
    </row>
    <row r="23" spans="1:12" x14ac:dyDescent="0.25">
      <c r="A23" s="128"/>
      <c r="B23" s="128"/>
      <c r="C23" s="135"/>
      <c r="D23" s="129"/>
      <c r="E23" s="128"/>
      <c r="F23" s="134"/>
      <c r="G23" s="136"/>
      <c r="H23" s="122"/>
      <c r="I23" s="132"/>
      <c r="K23" s="48"/>
    </row>
    <row r="24" spans="1:12" x14ac:dyDescent="0.25">
      <c r="A24" s="128"/>
      <c r="B24" s="128"/>
      <c r="C24" s="135"/>
      <c r="D24" s="129"/>
      <c r="E24" s="128"/>
      <c r="F24" s="134"/>
      <c r="G24" s="136"/>
      <c r="H24" s="122"/>
      <c r="I24" s="132"/>
      <c r="K24" s="48"/>
    </row>
    <row r="25" spans="1:12" ht="15.75" thickBot="1" x14ac:dyDescent="0.3">
      <c r="A25" s="128"/>
      <c r="B25" s="128"/>
      <c r="C25" s="128"/>
      <c r="D25" s="129"/>
      <c r="E25" s="128"/>
      <c r="F25" s="128"/>
      <c r="G25" s="130"/>
      <c r="H25" s="131"/>
      <c r="I25" s="132"/>
      <c r="J25" s="45">
        <f>+SUMPRODUCT(E17:E25,G17:G25)</f>
        <v>1.5066666666666668</v>
      </c>
      <c r="K25" s="48"/>
    </row>
    <row r="26" spans="1:12" ht="15.75" thickBot="1" x14ac:dyDescent="0.3">
      <c r="A26" s="124" t="s">
        <v>96</v>
      </c>
      <c r="B26" s="125"/>
      <c r="C26" s="125"/>
      <c r="D26" s="126" t="s">
        <v>97</v>
      </c>
      <c r="E26" s="125"/>
      <c r="F26" s="125"/>
      <c r="G26" s="133"/>
      <c r="H26" s="133"/>
      <c r="I26" s="127">
        <f>SUM(I27:I34)</f>
        <v>1692.1200000000001</v>
      </c>
      <c r="K26" s="48"/>
      <c r="L26" s="45" t="s">
        <v>97</v>
      </c>
    </row>
    <row r="27" spans="1:12" x14ac:dyDescent="0.25">
      <c r="A27" s="118" t="s">
        <v>98</v>
      </c>
      <c r="B27" s="118" t="s">
        <v>158</v>
      </c>
      <c r="C27" s="119" t="str">
        <f>C17</f>
        <v>P8060</v>
      </c>
      <c r="D27" s="120" t="str">
        <f>D17</f>
        <v xml:space="preserve">CONSULTOR ESPECIAL GERAL - ENGENHEIRO CIVIL SÊNIOR </v>
      </c>
      <c r="E27" s="118">
        <f>E17</f>
        <v>1</v>
      </c>
      <c r="F27" s="134" t="s">
        <v>91</v>
      </c>
      <c r="G27" s="121">
        <f>G17</f>
        <v>3.6363636363636362E-2</v>
      </c>
      <c r="H27" s="122">
        <f>'COMP. MO'!I$29</f>
        <v>1122.08</v>
      </c>
      <c r="I27" s="123">
        <f t="shared" ref="I27:I32" si="1">TRUNC(IF(ISNUMBER(E27),E27,1)*G27*H27,2)</f>
        <v>40.799999999999997</v>
      </c>
      <c r="K27" s="48"/>
      <c r="L27" s="45" t="s">
        <v>174</v>
      </c>
    </row>
    <row r="28" spans="1:12" x14ac:dyDescent="0.25">
      <c r="A28" s="114" t="s">
        <v>99</v>
      </c>
      <c r="B28" s="108" t="s">
        <v>158</v>
      </c>
      <c r="C28" s="119" t="str">
        <f>C18</f>
        <v>P8061</v>
      </c>
      <c r="D28" s="115" t="str">
        <f>D18</f>
        <v xml:space="preserve">COORDENADOR GERAL - ENGENHEIRO CIVIL SÊNIOR </v>
      </c>
      <c r="E28" s="118">
        <f t="shared" ref="E28:E32" si="2">E18</f>
        <v>1</v>
      </c>
      <c r="F28" s="134" t="s">
        <v>91</v>
      </c>
      <c r="G28" s="111">
        <f>G18</f>
        <v>0.35666666666666669</v>
      </c>
      <c r="H28" s="122">
        <f>'COMP. MO'!I$40</f>
        <v>1122.08</v>
      </c>
      <c r="I28" s="123">
        <f t="shared" si="1"/>
        <v>400.2</v>
      </c>
      <c r="K28" s="48"/>
      <c r="L28" s="45" t="s">
        <v>175</v>
      </c>
    </row>
    <row r="29" spans="1:12" x14ac:dyDescent="0.25">
      <c r="A29" s="114" t="s">
        <v>100</v>
      </c>
      <c r="B29" s="108" t="s">
        <v>158</v>
      </c>
      <c r="C29" s="119" t="str">
        <f t="shared" ref="C29:D32" si="3">C19</f>
        <v>P8058</v>
      </c>
      <c r="D29" s="110" t="str">
        <f t="shared" si="3"/>
        <v xml:space="preserve">ENGENHEIRO AMBIENTAL PLENO </v>
      </c>
      <c r="E29" s="118">
        <f t="shared" si="2"/>
        <v>1</v>
      </c>
      <c r="F29" s="134" t="s">
        <v>91</v>
      </c>
      <c r="G29" s="111">
        <f>G19</f>
        <v>0.18181818181818182</v>
      </c>
      <c r="H29" s="122">
        <f>'COMP. MO'!I$139</f>
        <v>1124.5</v>
      </c>
      <c r="I29" s="123">
        <f t="shared" si="1"/>
        <v>204.45</v>
      </c>
      <c r="K29" s="48"/>
      <c r="L29" s="45" t="s">
        <v>182</v>
      </c>
    </row>
    <row r="30" spans="1:12" x14ac:dyDescent="0.25">
      <c r="A30" s="108" t="s">
        <v>101</v>
      </c>
      <c r="B30" s="108" t="s">
        <v>158</v>
      </c>
      <c r="C30" s="119" t="str">
        <f t="shared" si="3"/>
        <v>P8066</v>
      </c>
      <c r="D30" s="110" t="str">
        <f t="shared" si="3"/>
        <v xml:space="preserve">ENGENHEIRO DE PROJETOS PLENO </v>
      </c>
      <c r="E30" s="118">
        <f t="shared" si="2"/>
        <v>1</v>
      </c>
      <c r="F30" s="134" t="s">
        <v>91</v>
      </c>
      <c r="G30" s="111">
        <f t="shared" ref="G30" si="4">G20</f>
        <v>0.18181818181818182</v>
      </c>
      <c r="H30" s="122">
        <f>'COMP. MO'!I$51</f>
        <v>1124.3899999999999</v>
      </c>
      <c r="I30" s="123">
        <f t="shared" si="1"/>
        <v>204.43</v>
      </c>
      <c r="K30" s="48"/>
      <c r="L30" s="45" t="s">
        <v>176</v>
      </c>
    </row>
    <row r="31" spans="1:12" x14ac:dyDescent="0.25">
      <c r="A31" s="108" t="s">
        <v>102</v>
      </c>
      <c r="B31" s="108" t="s">
        <v>158</v>
      </c>
      <c r="C31" s="119" t="str">
        <f t="shared" si="3"/>
        <v>P8014</v>
      </c>
      <c r="D31" s="110" t="str">
        <f t="shared" si="3"/>
        <v xml:space="preserve">ARQUITETO PLENO </v>
      </c>
      <c r="E31" s="118">
        <f t="shared" si="2"/>
        <v>1</v>
      </c>
      <c r="F31" s="134" t="s">
        <v>91</v>
      </c>
      <c r="G31" s="111">
        <f>G21</f>
        <v>0.25</v>
      </c>
      <c r="H31" s="122">
        <f>'COMP. MO'!I$95</f>
        <v>1124.17</v>
      </c>
      <c r="I31" s="123">
        <f t="shared" si="1"/>
        <v>281.04000000000002</v>
      </c>
      <c r="K31" s="48"/>
      <c r="L31" s="45" t="s">
        <v>179</v>
      </c>
    </row>
    <row r="32" spans="1:12" x14ac:dyDescent="0.25">
      <c r="A32" s="108" t="s">
        <v>193</v>
      </c>
      <c r="B32" s="108" t="s">
        <v>158</v>
      </c>
      <c r="C32" s="119" t="str">
        <f t="shared" si="3"/>
        <v>P8107</v>
      </c>
      <c r="D32" s="129" t="str">
        <f t="shared" si="3"/>
        <v>METEOROLOGISTA</v>
      </c>
      <c r="E32" s="118">
        <f t="shared" si="2"/>
        <v>1</v>
      </c>
      <c r="F32" s="134" t="s">
        <v>91</v>
      </c>
      <c r="G32" s="111">
        <f>G22</f>
        <v>0.5</v>
      </c>
      <c r="H32" s="122">
        <f>'COMP. MO'!I$150</f>
        <v>1122.4100000000001</v>
      </c>
      <c r="I32" s="123">
        <f t="shared" si="1"/>
        <v>561.20000000000005</v>
      </c>
      <c r="K32" s="48"/>
      <c r="L32" s="45" t="s">
        <v>184</v>
      </c>
    </row>
    <row r="33" spans="1:11" x14ac:dyDescent="0.25">
      <c r="A33" s="108"/>
      <c r="B33" s="108"/>
      <c r="C33" s="109"/>
      <c r="D33" s="110"/>
      <c r="E33" s="108"/>
      <c r="F33" s="108"/>
      <c r="G33" s="111"/>
      <c r="H33" s="116"/>
      <c r="I33" s="113"/>
      <c r="K33" s="48"/>
    </row>
    <row r="34" spans="1:11" x14ac:dyDescent="0.25">
      <c r="A34" s="108"/>
      <c r="B34" s="108"/>
      <c r="C34" s="108"/>
      <c r="D34" s="110"/>
      <c r="E34" s="108"/>
      <c r="F34" s="108"/>
      <c r="G34" s="117"/>
      <c r="H34" s="116"/>
      <c r="I34" s="117"/>
      <c r="K34" s="48"/>
    </row>
    <row r="35" spans="1:11" ht="7.5" customHeight="1" thickBot="1" x14ac:dyDescent="0.3">
      <c r="A35" s="762"/>
      <c r="B35" s="763"/>
      <c r="C35" s="763"/>
      <c r="D35" s="763"/>
      <c r="E35" s="763"/>
      <c r="F35" s="763"/>
      <c r="G35" s="763"/>
      <c r="H35" s="763"/>
      <c r="I35" s="764"/>
      <c r="K35" s="48"/>
    </row>
    <row r="36" spans="1:11" ht="15.75" thickBot="1" x14ac:dyDescent="0.3">
      <c r="A36" s="82" t="s">
        <v>103</v>
      </c>
      <c r="B36" s="83"/>
      <c r="C36" s="83"/>
      <c r="D36" s="83"/>
      <c r="E36" s="84"/>
      <c r="F36" s="85"/>
      <c r="G36" s="85"/>
      <c r="H36" s="84" t="s">
        <v>104</v>
      </c>
      <c r="I36" s="86">
        <f>I16</f>
        <v>20610.879999999997</v>
      </c>
      <c r="K36" s="48"/>
    </row>
    <row r="37" spans="1:11" ht="7.5" customHeight="1" thickBot="1" x14ac:dyDescent="0.3">
      <c r="A37" s="765"/>
      <c r="B37" s="766"/>
      <c r="C37" s="766"/>
      <c r="D37" s="766"/>
      <c r="E37" s="766"/>
      <c r="F37" s="766"/>
      <c r="G37" s="766"/>
      <c r="H37" s="766"/>
      <c r="I37" s="767"/>
    </row>
    <row r="38" spans="1:11" ht="15.75" thickBot="1" x14ac:dyDescent="0.3">
      <c r="A38" s="768" t="s">
        <v>105</v>
      </c>
      <c r="B38" s="769"/>
      <c r="C38" s="769"/>
      <c r="D38" s="769"/>
      <c r="E38" s="84"/>
      <c r="F38" s="85"/>
      <c r="G38" s="85"/>
      <c r="H38" s="84" t="s">
        <v>106</v>
      </c>
      <c r="I38" s="86">
        <f>I26</f>
        <v>1692.1200000000001</v>
      </c>
    </row>
    <row r="39" spans="1:11" ht="7.5" customHeight="1" thickBot="1" x14ac:dyDescent="0.3">
      <c r="A39" s="87"/>
      <c r="B39" s="88"/>
      <c r="C39" s="88"/>
      <c r="D39" s="88"/>
      <c r="E39" s="88"/>
      <c r="F39" s="88"/>
      <c r="G39" s="88"/>
      <c r="H39" s="88"/>
      <c r="I39" s="89"/>
    </row>
    <row r="40" spans="1:11" ht="15.75" thickBot="1" x14ac:dyDescent="0.3">
      <c r="A40" s="768" t="s">
        <v>107</v>
      </c>
      <c r="B40" s="769"/>
      <c r="C40" s="769"/>
      <c r="D40" s="769"/>
      <c r="E40" s="91" t="s">
        <v>108</v>
      </c>
      <c r="F40" s="92">
        <v>0.72499999999999998</v>
      </c>
      <c r="G40" s="85"/>
      <c r="H40" s="93"/>
      <c r="I40" s="86"/>
      <c r="K40" s="48"/>
    </row>
    <row r="41" spans="1:11" ht="7.5" customHeight="1" thickBot="1" x14ac:dyDescent="0.3">
      <c r="A41" s="765"/>
      <c r="B41" s="766"/>
      <c r="C41" s="766"/>
      <c r="D41" s="766"/>
      <c r="E41" s="766"/>
      <c r="F41" s="766"/>
      <c r="G41" s="766"/>
      <c r="H41" s="766"/>
      <c r="I41" s="767"/>
      <c r="K41" s="48"/>
    </row>
    <row r="42" spans="1:11" ht="15.75" thickBot="1" x14ac:dyDescent="0.3">
      <c r="A42" s="90" t="s">
        <v>109</v>
      </c>
      <c r="B42" s="85"/>
      <c r="C42" s="85"/>
      <c r="D42" s="85"/>
      <c r="E42" s="94" t="s">
        <v>108</v>
      </c>
      <c r="F42" s="95">
        <v>0.1</v>
      </c>
      <c r="G42" s="85"/>
      <c r="H42" s="93"/>
      <c r="I42" s="86"/>
      <c r="K42" s="48"/>
    </row>
    <row r="43" spans="1:11" ht="7.5" customHeight="1" thickBot="1" x14ac:dyDescent="0.3">
      <c r="A43" s="87"/>
      <c r="B43" s="88"/>
      <c r="C43" s="88"/>
      <c r="D43" s="88"/>
      <c r="E43" s="88"/>
      <c r="F43" s="88"/>
      <c r="G43" s="88"/>
      <c r="H43" s="88"/>
      <c r="I43" s="89"/>
      <c r="K43" s="48"/>
    </row>
    <row r="44" spans="1:11" ht="15.75" thickBot="1" x14ac:dyDescent="0.3">
      <c r="A44" s="768" t="s">
        <v>110</v>
      </c>
      <c r="B44" s="769"/>
      <c r="C44" s="769"/>
      <c r="D44" s="769"/>
      <c r="E44" s="94" t="s">
        <v>108</v>
      </c>
      <c r="F44" s="95">
        <v>0.05</v>
      </c>
      <c r="G44" s="85"/>
      <c r="H44" s="93"/>
      <c r="I44" s="86"/>
      <c r="K44" s="48"/>
    </row>
    <row r="45" spans="1:11" ht="7.5" customHeight="1" thickBot="1" x14ac:dyDescent="0.3">
      <c r="A45" s="765"/>
      <c r="B45" s="766"/>
      <c r="C45" s="766"/>
      <c r="D45" s="766"/>
      <c r="E45" s="766"/>
      <c r="F45" s="766"/>
      <c r="G45" s="766"/>
      <c r="H45" s="766"/>
      <c r="I45" s="767"/>
      <c r="K45" s="48"/>
    </row>
    <row r="46" spans="1:11" ht="15.75" thickBot="1" x14ac:dyDescent="0.3">
      <c r="A46" s="768" t="s">
        <v>111</v>
      </c>
      <c r="B46" s="769"/>
      <c r="C46" s="769"/>
      <c r="D46" s="769"/>
      <c r="E46" s="91" t="s">
        <v>112</v>
      </c>
      <c r="F46" s="92">
        <f>SUM(F47:F49)</f>
        <v>0.14250000000000002</v>
      </c>
      <c r="G46" s="85"/>
      <c r="H46" s="93"/>
      <c r="I46" s="86"/>
      <c r="K46" s="48"/>
    </row>
    <row r="47" spans="1:11" ht="15.75" thickBot="1" x14ac:dyDescent="0.3">
      <c r="A47" s="768" t="s">
        <v>113</v>
      </c>
      <c r="B47" s="769"/>
      <c r="C47" s="769"/>
      <c r="D47" s="769"/>
      <c r="E47" s="91" t="s">
        <v>114</v>
      </c>
      <c r="F47" s="92">
        <v>1.6500000000000001E-2</v>
      </c>
      <c r="G47" s="85"/>
      <c r="H47" s="93"/>
      <c r="I47" s="86"/>
      <c r="K47" s="48"/>
    </row>
    <row r="48" spans="1:11" ht="15.75" thickBot="1" x14ac:dyDescent="0.3">
      <c r="A48" s="768" t="s">
        <v>115</v>
      </c>
      <c r="B48" s="769"/>
      <c r="C48" s="769"/>
      <c r="D48" s="769"/>
      <c r="E48" s="91" t="s">
        <v>116</v>
      </c>
      <c r="F48" s="92">
        <v>7.5999999999999998E-2</v>
      </c>
      <c r="G48" s="85"/>
      <c r="H48" s="93"/>
      <c r="I48" s="86"/>
      <c r="K48" s="48"/>
    </row>
    <row r="49" spans="1:13" ht="15.75" thickBot="1" x14ac:dyDescent="0.3">
      <c r="A49" s="768" t="s">
        <v>117</v>
      </c>
      <c r="B49" s="769"/>
      <c r="C49" s="769"/>
      <c r="D49" s="769"/>
      <c r="E49" s="91" t="s">
        <v>118</v>
      </c>
      <c r="F49" s="92">
        <v>0.05</v>
      </c>
      <c r="G49" s="85"/>
      <c r="H49" s="93"/>
      <c r="I49" s="86"/>
      <c r="K49" s="48"/>
    </row>
    <row r="50" spans="1:13" ht="7.5" customHeight="1" thickBot="1" x14ac:dyDescent="0.3">
      <c r="A50" s="87"/>
      <c r="B50" s="88"/>
      <c r="C50" s="88"/>
      <c r="D50" s="88"/>
      <c r="E50" s="88"/>
      <c r="F50" s="88"/>
      <c r="G50" s="88"/>
      <c r="H50" s="88"/>
      <c r="I50" s="89"/>
      <c r="K50" s="48"/>
    </row>
    <row r="51" spans="1:13" ht="15.75" thickBot="1" x14ac:dyDescent="0.3">
      <c r="A51" s="771" t="s">
        <v>119</v>
      </c>
      <c r="B51" s="772"/>
      <c r="C51" s="772"/>
      <c r="D51" s="772"/>
      <c r="E51" s="97"/>
      <c r="F51" s="97" t="s">
        <v>120</v>
      </c>
      <c r="G51" s="96"/>
      <c r="H51" s="98" t="s">
        <v>121</v>
      </c>
      <c r="I51" s="99"/>
      <c r="K51" s="48"/>
    </row>
    <row r="52" spans="1:13" ht="7.5" customHeight="1" thickBot="1" x14ac:dyDescent="0.3">
      <c r="A52" s="87"/>
      <c r="B52" s="88"/>
      <c r="C52" s="88"/>
      <c r="D52" s="88"/>
      <c r="E52" s="88"/>
      <c r="F52" s="88"/>
      <c r="G52" s="88"/>
      <c r="H52" s="88"/>
      <c r="I52" s="89"/>
      <c r="K52" s="48"/>
    </row>
    <row r="53" spans="1:13" ht="15.75" thickBot="1" x14ac:dyDescent="0.3">
      <c r="A53" s="771" t="s">
        <v>122</v>
      </c>
      <c r="B53" s="772"/>
      <c r="C53" s="772"/>
      <c r="D53" s="772"/>
      <c r="E53" s="97"/>
      <c r="F53" s="100" t="s">
        <v>123</v>
      </c>
      <c r="G53" s="96"/>
      <c r="H53" s="101">
        <f>TRUNC(((1+F$40+F$42)*(1+F$44))/(1-F$46),2)</f>
        <v>2.23</v>
      </c>
      <c r="I53" s="99"/>
      <c r="K53" s="48"/>
      <c r="M53" s="48"/>
    </row>
    <row r="54" spans="1:13" ht="15.75" thickBot="1" x14ac:dyDescent="0.3">
      <c r="A54" s="771" t="s">
        <v>124</v>
      </c>
      <c r="B54" s="772"/>
      <c r="C54" s="772"/>
      <c r="D54" s="772"/>
      <c r="E54" s="97"/>
      <c r="F54" s="100" t="s">
        <v>125</v>
      </c>
      <c r="G54" s="96"/>
      <c r="H54" s="101">
        <f>TRUNC((1+F44)/(1-F46),2)</f>
        <v>1.22</v>
      </c>
      <c r="I54" s="99"/>
      <c r="K54" s="48"/>
      <c r="M54" s="48"/>
    </row>
    <row r="55" spans="1:13" ht="15.75" thickBot="1" x14ac:dyDescent="0.3">
      <c r="I55" s="103"/>
      <c r="K55" s="48"/>
    </row>
    <row r="56" spans="1:13" ht="15.75" thickBot="1" x14ac:dyDescent="0.3">
      <c r="A56" s="768" t="s">
        <v>126</v>
      </c>
      <c r="B56" s="769"/>
      <c r="C56" s="769"/>
      <c r="D56" s="769"/>
      <c r="E56" s="83"/>
      <c r="F56" s="104" t="s">
        <v>127</v>
      </c>
      <c r="G56" s="85"/>
      <c r="H56" s="93"/>
      <c r="I56" s="86">
        <f>TRUNC(I36*H53+I38*H54,2)</f>
        <v>48026.64</v>
      </c>
    </row>
    <row r="57" spans="1:13" x14ac:dyDescent="0.25">
      <c r="I57" s="103"/>
    </row>
    <row r="58" spans="1:13" x14ac:dyDescent="0.25">
      <c r="A58" s="105" t="s">
        <v>128</v>
      </c>
    </row>
    <row r="59" spans="1:13" x14ac:dyDescent="0.25">
      <c r="A59" s="106" t="s">
        <v>129</v>
      </c>
    </row>
    <row r="60" spans="1:13" x14ac:dyDescent="0.25">
      <c r="A60" s="106" t="s">
        <v>130</v>
      </c>
    </row>
    <row r="61" spans="1:13" x14ac:dyDescent="0.25">
      <c r="I61" s="103"/>
    </row>
    <row r="67" spans="1:1" ht="15.75" thickBot="1" x14ac:dyDescent="0.3"/>
    <row r="68" spans="1:1" ht="15.75" thickBot="1" x14ac:dyDescent="0.3">
      <c r="A68" s="156"/>
    </row>
    <row r="69" spans="1:1" x14ac:dyDescent="0.25">
      <c r="A69" s="157"/>
    </row>
    <row r="70" spans="1:1" x14ac:dyDescent="0.25">
      <c r="A70" s="158"/>
    </row>
    <row r="71" spans="1:1" x14ac:dyDescent="0.25">
      <c r="A71" s="158"/>
    </row>
    <row r="72" spans="1:1" ht="15.75" thickBot="1" x14ac:dyDescent="0.3">
      <c r="A72" s="158"/>
    </row>
    <row r="73" spans="1:1" ht="15.75" thickBot="1" x14ac:dyDescent="0.3">
      <c r="A73" s="159"/>
    </row>
  </sheetData>
  <mergeCells count="35">
    <mergeCell ref="A11:I11"/>
    <mergeCell ref="A1:I3"/>
    <mergeCell ref="A4:I4"/>
    <mergeCell ref="A5:E6"/>
    <mergeCell ref="F5:G5"/>
    <mergeCell ref="H5:I5"/>
    <mergeCell ref="F6:G6"/>
    <mergeCell ref="A7:E8"/>
    <mergeCell ref="G8:H8"/>
    <mergeCell ref="A9:I9"/>
    <mergeCell ref="A10:I10"/>
    <mergeCell ref="G7:H7"/>
    <mergeCell ref="A38:D38"/>
    <mergeCell ref="A13:A14"/>
    <mergeCell ref="B13:B14"/>
    <mergeCell ref="C13:C14"/>
    <mergeCell ref="D13:D14"/>
    <mergeCell ref="H13:I13"/>
    <mergeCell ref="B15:I15"/>
    <mergeCell ref="A35:I35"/>
    <mergeCell ref="A37:I37"/>
    <mergeCell ref="E13:E14"/>
    <mergeCell ref="F13:F14"/>
    <mergeCell ref="A56:D56"/>
    <mergeCell ref="A40:D40"/>
    <mergeCell ref="A41:I41"/>
    <mergeCell ref="A44:D44"/>
    <mergeCell ref="A45:I45"/>
    <mergeCell ref="A46:D46"/>
    <mergeCell ref="A47:D47"/>
    <mergeCell ref="A48:D48"/>
    <mergeCell ref="A49:D49"/>
    <mergeCell ref="A51:D51"/>
    <mergeCell ref="A53:D53"/>
    <mergeCell ref="A54:D54"/>
  </mergeCells>
  <phoneticPr fontId="6" type="noConversion"/>
  <conditionalFormatting sqref="A68:A72">
    <cfRule type="expression" dxfId="1" priority="1" stopIfTrue="1">
      <formula>AND(#REF!&lt;&gt;"COMPOSICAO",#REF!&lt;&gt;"INSUMO",#REF!&lt;&gt;"")</formula>
    </cfRule>
    <cfRule type="expression" dxfId="0" priority="2" stopIfTrue="1">
      <formula>AND(OR(#REF!="COMPOSICAO",#REF!="INSUMO",#REF!&lt;&gt;""),#REF!&lt;&gt;"")</formula>
    </cfRule>
  </conditionalFormatting>
  <dataValidations count="1">
    <dataValidation type="list" allowBlank="1" showInputMessage="1" showErrorMessage="1" sqref="D17:D24 D27:D32" xr:uid="{4B5CB364-5CEB-49C2-9CDE-522D9EA0B166}">
      <formula1>#REF!</formula1>
    </dataValidation>
  </dataValidations>
  <printOptions horizontalCentered="1"/>
  <pageMargins left="0.9055118110236221" right="0.31496062992125984" top="1.1811023622047245" bottom="0.39370078740157483" header="0.31496062992125984" footer="0.31496062992125984"/>
  <pageSetup paperSize="9" scale="44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5F2C5-48DD-4C44-9E6E-9B9CFE1CF0AA}">
  <sheetPr>
    <pageSetUpPr fitToPage="1"/>
  </sheetPr>
  <dimension ref="A1:M71"/>
  <sheetViews>
    <sheetView view="pageBreakPreview" zoomScale="95" zoomScaleNormal="100" zoomScaleSheetLayoutView="95" workbookViewId="0">
      <selection activeCell="B16" sqref="B16:B17"/>
    </sheetView>
  </sheetViews>
  <sheetFormatPr defaultColWidth="8.7109375" defaultRowHeight="15" x14ac:dyDescent="0.25"/>
  <cols>
    <col min="1" max="1" width="10" style="102" bestFit="1" customWidth="1"/>
    <col min="2" max="2" width="15.140625" style="102" customWidth="1"/>
    <col min="3" max="3" width="14" style="102" customWidth="1"/>
    <col min="4" max="4" width="77.5703125" style="102" bestFit="1" customWidth="1"/>
    <col min="5" max="5" width="10.85546875" style="102" customWidth="1"/>
    <col min="6" max="6" width="34.28515625" style="102" bestFit="1" customWidth="1"/>
    <col min="7" max="7" width="12.85546875" style="102" customWidth="1"/>
    <col min="8" max="8" width="18.5703125" style="102" customWidth="1"/>
    <col min="9" max="9" width="19.5703125" style="102" customWidth="1"/>
    <col min="10" max="10" width="8.7109375" style="45"/>
    <col min="11" max="11" width="9.42578125" style="45" bestFit="1" customWidth="1"/>
    <col min="12" max="12" width="21.42578125" style="45" customWidth="1"/>
    <col min="13" max="13" width="32.28515625" style="45" customWidth="1"/>
    <col min="14" max="16384" width="8.7109375" style="45"/>
  </cols>
  <sheetData>
    <row r="1" spans="1:12" ht="15" customHeight="1" x14ac:dyDescent="0.25">
      <c r="A1" s="728" t="s">
        <v>188</v>
      </c>
      <c r="B1" s="729"/>
      <c r="C1" s="729"/>
      <c r="D1" s="729"/>
      <c r="E1" s="729"/>
      <c r="F1" s="729"/>
      <c r="G1" s="729"/>
      <c r="H1" s="729"/>
      <c r="I1" s="730"/>
    </row>
    <row r="2" spans="1:12" x14ac:dyDescent="0.25">
      <c r="A2" s="731"/>
      <c r="B2" s="732"/>
      <c r="C2" s="732"/>
      <c r="D2" s="732"/>
      <c r="E2" s="732"/>
      <c r="F2" s="732"/>
      <c r="G2" s="732"/>
      <c r="H2" s="732"/>
      <c r="I2" s="733"/>
    </row>
    <row r="3" spans="1:12" ht="29.25" customHeight="1" thickBot="1" x14ac:dyDescent="0.3">
      <c r="A3" s="734"/>
      <c r="B3" s="735"/>
      <c r="C3" s="735"/>
      <c r="D3" s="735"/>
      <c r="E3" s="735"/>
      <c r="F3" s="735"/>
      <c r="G3" s="735"/>
      <c r="H3" s="735"/>
      <c r="I3" s="736"/>
    </row>
    <row r="4" spans="1:12" ht="7.5" customHeight="1" thickBot="1" x14ac:dyDescent="0.3">
      <c r="A4" s="737"/>
      <c r="B4" s="738"/>
      <c r="C4" s="738"/>
      <c r="D4" s="738"/>
      <c r="E4" s="738"/>
      <c r="F4" s="738"/>
      <c r="G4" s="738"/>
      <c r="H4" s="738"/>
      <c r="I4" s="739"/>
    </row>
    <row r="5" spans="1:12" ht="20.100000000000001" customHeight="1" x14ac:dyDescent="0.25">
      <c r="A5" s="740" t="str">
        <f>DADOS!A12</f>
        <v>PROGRAMA DE ACELERAÇÃO DO CRESCIMENTO - NOVO PAC/ EIXO CIDADES SUSTENTÁVEIS E RESILIENTES/DRENAGEM URBANA</v>
      </c>
      <c r="B5" s="741"/>
      <c r="C5" s="741"/>
      <c r="D5" s="741"/>
      <c r="E5" s="742"/>
      <c r="F5" s="746" t="s">
        <v>75</v>
      </c>
      <c r="G5" s="747"/>
      <c r="H5" s="748" t="str">
        <f>DADOS!A8</f>
        <v>Eng.Civil Paulo Vitor Lucca</v>
      </c>
      <c r="I5" s="749"/>
    </row>
    <row r="6" spans="1:12" ht="20.100000000000001" customHeight="1" thickBot="1" x14ac:dyDescent="0.3">
      <c r="A6" s="743"/>
      <c r="B6" s="744"/>
      <c r="C6" s="744"/>
      <c r="D6" s="744"/>
      <c r="E6" s="745"/>
      <c r="F6" s="750" t="str">
        <f>DADOS!A10</f>
        <v>ART 1720255612960</v>
      </c>
      <c r="G6" s="751"/>
      <c r="H6" s="46" t="str">
        <f>DADOS!A9</f>
        <v>CREA PR 119.154/D</v>
      </c>
      <c r="I6" s="47"/>
    </row>
    <row r="7" spans="1:12" ht="24.95" customHeight="1" x14ac:dyDescent="0.25">
      <c r="A7" s="740" t="str">
        <f>DADOS!A13</f>
        <v>ELABORAÇÃO DO PLANO DIRETOR DE DRENAGEM DE CURITIBA</v>
      </c>
      <c r="B7" s="741"/>
      <c r="C7" s="741"/>
      <c r="D7" s="741"/>
      <c r="E7" s="742"/>
      <c r="F7" s="483" t="s">
        <v>635</v>
      </c>
      <c r="G7" s="758" t="str">
        <f>DADOS!B6</f>
        <v>Dezembro/2025</v>
      </c>
      <c r="H7" s="758"/>
      <c r="I7" s="482"/>
    </row>
    <row r="8" spans="1:12" ht="24.95" customHeight="1" thickBot="1" x14ac:dyDescent="0.3">
      <c r="A8" s="743"/>
      <c r="B8" s="744"/>
      <c r="C8" s="744"/>
      <c r="D8" s="744"/>
      <c r="E8" s="745"/>
      <c r="F8" s="70" t="str">
        <f>DADOS!A3</f>
        <v>SINAPI - Dez/25</v>
      </c>
      <c r="G8" s="757" t="str">
        <f>DADOS!A4</f>
        <v>SICRO - Out/25</v>
      </c>
      <c r="H8" s="757"/>
      <c r="I8" s="71" t="str">
        <f>DADOS!A5</f>
        <v>Cotações - Fev/26</v>
      </c>
    </row>
    <row r="9" spans="1:12" ht="10.5" customHeight="1" x14ac:dyDescent="0.25">
      <c r="A9" s="752"/>
      <c r="B9" s="752"/>
      <c r="C9" s="752"/>
      <c r="D9" s="752"/>
      <c r="E9" s="752"/>
      <c r="F9" s="752"/>
      <c r="G9" s="752"/>
      <c r="H9" s="752"/>
      <c r="I9" s="752"/>
    </row>
    <row r="10" spans="1:12" ht="15" customHeight="1" x14ac:dyDescent="0.25">
      <c r="A10" s="753" t="str">
        <f>DADOS!A15</f>
        <v>COMPOSIÇÃO DO PRODUTO (ETAPA) - SEM DESONERAÇÃO - ENCARGOS SOCIAIS: 116,37% HORISTA E 72,50% MENSALISTA</v>
      </c>
      <c r="B10" s="753"/>
      <c r="C10" s="753"/>
      <c r="D10" s="753"/>
      <c r="E10" s="753"/>
      <c r="F10" s="753"/>
      <c r="G10" s="753"/>
      <c r="H10" s="753"/>
      <c r="I10" s="753"/>
    </row>
    <row r="11" spans="1:12" ht="25.5" customHeight="1" x14ac:dyDescent="0.25">
      <c r="A11" s="754" t="str">
        <f>'CRONOGRAMA PDD'!B20</f>
        <v>3.1. Consultas Públicas – Produto 03.1</v>
      </c>
      <c r="B11" s="755"/>
      <c r="C11" s="755"/>
      <c r="D11" s="755"/>
      <c r="E11" s="755"/>
      <c r="F11" s="755"/>
      <c r="G11" s="755"/>
      <c r="H11" s="755"/>
      <c r="I11" s="756"/>
    </row>
    <row r="12" spans="1:12" ht="13.5" customHeight="1" thickBot="1" x14ac:dyDescent="0.3">
      <c r="A12" s="81"/>
      <c r="B12" s="81"/>
      <c r="C12" s="81"/>
      <c r="D12" s="81"/>
      <c r="E12" s="81"/>
      <c r="F12" s="81"/>
      <c r="G12" s="81"/>
      <c r="H12" s="81"/>
      <c r="I12" s="81"/>
    </row>
    <row r="13" spans="1:12" ht="50.25" customHeight="1" thickBot="1" x14ac:dyDescent="0.3">
      <c r="A13" s="759" t="s">
        <v>76</v>
      </c>
      <c r="B13" s="759" t="s">
        <v>77</v>
      </c>
      <c r="C13" s="759" t="s">
        <v>78</v>
      </c>
      <c r="D13" s="759" t="s">
        <v>79</v>
      </c>
      <c r="E13" s="770" t="s">
        <v>80</v>
      </c>
      <c r="F13" s="759" t="s">
        <v>81</v>
      </c>
      <c r="G13" s="80" t="s">
        <v>82</v>
      </c>
      <c r="H13" s="759" t="s">
        <v>83</v>
      </c>
      <c r="I13" s="759"/>
    </row>
    <row r="14" spans="1:12" ht="43.5" customHeight="1" thickBot="1" x14ac:dyDescent="0.3">
      <c r="A14" s="759"/>
      <c r="B14" s="759"/>
      <c r="C14" s="759"/>
      <c r="D14" s="759"/>
      <c r="E14" s="770"/>
      <c r="F14" s="759"/>
      <c r="G14" s="80">
        <v>220</v>
      </c>
      <c r="H14" s="80" t="s">
        <v>84</v>
      </c>
      <c r="I14" s="80" t="s">
        <v>85</v>
      </c>
    </row>
    <row r="15" spans="1:12" ht="15" customHeight="1" thickBot="1" x14ac:dyDescent="0.3">
      <c r="A15" s="107">
        <v>1</v>
      </c>
      <c r="B15" s="760"/>
      <c r="C15" s="760"/>
      <c r="D15" s="760"/>
      <c r="E15" s="760"/>
      <c r="F15" s="760"/>
      <c r="G15" s="760"/>
      <c r="H15" s="760"/>
      <c r="I15" s="761"/>
    </row>
    <row r="16" spans="1:12" ht="15.75" thickBot="1" x14ac:dyDescent="0.3">
      <c r="A16" s="124" t="s">
        <v>87</v>
      </c>
      <c r="B16" s="125"/>
      <c r="C16" s="125"/>
      <c r="D16" s="126" t="s">
        <v>88</v>
      </c>
      <c r="E16" s="125"/>
      <c r="F16" s="125"/>
      <c r="G16" s="125"/>
      <c r="H16" s="125"/>
      <c r="I16" s="127">
        <f>SUM(I17:I24)</f>
        <v>11926.720000000001</v>
      </c>
      <c r="K16" s="188">
        <v>8716.8559999999998</v>
      </c>
      <c r="L16" s="45" t="s">
        <v>88</v>
      </c>
    </row>
    <row r="17" spans="1:13" x14ac:dyDescent="0.25">
      <c r="A17" s="118" t="s">
        <v>89</v>
      </c>
      <c r="B17" s="118" t="s">
        <v>158</v>
      </c>
      <c r="C17" s="119" t="str">
        <f>'COMP. MO'!C$22</f>
        <v>P8060</v>
      </c>
      <c r="D17" s="120" t="str">
        <f>'COMP. MO'!D$22</f>
        <v xml:space="preserve">CONSULTOR ESPECIAL GERAL - ENGENHEIRO CIVIL SÊNIOR </v>
      </c>
      <c r="E17" s="118">
        <v>1</v>
      </c>
      <c r="F17" s="134" t="s">
        <v>91</v>
      </c>
      <c r="G17" s="121">
        <f>'HORAS POR PRODUTO'!D19/G14</f>
        <v>1.8181818181818181E-2</v>
      </c>
      <c r="H17" s="122">
        <f>'COMP. MO'!J$29</f>
        <v>23624.9</v>
      </c>
      <c r="I17" s="123">
        <f>TRUNC(IF(ISNUMBER(E17),E17,1)*G17*H17,2)</f>
        <v>429.54</v>
      </c>
      <c r="K17" s="188">
        <v>284.37824999999998</v>
      </c>
      <c r="L17" s="45" t="s">
        <v>172</v>
      </c>
      <c r="M17" s="45" t="s">
        <v>172</v>
      </c>
    </row>
    <row r="18" spans="1:13" x14ac:dyDescent="0.25">
      <c r="A18" s="108" t="s">
        <v>92</v>
      </c>
      <c r="B18" s="108" t="s">
        <v>158</v>
      </c>
      <c r="C18" s="119" t="str">
        <f>'COMP. MO'!C$33</f>
        <v>P8061</v>
      </c>
      <c r="D18" s="110" t="str">
        <f>'COMP. MO'!D$33</f>
        <v xml:space="preserve">COORDENADOR GERAL - ENGENHEIRO CIVIL SÊNIOR </v>
      </c>
      <c r="E18" s="108">
        <v>1</v>
      </c>
      <c r="F18" s="134" t="s">
        <v>91</v>
      </c>
      <c r="G18" s="111">
        <f>'HORAS POR PRODUTO'!J19/G14</f>
        <v>0.41666666666666663</v>
      </c>
      <c r="H18" s="122">
        <f>'COMP. MO'!J$40</f>
        <v>19687.419999999998</v>
      </c>
      <c r="I18" s="123">
        <f t="shared" ref="I18:I22" si="0">TRUNC(IF(ISNUMBER(E18),E18,1)*G18*H18,2)</f>
        <v>8203.09</v>
      </c>
      <c r="K18" s="188">
        <v>2369.8187499999999</v>
      </c>
      <c r="L18" s="45" t="s">
        <v>173</v>
      </c>
      <c r="M18" s="45" t="s">
        <v>173</v>
      </c>
    </row>
    <row r="19" spans="1:13" x14ac:dyDescent="0.25">
      <c r="A19" s="118" t="s">
        <v>93</v>
      </c>
      <c r="B19" s="108" t="s">
        <v>158</v>
      </c>
      <c r="C19" s="119" t="str">
        <f>'COMP. MO'!C$44</f>
        <v>P8066</v>
      </c>
      <c r="D19" s="110" t="str">
        <f>'COMP. MO'!D$44</f>
        <v xml:space="preserve">ENGENHEIRO DE PROJETOS PLENO </v>
      </c>
      <c r="E19" s="108">
        <v>1</v>
      </c>
      <c r="F19" s="134" t="s">
        <v>91</v>
      </c>
      <c r="G19" s="111">
        <f>'HORAS POR PRODUTO'!P19/G14</f>
        <v>7.2727272727272724E-2</v>
      </c>
      <c r="H19" s="122">
        <f>'COMP. MO'!J$51</f>
        <v>14798.49</v>
      </c>
      <c r="I19" s="123">
        <f t="shared" si="0"/>
        <v>1076.25</v>
      </c>
      <c r="K19" s="188">
        <v>1474.0219999999999</v>
      </c>
      <c r="L19" s="45" t="s">
        <v>148</v>
      </c>
      <c r="M19" s="45" t="s">
        <v>146</v>
      </c>
    </row>
    <row r="20" spans="1:13" x14ac:dyDescent="0.25">
      <c r="A20" s="108" t="s">
        <v>94</v>
      </c>
      <c r="B20" s="108" t="s">
        <v>158</v>
      </c>
      <c r="C20" s="119" t="str">
        <f>'COMP. MO'!C$110</f>
        <v>P8199</v>
      </c>
      <c r="D20" s="110" t="s">
        <v>152</v>
      </c>
      <c r="E20" s="108">
        <v>1</v>
      </c>
      <c r="F20" s="134" t="s">
        <v>91</v>
      </c>
      <c r="G20" s="111">
        <f>'HORAS POR PRODUTO'!I19/G14</f>
        <v>0.18181818181818182</v>
      </c>
      <c r="H20" s="122">
        <f>'COMP. MO'!J$117</f>
        <v>5995.07</v>
      </c>
      <c r="I20" s="123">
        <f t="shared" si="0"/>
        <v>1090.01</v>
      </c>
      <c r="K20" s="188">
        <v>578.245</v>
      </c>
      <c r="L20" s="45" t="s">
        <v>152</v>
      </c>
      <c r="M20" s="45" t="s">
        <v>148</v>
      </c>
    </row>
    <row r="21" spans="1:13" x14ac:dyDescent="0.25">
      <c r="A21" s="118" t="s">
        <v>95</v>
      </c>
      <c r="B21" s="108" t="s">
        <v>423</v>
      </c>
      <c r="C21" s="119" t="s">
        <v>421</v>
      </c>
      <c r="D21" s="129" t="s">
        <v>155</v>
      </c>
      <c r="E21" s="108">
        <v>1</v>
      </c>
      <c r="F21" s="134" t="s">
        <v>91</v>
      </c>
      <c r="G21" s="111">
        <f>'HORAS POR PRODUTO'!R19/G14</f>
        <v>0.18181818181818182</v>
      </c>
      <c r="H21" s="122">
        <f>'COMP. MO'!J$183</f>
        <v>5007.74</v>
      </c>
      <c r="I21" s="123">
        <f t="shared" si="0"/>
        <v>910.49</v>
      </c>
      <c r="K21" s="188">
        <v>3817.24</v>
      </c>
      <c r="L21" s="45" t="s">
        <v>155</v>
      </c>
      <c r="M21" s="45" t="s">
        <v>152</v>
      </c>
    </row>
    <row r="22" spans="1:13" x14ac:dyDescent="0.25">
      <c r="A22" s="108" t="s">
        <v>191</v>
      </c>
      <c r="B22" s="108" t="s">
        <v>158</v>
      </c>
      <c r="C22" s="119" t="str">
        <f>'COMP. MO'!C$187</f>
        <v>P8026</v>
      </c>
      <c r="D22" s="110" t="s">
        <v>146</v>
      </c>
      <c r="E22" s="108">
        <v>1</v>
      </c>
      <c r="F22" s="134" t="s">
        <v>91</v>
      </c>
      <c r="G22" s="111">
        <f>'HORAS POR PRODUTO'!E19/G14</f>
        <v>0.10909090909090909</v>
      </c>
      <c r="H22" s="122">
        <f>'COMP. MO'!J$194</f>
        <v>1992.31</v>
      </c>
      <c r="I22" s="123">
        <f t="shared" si="0"/>
        <v>217.34</v>
      </c>
      <c r="K22" s="188">
        <v>193.15200000000002</v>
      </c>
      <c r="L22" s="45" t="s">
        <v>146</v>
      </c>
      <c r="M22" s="45" t="s">
        <v>155</v>
      </c>
    </row>
    <row r="23" spans="1:13" x14ac:dyDescent="0.25">
      <c r="A23" s="128"/>
      <c r="B23" s="128"/>
      <c r="C23" s="135"/>
      <c r="D23" s="129"/>
      <c r="E23" s="128"/>
      <c r="F23" s="134"/>
      <c r="G23" s="136"/>
      <c r="H23" s="122"/>
      <c r="I23" s="132"/>
    </row>
    <row r="24" spans="1:13" ht="15.75" thickBot="1" x14ac:dyDescent="0.3">
      <c r="A24" s="128"/>
      <c r="B24" s="128"/>
      <c r="C24" s="128"/>
      <c r="D24" s="129"/>
      <c r="E24" s="128"/>
      <c r="F24" s="128"/>
      <c r="G24" s="130"/>
      <c r="H24" s="131"/>
      <c r="I24" s="132"/>
      <c r="J24" s="45">
        <f>+SUMPRODUCT(E17:E25,G17:G25)</f>
        <v>0.98030303030303045</v>
      </c>
    </row>
    <row r="25" spans="1:13" ht="15.75" thickBot="1" x14ac:dyDescent="0.3">
      <c r="A25" s="124" t="s">
        <v>96</v>
      </c>
      <c r="B25" s="125"/>
      <c r="C25" s="125"/>
      <c r="D25" s="126" t="s">
        <v>97</v>
      </c>
      <c r="E25" s="125"/>
      <c r="F25" s="125"/>
      <c r="G25" s="133"/>
      <c r="H25" s="133"/>
      <c r="I25" s="127">
        <f>SUM(I26:I32)</f>
        <v>1112.6299999999999</v>
      </c>
      <c r="K25" s="188">
        <v>991.133375</v>
      </c>
      <c r="L25" s="45" t="s">
        <v>97</v>
      </c>
    </row>
    <row r="26" spans="1:13" x14ac:dyDescent="0.25">
      <c r="A26" s="118" t="s">
        <v>98</v>
      </c>
      <c r="B26" s="118" t="s">
        <v>158</v>
      </c>
      <c r="C26" s="119" t="str">
        <f t="shared" ref="C26:E27" si="1">C17</f>
        <v>P8060</v>
      </c>
      <c r="D26" s="120" t="str">
        <f>D$17</f>
        <v xml:space="preserve">CONSULTOR ESPECIAL GERAL - ENGENHEIRO CIVIL SÊNIOR </v>
      </c>
      <c r="E26" s="118">
        <f t="shared" si="1"/>
        <v>1</v>
      </c>
      <c r="F26" s="134" t="s">
        <v>91</v>
      </c>
      <c r="G26" s="121">
        <f>G17</f>
        <v>1.8181818181818181E-2</v>
      </c>
      <c r="H26" s="122">
        <f>'COMP. MO'!I$29</f>
        <v>1122.08</v>
      </c>
      <c r="I26" s="123">
        <f t="shared" ref="I26:I31" si="2">TRUNC(IF(ISNUMBER(E26),E26,1)*G26*H26,2)</f>
        <v>20.399999999999999</v>
      </c>
      <c r="K26" s="188">
        <v>13.618125000000001</v>
      </c>
      <c r="L26" s="45" t="s">
        <v>174</v>
      </c>
    </row>
    <row r="27" spans="1:13" x14ac:dyDescent="0.25">
      <c r="A27" s="114" t="s">
        <v>99</v>
      </c>
      <c r="B27" s="108" t="s">
        <v>158</v>
      </c>
      <c r="C27" s="119" t="str">
        <f t="shared" si="1"/>
        <v>P8061</v>
      </c>
      <c r="D27" s="115" t="str">
        <f>D$18</f>
        <v xml:space="preserve">COORDENADOR GERAL - ENGENHEIRO CIVIL SÊNIOR </v>
      </c>
      <c r="E27" s="118">
        <f t="shared" si="1"/>
        <v>1</v>
      </c>
      <c r="F27" s="134" t="s">
        <v>91</v>
      </c>
      <c r="G27" s="111">
        <f>G18</f>
        <v>0.41666666666666663</v>
      </c>
      <c r="H27" s="122">
        <f>'COMP. MO'!I$40</f>
        <v>1122.08</v>
      </c>
      <c r="I27" s="123">
        <f t="shared" si="2"/>
        <v>467.53</v>
      </c>
      <c r="K27" s="188">
        <v>136.18125000000001</v>
      </c>
      <c r="L27" s="45" t="s">
        <v>175</v>
      </c>
    </row>
    <row r="28" spans="1:13" x14ac:dyDescent="0.25">
      <c r="A28" s="118" t="s">
        <v>100</v>
      </c>
      <c r="B28" s="108" t="s">
        <v>158</v>
      </c>
      <c r="C28" s="119" t="str">
        <f t="shared" ref="C28:C31" si="3">C19</f>
        <v>P8066</v>
      </c>
      <c r="D28" s="115" t="str">
        <f>D$19</f>
        <v xml:space="preserve">ENGENHEIRO DE PROJETOS PLENO </v>
      </c>
      <c r="E28" s="118">
        <f t="shared" ref="E28:E31" si="4">E19</f>
        <v>1</v>
      </c>
      <c r="F28" s="134" t="s">
        <v>91</v>
      </c>
      <c r="G28" s="111">
        <f t="shared" ref="G28" si="5">G19</f>
        <v>7.2727272727272724E-2</v>
      </c>
      <c r="H28" s="122">
        <f>'COMP. MO'!I$51</f>
        <v>1124.3899999999999</v>
      </c>
      <c r="I28" s="123">
        <f t="shared" si="2"/>
        <v>81.77</v>
      </c>
      <c r="K28" s="188">
        <v>109.18</v>
      </c>
      <c r="L28" s="45" t="s">
        <v>176</v>
      </c>
    </row>
    <row r="29" spans="1:13" x14ac:dyDescent="0.25">
      <c r="A29" s="114" t="s">
        <v>101</v>
      </c>
      <c r="B29" s="108" t="s">
        <v>158</v>
      </c>
      <c r="C29" s="119" t="str">
        <f t="shared" si="3"/>
        <v>P8199</v>
      </c>
      <c r="D29" s="115" t="str">
        <f>D$20</f>
        <v>SOCIÓLOGO PLENO</v>
      </c>
      <c r="E29" s="118">
        <f t="shared" si="4"/>
        <v>1</v>
      </c>
      <c r="F29" s="134" t="s">
        <v>91</v>
      </c>
      <c r="G29" s="111">
        <f>G20</f>
        <v>0.18181818181818182</v>
      </c>
      <c r="H29" s="122">
        <f>'COMP. MO'!I251</f>
        <v>1124.8499999999999</v>
      </c>
      <c r="I29" s="123">
        <f t="shared" si="2"/>
        <v>204.51</v>
      </c>
      <c r="K29" s="188">
        <v>109.506</v>
      </c>
      <c r="L29" s="45" t="s">
        <v>180</v>
      </c>
    </row>
    <row r="30" spans="1:13" x14ac:dyDescent="0.25">
      <c r="A30" s="118" t="s">
        <v>102</v>
      </c>
      <c r="B30" s="108" t="s">
        <v>423</v>
      </c>
      <c r="C30" s="119" t="s">
        <v>421</v>
      </c>
      <c r="D30" s="115" t="str">
        <f>D$21</f>
        <v>ESTATÍSTICO</v>
      </c>
      <c r="E30" s="118">
        <f t="shared" si="4"/>
        <v>1</v>
      </c>
      <c r="F30" s="134" t="s">
        <v>91</v>
      </c>
      <c r="G30" s="111">
        <f>G21</f>
        <v>0.18181818181818182</v>
      </c>
      <c r="H30" s="122">
        <f>'COMP. MO'!I$183</f>
        <v>1124.49</v>
      </c>
      <c r="I30" s="123">
        <f t="shared" si="2"/>
        <v>204.45</v>
      </c>
      <c r="K30" s="188">
        <v>513.38</v>
      </c>
      <c r="L30" s="45" t="s">
        <v>183</v>
      </c>
    </row>
    <row r="31" spans="1:13" x14ac:dyDescent="0.25">
      <c r="A31" s="114" t="s">
        <v>193</v>
      </c>
      <c r="B31" s="108" t="s">
        <v>158</v>
      </c>
      <c r="C31" s="119" t="str">
        <f t="shared" si="3"/>
        <v>P8026</v>
      </c>
      <c r="D31" s="115" t="str">
        <f>D$22</f>
        <v>AUXILIAR DE ESCRITORIO</v>
      </c>
      <c r="E31" s="118">
        <f t="shared" si="4"/>
        <v>1</v>
      </c>
      <c r="F31" s="134" t="s">
        <v>91</v>
      </c>
      <c r="G31" s="111">
        <f>G22</f>
        <v>0.10909090909090909</v>
      </c>
      <c r="H31" s="122">
        <f>'COMP. MO'!I$194</f>
        <v>1228.0800000000002</v>
      </c>
      <c r="I31" s="123">
        <f t="shared" si="2"/>
        <v>133.97</v>
      </c>
      <c r="K31" s="188">
        <v>109.26800000000001</v>
      </c>
      <c r="L31" s="45" t="s">
        <v>146</v>
      </c>
    </row>
    <row r="32" spans="1:13" x14ac:dyDescent="0.25">
      <c r="A32" s="108"/>
      <c r="B32" s="108"/>
      <c r="C32" s="108"/>
      <c r="D32" s="110"/>
      <c r="E32" s="108"/>
      <c r="F32" s="108"/>
      <c r="G32" s="117"/>
      <c r="H32" s="116"/>
      <c r="I32" s="117"/>
      <c r="K32" s="48"/>
    </row>
    <row r="33" spans="1:11" ht="7.5" customHeight="1" thickBot="1" x14ac:dyDescent="0.3">
      <c r="A33" s="762"/>
      <c r="B33" s="763"/>
      <c r="C33" s="763"/>
      <c r="D33" s="763"/>
      <c r="E33" s="763"/>
      <c r="F33" s="763"/>
      <c r="G33" s="763"/>
      <c r="H33" s="763"/>
      <c r="I33" s="764"/>
      <c r="K33" s="48"/>
    </row>
    <row r="34" spans="1:11" ht="15.75" thickBot="1" x14ac:dyDescent="0.3">
      <c r="A34" s="82" t="s">
        <v>103</v>
      </c>
      <c r="B34" s="83"/>
      <c r="C34" s="83"/>
      <c r="D34" s="83"/>
      <c r="E34" s="84"/>
      <c r="F34" s="85"/>
      <c r="G34" s="85"/>
      <c r="H34" s="84" t="s">
        <v>104</v>
      </c>
      <c r="I34" s="86">
        <f>I16</f>
        <v>11926.720000000001</v>
      </c>
      <c r="K34" s="48"/>
    </row>
    <row r="35" spans="1:11" ht="7.5" customHeight="1" thickBot="1" x14ac:dyDescent="0.3">
      <c r="A35" s="765"/>
      <c r="B35" s="766"/>
      <c r="C35" s="766"/>
      <c r="D35" s="766"/>
      <c r="E35" s="766"/>
      <c r="F35" s="766"/>
      <c r="G35" s="766"/>
      <c r="H35" s="766"/>
      <c r="I35" s="767"/>
    </row>
    <row r="36" spans="1:11" ht="15.75" thickBot="1" x14ac:dyDescent="0.3">
      <c r="A36" s="768" t="s">
        <v>105</v>
      </c>
      <c r="B36" s="769"/>
      <c r="C36" s="769"/>
      <c r="D36" s="769"/>
      <c r="E36" s="84"/>
      <c r="F36" s="85"/>
      <c r="G36" s="85"/>
      <c r="H36" s="84" t="s">
        <v>106</v>
      </c>
      <c r="I36" s="86">
        <f>I25</f>
        <v>1112.6299999999999</v>
      </c>
    </row>
    <row r="37" spans="1:11" ht="7.5" customHeight="1" thickBot="1" x14ac:dyDescent="0.3">
      <c r="A37" s="87"/>
      <c r="B37" s="88"/>
      <c r="C37" s="88"/>
      <c r="D37" s="88"/>
      <c r="E37" s="88"/>
      <c r="F37" s="88"/>
      <c r="G37" s="88"/>
      <c r="H37" s="88"/>
      <c r="I37" s="89"/>
    </row>
    <row r="38" spans="1:11" ht="15.75" thickBot="1" x14ac:dyDescent="0.3">
      <c r="A38" s="768" t="s">
        <v>107</v>
      </c>
      <c r="B38" s="769"/>
      <c r="C38" s="769"/>
      <c r="D38" s="769"/>
      <c r="E38" s="91" t="s">
        <v>108</v>
      </c>
      <c r="F38" s="92">
        <v>0.72499999999999998</v>
      </c>
      <c r="G38" s="85"/>
      <c r="H38" s="93"/>
      <c r="I38" s="86"/>
      <c r="K38" s="48"/>
    </row>
    <row r="39" spans="1:11" ht="7.5" customHeight="1" thickBot="1" x14ac:dyDescent="0.3">
      <c r="A39" s="765"/>
      <c r="B39" s="766"/>
      <c r="C39" s="766"/>
      <c r="D39" s="766"/>
      <c r="E39" s="766"/>
      <c r="F39" s="766"/>
      <c r="G39" s="766"/>
      <c r="H39" s="766"/>
      <c r="I39" s="767"/>
      <c r="K39" s="48"/>
    </row>
    <row r="40" spans="1:11" ht="15.75" thickBot="1" x14ac:dyDescent="0.3">
      <c r="A40" s="90" t="s">
        <v>109</v>
      </c>
      <c r="B40" s="85"/>
      <c r="C40" s="85"/>
      <c r="D40" s="85"/>
      <c r="E40" s="94" t="s">
        <v>108</v>
      </c>
      <c r="F40" s="95">
        <v>0.1</v>
      </c>
      <c r="G40" s="85"/>
      <c r="H40" s="93"/>
      <c r="I40" s="86"/>
      <c r="K40" s="48"/>
    </row>
    <row r="41" spans="1:11" ht="7.5" customHeight="1" thickBot="1" x14ac:dyDescent="0.3">
      <c r="A41" s="87"/>
      <c r="B41" s="88"/>
      <c r="C41" s="88"/>
      <c r="D41" s="88"/>
      <c r="E41" s="88"/>
      <c r="F41" s="88"/>
      <c r="G41" s="88"/>
      <c r="H41" s="88"/>
      <c r="I41" s="89"/>
      <c r="K41" s="48"/>
    </row>
    <row r="42" spans="1:11" ht="15.75" thickBot="1" x14ac:dyDescent="0.3">
      <c r="A42" s="768" t="s">
        <v>110</v>
      </c>
      <c r="B42" s="769"/>
      <c r="C42" s="769"/>
      <c r="D42" s="769"/>
      <c r="E42" s="94" t="s">
        <v>108</v>
      </c>
      <c r="F42" s="95">
        <v>0.05</v>
      </c>
      <c r="G42" s="85"/>
      <c r="H42" s="93"/>
      <c r="I42" s="86"/>
      <c r="K42" s="48"/>
    </row>
    <row r="43" spans="1:11" ht="7.5" customHeight="1" thickBot="1" x14ac:dyDescent="0.3">
      <c r="A43" s="765"/>
      <c r="B43" s="766"/>
      <c r="C43" s="766"/>
      <c r="D43" s="766"/>
      <c r="E43" s="766"/>
      <c r="F43" s="766"/>
      <c r="G43" s="766"/>
      <c r="H43" s="766"/>
      <c r="I43" s="767"/>
      <c r="K43" s="48"/>
    </row>
    <row r="44" spans="1:11" ht="15.75" thickBot="1" x14ac:dyDescent="0.3">
      <c r="A44" s="768" t="s">
        <v>111</v>
      </c>
      <c r="B44" s="769"/>
      <c r="C44" s="769"/>
      <c r="D44" s="769"/>
      <c r="E44" s="91" t="s">
        <v>112</v>
      </c>
      <c r="F44" s="92">
        <f>SUM(F45:F47)</f>
        <v>0.14250000000000002</v>
      </c>
      <c r="G44" s="85"/>
      <c r="H44" s="93"/>
      <c r="I44" s="86"/>
      <c r="K44" s="48"/>
    </row>
    <row r="45" spans="1:11" ht="15.75" thickBot="1" x14ac:dyDescent="0.3">
      <c r="A45" s="768" t="s">
        <v>113</v>
      </c>
      <c r="B45" s="769"/>
      <c r="C45" s="769"/>
      <c r="D45" s="769"/>
      <c r="E45" s="91" t="s">
        <v>114</v>
      </c>
      <c r="F45" s="92">
        <v>1.6500000000000001E-2</v>
      </c>
      <c r="G45" s="85"/>
      <c r="H45" s="93"/>
      <c r="I45" s="86"/>
      <c r="K45" s="48"/>
    </row>
    <row r="46" spans="1:11" ht="15.75" thickBot="1" x14ac:dyDescent="0.3">
      <c r="A46" s="768" t="s">
        <v>115</v>
      </c>
      <c r="B46" s="769"/>
      <c r="C46" s="769"/>
      <c r="D46" s="769"/>
      <c r="E46" s="91" t="s">
        <v>116</v>
      </c>
      <c r="F46" s="92">
        <v>7.5999999999999998E-2</v>
      </c>
      <c r="G46" s="85"/>
      <c r="H46" s="93"/>
      <c r="I46" s="86"/>
      <c r="K46" s="48"/>
    </row>
    <row r="47" spans="1:11" ht="15.75" thickBot="1" x14ac:dyDescent="0.3">
      <c r="A47" s="768" t="s">
        <v>117</v>
      </c>
      <c r="B47" s="769"/>
      <c r="C47" s="769"/>
      <c r="D47" s="769"/>
      <c r="E47" s="91" t="s">
        <v>118</v>
      </c>
      <c r="F47" s="92">
        <v>0.05</v>
      </c>
      <c r="G47" s="85"/>
      <c r="H47" s="93"/>
      <c r="I47" s="86"/>
      <c r="K47" s="48"/>
    </row>
    <row r="48" spans="1:11" ht="7.5" customHeight="1" thickBot="1" x14ac:dyDescent="0.3">
      <c r="A48" s="87"/>
      <c r="B48" s="88"/>
      <c r="C48" s="88"/>
      <c r="D48" s="88"/>
      <c r="E48" s="88"/>
      <c r="F48" s="88"/>
      <c r="G48" s="88"/>
      <c r="H48" s="88"/>
      <c r="I48" s="89"/>
      <c r="K48" s="48"/>
    </row>
    <row r="49" spans="1:13" ht="15.75" thickBot="1" x14ac:dyDescent="0.3">
      <c r="A49" s="771" t="s">
        <v>119</v>
      </c>
      <c r="B49" s="772"/>
      <c r="C49" s="772"/>
      <c r="D49" s="772"/>
      <c r="E49" s="97"/>
      <c r="F49" s="97" t="s">
        <v>120</v>
      </c>
      <c r="G49" s="96"/>
      <c r="H49" s="98" t="s">
        <v>121</v>
      </c>
      <c r="I49" s="99"/>
      <c r="K49" s="48"/>
    </row>
    <row r="50" spans="1:13" ht="7.5" customHeight="1" thickBot="1" x14ac:dyDescent="0.3">
      <c r="A50" s="87"/>
      <c r="B50" s="88"/>
      <c r="C50" s="88"/>
      <c r="D50" s="88"/>
      <c r="E50" s="88"/>
      <c r="F50" s="88"/>
      <c r="G50" s="88"/>
      <c r="H50" s="88"/>
      <c r="I50" s="89"/>
      <c r="K50" s="48"/>
    </row>
    <row r="51" spans="1:13" ht="15.75" thickBot="1" x14ac:dyDescent="0.3">
      <c r="A51" s="771" t="s">
        <v>122</v>
      </c>
      <c r="B51" s="772"/>
      <c r="C51" s="772"/>
      <c r="D51" s="772"/>
      <c r="E51" s="97"/>
      <c r="F51" s="100" t="s">
        <v>123</v>
      </c>
      <c r="G51" s="96"/>
      <c r="H51" s="101">
        <f>TRUNC(((1+F$38+F$40)*(1+F$42))/(1-F$44),2)</f>
        <v>2.23</v>
      </c>
      <c r="I51" s="99"/>
      <c r="K51" s="48"/>
      <c r="M51" s="48"/>
    </row>
    <row r="52" spans="1:13" ht="15.75" thickBot="1" x14ac:dyDescent="0.3">
      <c r="A52" s="771" t="s">
        <v>124</v>
      </c>
      <c r="B52" s="772"/>
      <c r="C52" s="772"/>
      <c r="D52" s="772"/>
      <c r="E52" s="97"/>
      <c r="F52" s="100" t="s">
        <v>125</v>
      </c>
      <c r="G52" s="96"/>
      <c r="H52" s="101">
        <f>TRUNC((1+F42)/(1-F44),2)</f>
        <v>1.22</v>
      </c>
      <c r="I52" s="99"/>
      <c r="K52" s="48"/>
      <c r="M52" s="48"/>
    </row>
    <row r="53" spans="1:13" ht="15.75" thickBot="1" x14ac:dyDescent="0.3">
      <c r="I53" s="103"/>
      <c r="K53" s="48"/>
    </row>
    <row r="54" spans="1:13" ht="15.75" thickBot="1" x14ac:dyDescent="0.3">
      <c r="A54" s="768" t="s">
        <v>126</v>
      </c>
      <c r="B54" s="769"/>
      <c r="C54" s="769"/>
      <c r="D54" s="769"/>
      <c r="E54" s="83"/>
      <c r="F54" s="104" t="s">
        <v>127</v>
      </c>
      <c r="G54" s="85"/>
      <c r="H54" s="93"/>
      <c r="I54" s="86">
        <f>TRUNC(I34*H51+I36*H52,2)</f>
        <v>27953.99</v>
      </c>
    </row>
    <row r="55" spans="1:13" x14ac:dyDescent="0.25">
      <c r="I55" s="103"/>
    </row>
    <row r="56" spans="1:13" x14ac:dyDescent="0.25">
      <c r="A56" s="105" t="s">
        <v>128</v>
      </c>
    </row>
    <row r="57" spans="1:13" x14ac:dyDescent="0.25">
      <c r="A57" s="106" t="s">
        <v>129</v>
      </c>
    </row>
    <row r="58" spans="1:13" x14ac:dyDescent="0.25">
      <c r="A58" s="106" t="s">
        <v>130</v>
      </c>
    </row>
    <row r="59" spans="1:13" x14ac:dyDescent="0.25">
      <c r="I59" s="103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 s="155"/>
    </row>
    <row r="71" spans="1:1" x14ac:dyDescent="0.25">
      <c r="A71"/>
    </row>
  </sheetData>
  <mergeCells count="35">
    <mergeCell ref="A11:I11"/>
    <mergeCell ref="A1:I3"/>
    <mergeCell ref="A4:I4"/>
    <mergeCell ref="A5:E6"/>
    <mergeCell ref="F5:G5"/>
    <mergeCell ref="H5:I5"/>
    <mergeCell ref="F6:G6"/>
    <mergeCell ref="A7:E8"/>
    <mergeCell ref="G8:H8"/>
    <mergeCell ref="A9:I9"/>
    <mergeCell ref="A10:I10"/>
    <mergeCell ref="G7:H7"/>
    <mergeCell ref="A36:D36"/>
    <mergeCell ref="A13:A14"/>
    <mergeCell ref="B13:B14"/>
    <mergeCell ref="C13:C14"/>
    <mergeCell ref="D13:D14"/>
    <mergeCell ref="H13:I13"/>
    <mergeCell ref="B15:I15"/>
    <mergeCell ref="A33:I33"/>
    <mergeCell ref="A35:I35"/>
    <mergeCell ref="E13:E14"/>
    <mergeCell ref="F13:F14"/>
    <mergeCell ref="A54:D54"/>
    <mergeCell ref="A38:D38"/>
    <mergeCell ref="A39:I39"/>
    <mergeCell ref="A42:D42"/>
    <mergeCell ref="A43:I43"/>
    <mergeCell ref="A44:D44"/>
    <mergeCell ref="A45:D45"/>
    <mergeCell ref="A46:D46"/>
    <mergeCell ref="A47:D47"/>
    <mergeCell ref="A49:D49"/>
    <mergeCell ref="A51:D51"/>
    <mergeCell ref="A52:D52"/>
  </mergeCells>
  <phoneticPr fontId="25" type="noConversion"/>
  <dataValidations count="1">
    <dataValidation type="list" allowBlank="1" showInputMessage="1" showErrorMessage="1" sqref="D23" xr:uid="{4B4C2F30-F911-4B2C-A3AC-164C9564F96C}">
      <formula1>#REF!</formula1>
    </dataValidation>
  </dataValidations>
  <printOptions horizontalCentered="1"/>
  <pageMargins left="0.9055118110236221" right="0.31496062992125984" top="1.1811023622047245" bottom="0.39370078740157483" header="0.31496062992125984" footer="0.31496062992125984"/>
  <pageSetup paperSize="9" scale="43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74352-7E0A-4F49-89C0-8BEBB3F63EAF}">
  <sheetPr>
    <pageSetUpPr fitToPage="1"/>
  </sheetPr>
  <dimension ref="A1:M59"/>
  <sheetViews>
    <sheetView view="pageBreakPreview" zoomScale="99" zoomScaleNormal="100" zoomScaleSheetLayoutView="99" workbookViewId="0">
      <selection activeCell="B16" sqref="B16:B17"/>
    </sheetView>
  </sheetViews>
  <sheetFormatPr defaultColWidth="8.7109375" defaultRowHeight="15" x14ac:dyDescent="0.25"/>
  <cols>
    <col min="1" max="1" width="10" style="102" bestFit="1" customWidth="1"/>
    <col min="2" max="2" width="11.42578125" style="102" customWidth="1"/>
    <col min="3" max="3" width="14" style="102" customWidth="1"/>
    <col min="4" max="4" width="77.5703125" style="102" bestFit="1" customWidth="1"/>
    <col min="5" max="5" width="10.85546875" style="102" customWidth="1"/>
    <col min="6" max="6" width="34.28515625" style="102" bestFit="1" customWidth="1"/>
    <col min="7" max="7" width="12.85546875" style="102" customWidth="1"/>
    <col min="8" max="8" width="18.5703125" style="102" customWidth="1"/>
    <col min="9" max="9" width="19.5703125" style="102" customWidth="1"/>
    <col min="10" max="16384" width="8.7109375" style="45"/>
  </cols>
  <sheetData>
    <row r="1" spans="1:9" ht="15" customHeight="1" x14ac:dyDescent="0.25">
      <c r="A1" s="728" t="s">
        <v>188</v>
      </c>
      <c r="B1" s="729"/>
      <c r="C1" s="729"/>
      <c r="D1" s="729"/>
      <c r="E1" s="729"/>
      <c r="F1" s="729"/>
      <c r="G1" s="729"/>
      <c r="H1" s="729"/>
      <c r="I1" s="730"/>
    </row>
    <row r="2" spans="1:9" x14ac:dyDescent="0.25">
      <c r="A2" s="731"/>
      <c r="B2" s="732"/>
      <c r="C2" s="732"/>
      <c r="D2" s="732"/>
      <c r="E2" s="732"/>
      <c r="F2" s="732"/>
      <c r="G2" s="732"/>
      <c r="H2" s="732"/>
      <c r="I2" s="733"/>
    </row>
    <row r="3" spans="1:9" ht="29.25" customHeight="1" thickBot="1" x14ac:dyDescent="0.3">
      <c r="A3" s="734"/>
      <c r="B3" s="735"/>
      <c r="C3" s="735"/>
      <c r="D3" s="735"/>
      <c r="E3" s="735"/>
      <c r="F3" s="735"/>
      <c r="G3" s="735"/>
      <c r="H3" s="735"/>
      <c r="I3" s="736"/>
    </row>
    <row r="4" spans="1:9" ht="7.5" customHeight="1" thickBot="1" x14ac:dyDescent="0.3">
      <c r="A4" s="737"/>
      <c r="B4" s="738"/>
      <c r="C4" s="738"/>
      <c r="D4" s="738"/>
      <c r="E4" s="738"/>
      <c r="F4" s="738"/>
      <c r="G4" s="738"/>
      <c r="H4" s="738"/>
      <c r="I4" s="739"/>
    </row>
    <row r="5" spans="1:9" ht="20.100000000000001" customHeight="1" x14ac:dyDescent="0.25">
      <c r="A5" s="740" t="str">
        <f>DADOS!A12</f>
        <v>PROGRAMA DE ACELERAÇÃO DO CRESCIMENTO - NOVO PAC/ EIXO CIDADES SUSTENTÁVEIS E RESILIENTES/DRENAGEM URBANA</v>
      </c>
      <c r="B5" s="741"/>
      <c r="C5" s="741"/>
      <c r="D5" s="741"/>
      <c r="E5" s="742"/>
      <c r="F5" s="746" t="s">
        <v>75</v>
      </c>
      <c r="G5" s="747"/>
      <c r="H5" s="748" t="str">
        <f>DADOS!A8</f>
        <v>Eng.Civil Paulo Vitor Lucca</v>
      </c>
      <c r="I5" s="749"/>
    </row>
    <row r="6" spans="1:9" ht="20.100000000000001" customHeight="1" thickBot="1" x14ac:dyDescent="0.3">
      <c r="A6" s="743"/>
      <c r="B6" s="744"/>
      <c r="C6" s="744"/>
      <c r="D6" s="744"/>
      <c r="E6" s="745"/>
      <c r="F6" s="750" t="str">
        <f>DADOS!A10</f>
        <v>ART 1720255612960</v>
      </c>
      <c r="G6" s="751"/>
      <c r="H6" s="46" t="str">
        <f>DADOS!A9</f>
        <v>CREA PR 119.154/D</v>
      </c>
      <c r="I6" s="47"/>
    </row>
    <row r="7" spans="1:9" ht="24.95" customHeight="1" x14ac:dyDescent="0.25">
      <c r="A7" s="740" t="str">
        <f>DADOS!A13</f>
        <v>ELABORAÇÃO DO PLANO DIRETOR DE DRENAGEM DE CURITIBA</v>
      </c>
      <c r="B7" s="741"/>
      <c r="C7" s="741"/>
      <c r="D7" s="741"/>
      <c r="E7" s="742"/>
      <c r="F7" s="483" t="s">
        <v>635</v>
      </c>
      <c r="G7" s="758" t="str">
        <f>DADOS!B6</f>
        <v>Dezembro/2025</v>
      </c>
      <c r="H7" s="758"/>
      <c r="I7" s="482"/>
    </row>
    <row r="8" spans="1:9" ht="24.95" customHeight="1" thickBot="1" x14ac:dyDescent="0.3">
      <c r="A8" s="743"/>
      <c r="B8" s="744"/>
      <c r="C8" s="744"/>
      <c r="D8" s="744"/>
      <c r="E8" s="745"/>
      <c r="F8" s="70" t="str">
        <f>DADOS!A3</f>
        <v>SINAPI - Dez/25</v>
      </c>
      <c r="G8" s="757" t="str">
        <f>DADOS!A4</f>
        <v>SICRO - Out/25</v>
      </c>
      <c r="H8" s="757"/>
      <c r="I8" s="71" t="str">
        <f>DADOS!A5</f>
        <v>Cotações - Fev/26</v>
      </c>
    </row>
    <row r="9" spans="1:9" ht="10.5" customHeight="1" x14ac:dyDescent="0.25">
      <c r="A9" s="752"/>
      <c r="B9" s="752"/>
      <c r="C9" s="752"/>
      <c r="D9" s="752"/>
      <c r="E9" s="752"/>
      <c r="F9" s="752"/>
      <c r="G9" s="752"/>
      <c r="H9" s="752"/>
      <c r="I9" s="752"/>
    </row>
    <row r="10" spans="1:9" ht="15" customHeight="1" x14ac:dyDescent="0.25">
      <c r="A10" s="753" t="str">
        <f>DADOS!A15</f>
        <v>COMPOSIÇÃO DO PRODUTO (ETAPA) - SEM DESONERAÇÃO - ENCARGOS SOCIAIS: 116,37% HORISTA E 72,50% MENSALISTA</v>
      </c>
      <c r="B10" s="753"/>
      <c r="C10" s="753"/>
      <c r="D10" s="753"/>
      <c r="E10" s="753"/>
      <c r="F10" s="753"/>
      <c r="G10" s="753"/>
      <c r="H10" s="753"/>
      <c r="I10" s="753"/>
    </row>
    <row r="11" spans="1:9" ht="25.5" customHeight="1" x14ac:dyDescent="0.25">
      <c r="A11" s="754" t="str">
        <f>'CRONOGRAMA PDD'!B22</f>
        <v>3.2. Audiências Públicas – Produto 03.2</v>
      </c>
      <c r="B11" s="755"/>
      <c r="C11" s="755"/>
      <c r="D11" s="755"/>
      <c r="E11" s="755"/>
      <c r="F11" s="755"/>
      <c r="G11" s="755"/>
      <c r="H11" s="755"/>
      <c r="I11" s="756"/>
    </row>
    <row r="12" spans="1:9" ht="13.5" customHeight="1" thickBot="1" x14ac:dyDescent="0.3">
      <c r="A12" s="81"/>
      <c r="B12" s="81"/>
      <c r="C12" s="81"/>
      <c r="D12" s="81"/>
      <c r="E12" s="81"/>
      <c r="F12" s="81"/>
      <c r="G12" s="81"/>
      <c r="H12" s="81"/>
      <c r="I12" s="81"/>
    </row>
    <row r="13" spans="1:9" ht="50.25" customHeight="1" thickBot="1" x14ac:dyDescent="0.3">
      <c r="A13" s="759" t="s">
        <v>76</v>
      </c>
      <c r="B13" s="759" t="s">
        <v>77</v>
      </c>
      <c r="C13" s="759" t="s">
        <v>78</v>
      </c>
      <c r="D13" s="759" t="s">
        <v>79</v>
      </c>
      <c r="E13" s="770" t="s">
        <v>80</v>
      </c>
      <c r="F13" s="759" t="s">
        <v>81</v>
      </c>
      <c r="G13" s="80" t="s">
        <v>82</v>
      </c>
      <c r="H13" s="759" t="s">
        <v>83</v>
      </c>
      <c r="I13" s="759"/>
    </row>
    <row r="14" spans="1:9" ht="43.5" customHeight="1" thickBot="1" x14ac:dyDescent="0.3">
      <c r="A14" s="759"/>
      <c r="B14" s="759"/>
      <c r="C14" s="759"/>
      <c r="D14" s="759"/>
      <c r="E14" s="770"/>
      <c r="F14" s="759"/>
      <c r="G14" s="80">
        <v>220</v>
      </c>
      <c r="H14" s="80" t="s">
        <v>84</v>
      </c>
      <c r="I14" s="80" t="s">
        <v>85</v>
      </c>
    </row>
    <row r="15" spans="1:9" ht="15" customHeight="1" thickBot="1" x14ac:dyDescent="0.3">
      <c r="A15" s="107">
        <v>1</v>
      </c>
      <c r="B15" s="760"/>
      <c r="C15" s="760"/>
      <c r="D15" s="760"/>
      <c r="E15" s="760"/>
      <c r="F15" s="760"/>
      <c r="G15" s="760"/>
      <c r="H15" s="760"/>
      <c r="I15" s="761"/>
    </row>
    <row r="16" spans="1:9" ht="15.75" thickBot="1" x14ac:dyDescent="0.3">
      <c r="A16" s="124" t="s">
        <v>87</v>
      </c>
      <c r="B16" s="125"/>
      <c r="C16" s="125"/>
      <c r="D16" s="126" t="s">
        <v>88</v>
      </c>
      <c r="E16" s="125"/>
      <c r="F16" s="125"/>
      <c r="G16" s="125"/>
      <c r="H16" s="125"/>
      <c r="I16" s="127">
        <f>SUM(I17:I25)</f>
        <v>11154.240000000002</v>
      </c>
    </row>
    <row r="17" spans="1:12" x14ac:dyDescent="0.25">
      <c r="A17" s="118" t="s">
        <v>89</v>
      </c>
      <c r="B17" s="118" t="s">
        <v>158</v>
      </c>
      <c r="C17" s="119" t="str">
        <f>'COMP. MO'!C$22</f>
        <v>P8060</v>
      </c>
      <c r="D17" s="120" t="str">
        <f>'COMP. MO'!D$22</f>
        <v xml:space="preserve">CONSULTOR ESPECIAL GERAL - ENGENHEIRO CIVIL SÊNIOR </v>
      </c>
      <c r="E17" s="118">
        <v>1</v>
      </c>
      <c r="F17" s="134" t="s">
        <v>91</v>
      </c>
      <c r="G17" s="121">
        <f>'HORAS POR PRODUTO'!D21/G14</f>
        <v>1.8181818181818181E-2</v>
      </c>
      <c r="H17" s="122">
        <f>'COMP. MO'!J$29</f>
        <v>23624.9</v>
      </c>
      <c r="I17" s="123">
        <f>TRUNC(IF(ISNUMBER(E17),E17,1)*G17*H17,2)</f>
        <v>429.54</v>
      </c>
      <c r="K17" s="48">
        <v>22750.26</v>
      </c>
      <c r="L17" s="45" t="s">
        <v>172</v>
      </c>
    </row>
    <row r="18" spans="1:12" x14ac:dyDescent="0.25">
      <c r="A18" s="108" t="s">
        <v>92</v>
      </c>
      <c r="B18" s="108" t="s">
        <v>158</v>
      </c>
      <c r="C18" s="119" t="str">
        <f>'COMP. MO'!C$33</f>
        <v>P8061</v>
      </c>
      <c r="D18" s="110" t="str">
        <f>'COMP. MO'!D$33</f>
        <v xml:space="preserve">COORDENADOR GERAL - ENGENHEIRO CIVIL SÊNIOR </v>
      </c>
      <c r="E18" s="108">
        <v>1</v>
      </c>
      <c r="F18" s="134" t="s">
        <v>91</v>
      </c>
      <c r="G18" s="111">
        <f>'HORAS POR PRODUTO'!J21/G14</f>
        <v>0.41666666666666663</v>
      </c>
      <c r="H18" s="122">
        <f>'COMP. MO'!J$40</f>
        <v>19687.419999999998</v>
      </c>
      <c r="I18" s="123">
        <f t="shared" ref="I18:I21" si="0">TRUNC(IF(ISNUMBER(E18),E18,1)*G18*H18,2)</f>
        <v>8203.09</v>
      </c>
      <c r="K18" s="48">
        <v>18958.55</v>
      </c>
      <c r="L18" s="45" t="s">
        <v>173</v>
      </c>
    </row>
    <row r="19" spans="1:12" x14ac:dyDescent="0.25">
      <c r="A19" s="118" t="s">
        <v>93</v>
      </c>
      <c r="B19" s="108" t="s">
        <v>158</v>
      </c>
      <c r="C19" s="119" t="str">
        <f>'COMP. MO'!C$44</f>
        <v>P8066</v>
      </c>
      <c r="D19" s="110" t="str">
        <f>'COMP. MO'!D$44</f>
        <v xml:space="preserve">ENGENHEIRO DE PROJETOS PLENO </v>
      </c>
      <c r="E19" s="108">
        <v>1</v>
      </c>
      <c r="F19" s="134" t="s">
        <v>91</v>
      </c>
      <c r="G19" s="111">
        <f>'HORAS POR PRODUTO'!P21/G14</f>
        <v>0.10909090909090909</v>
      </c>
      <c r="H19" s="122">
        <f>'COMP. MO'!J$51</f>
        <v>14798.49</v>
      </c>
      <c r="I19" s="123">
        <f t="shared" si="0"/>
        <v>1614.38</v>
      </c>
      <c r="K19" s="48">
        <v>14740.22</v>
      </c>
      <c r="L19" s="45" t="s">
        <v>148</v>
      </c>
    </row>
    <row r="20" spans="1:12" x14ac:dyDescent="0.25">
      <c r="A20" s="108" t="s">
        <v>94</v>
      </c>
      <c r="B20" s="108" t="s">
        <v>158</v>
      </c>
      <c r="C20" s="119" t="str">
        <f>'COMP. MO'!C$110</f>
        <v>P8199</v>
      </c>
      <c r="D20" s="110" t="s">
        <v>152</v>
      </c>
      <c r="E20" s="108">
        <v>1</v>
      </c>
      <c r="F20" s="134" t="s">
        <v>91</v>
      </c>
      <c r="G20" s="111">
        <f>'HORAS POR PRODUTO'!I21/G14</f>
        <v>9.0909090909090912E-2</v>
      </c>
      <c r="H20" s="122">
        <f>'COMP. MO'!J$117</f>
        <v>5995.07</v>
      </c>
      <c r="I20" s="123">
        <f t="shared" si="0"/>
        <v>545</v>
      </c>
      <c r="K20" s="48">
        <v>5782.45</v>
      </c>
      <c r="L20" s="45" t="s">
        <v>152</v>
      </c>
    </row>
    <row r="21" spans="1:12" x14ac:dyDescent="0.25">
      <c r="A21" s="118" t="s">
        <v>95</v>
      </c>
      <c r="B21" s="108" t="s">
        <v>158</v>
      </c>
      <c r="C21" s="119" t="str">
        <f>'COMP. MO'!C$187</f>
        <v>P8026</v>
      </c>
      <c r="D21" s="110" t="s">
        <v>146</v>
      </c>
      <c r="E21" s="108">
        <v>1</v>
      </c>
      <c r="F21" s="134" t="s">
        <v>91</v>
      </c>
      <c r="G21" s="111">
        <f>'HORAS POR PRODUTO'!E21/G14</f>
        <v>0.18181818181818182</v>
      </c>
      <c r="H21" s="122">
        <f>'COMP. MO'!J$194</f>
        <v>1992.31</v>
      </c>
      <c r="I21" s="123">
        <f t="shared" si="0"/>
        <v>362.23</v>
      </c>
      <c r="K21" s="48">
        <v>1931.52</v>
      </c>
      <c r="L21" s="45" t="s">
        <v>146</v>
      </c>
    </row>
    <row r="22" spans="1:12" x14ac:dyDescent="0.25">
      <c r="A22" s="194"/>
      <c r="B22" s="195"/>
      <c r="C22" s="195"/>
      <c r="D22" s="195"/>
      <c r="E22" s="195"/>
      <c r="F22" s="195"/>
      <c r="G22" s="195"/>
      <c r="H22" s="195"/>
      <c r="I22" s="196"/>
    </row>
    <row r="23" spans="1:12" x14ac:dyDescent="0.25">
      <c r="A23" s="189"/>
      <c r="B23" s="189"/>
      <c r="C23" s="190"/>
      <c r="D23" s="191"/>
      <c r="E23" s="189"/>
      <c r="F23" s="134"/>
      <c r="G23" s="192"/>
      <c r="H23" s="122"/>
      <c r="I23" s="193"/>
      <c r="K23" s="48"/>
    </row>
    <row r="24" spans="1:12" x14ac:dyDescent="0.25">
      <c r="A24" s="128"/>
      <c r="B24" s="128"/>
      <c r="C24" s="135"/>
      <c r="D24" s="129"/>
      <c r="E24" s="128"/>
      <c r="F24" s="134"/>
      <c r="G24" s="136"/>
      <c r="H24" s="122"/>
      <c r="I24" s="132"/>
      <c r="K24" s="48"/>
    </row>
    <row r="25" spans="1:12" ht="15.75" thickBot="1" x14ac:dyDescent="0.3">
      <c r="A25" s="128"/>
      <c r="B25" s="128"/>
      <c r="C25" s="128"/>
      <c r="D25" s="129"/>
      <c r="E25" s="128"/>
      <c r="F25" s="128"/>
      <c r="G25" s="130"/>
      <c r="H25" s="131"/>
      <c r="I25" s="132"/>
      <c r="J25" s="45">
        <f>+SUMPRODUCT(E17:E25,G17:G25)</f>
        <v>0.81666666666666665</v>
      </c>
      <c r="K25" s="48"/>
    </row>
    <row r="26" spans="1:12" ht="15.75" thickBot="1" x14ac:dyDescent="0.3">
      <c r="A26" s="124" t="s">
        <v>96</v>
      </c>
      <c r="B26" s="125"/>
      <c r="C26" s="125"/>
      <c r="D26" s="126" t="s">
        <v>97</v>
      </c>
      <c r="E26" s="125"/>
      <c r="F26" s="125"/>
      <c r="G26" s="133"/>
      <c r="H26" s="133"/>
      <c r="I26" s="127">
        <f>SUM(I27:I32)</f>
        <v>1019.8599999999999</v>
      </c>
      <c r="K26" s="48"/>
    </row>
    <row r="27" spans="1:12" x14ac:dyDescent="0.25">
      <c r="A27" s="118" t="s">
        <v>98</v>
      </c>
      <c r="B27" s="118" t="s">
        <v>158</v>
      </c>
      <c r="C27" s="119" t="str">
        <f>C17</f>
        <v>P8060</v>
      </c>
      <c r="D27" s="120" t="str">
        <f>D17</f>
        <v xml:space="preserve">CONSULTOR ESPECIAL GERAL - ENGENHEIRO CIVIL SÊNIOR </v>
      </c>
      <c r="E27" s="118">
        <f>E17</f>
        <v>1</v>
      </c>
      <c r="F27" s="134" t="s">
        <v>91</v>
      </c>
      <c r="G27" s="121">
        <f>G17</f>
        <v>1.8181818181818181E-2</v>
      </c>
      <c r="H27" s="122">
        <f>'COMP. MO'!I$29</f>
        <v>1122.08</v>
      </c>
      <c r="I27" s="123">
        <f t="shared" ref="I27:I31" si="1">TRUNC(IF(ISNUMBER(E27),E27,1)*G27*H27,2)</f>
        <v>20.399999999999999</v>
      </c>
      <c r="K27" s="48">
        <v>1089.45</v>
      </c>
      <c r="L27" s="45" t="s">
        <v>172</v>
      </c>
    </row>
    <row r="28" spans="1:12" x14ac:dyDescent="0.25">
      <c r="A28" s="114" t="s">
        <v>99</v>
      </c>
      <c r="B28" s="108" t="s">
        <v>158</v>
      </c>
      <c r="C28" s="119" t="str">
        <f>C18</f>
        <v>P8061</v>
      </c>
      <c r="D28" s="115" t="str">
        <f>D18</f>
        <v xml:space="preserve">COORDENADOR GERAL - ENGENHEIRO CIVIL SÊNIOR </v>
      </c>
      <c r="E28" s="118">
        <f t="shared" ref="E28" si="2">E18</f>
        <v>1</v>
      </c>
      <c r="F28" s="134" t="s">
        <v>91</v>
      </c>
      <c r="G28" s="111">
        <f>G18</f>
        <v>0.41666666666666663</v>
      </c>
      <c r="H28" s="122">
        <f>'COMP. MO'!I$40</f>
        <v>1122.08</v>
      </c>
      <c r="I28" s="123">
        <f t="shared" si="1"/>
        <v>467.53</v>
      </c>
      <c r="K28" s="48">
        <v>1089.45</v>
      </c>
      <c r="L28" s="45" t="s">
        <v>173</v>
      </c>
    </row>
    <row r="29" spans="1:12" x14ac:dyDescent="0.25">
      <c r="A29" s="118" t="s">
        <v>100</v>
      </c>
      <c r="B29" s="108" t="s">
        <v>158</v>
      </c>
      <c r="C29" s="119" t="str">
        <f t="shared" ref="C29:D31" si="3">C19</f>
        <v>P8066</v>
      </c>
      <c r="D29" s="120" t="str">
        <f t="shared" si="3"/>
        <v xml:space="preserve">ENGENHEIRO DE PROJETOS PLENO </v>
      </c>
      <c r="E29" s="118">
        <f>E19</f>
        <v>1</v>
      </c>
      <c r="F29" s="134" t="s">
        <v>91</v>
      </c>
      <c r="G29" s="111">
        <f>G19</f>
        <v>0.10909090909090909</v>
      </c>
      <c r="H29" s="122">
        <f>'COMP. MO'!I$51</f>
        <v>1124.3899999999999</v>
      </c>
      <c r="I29" s="123">
        <f t="shared" si="1"/>
        <v>122.66</v>
      </c>
      <c r="K29" s="48">
        <v>1091.8</v>
      </c>
      <c r="L29" s="45" t="s">
        <v>148</v>
      </c>
    </row>
    <row r="30" spans="1:12" x14ac:dyDescent="0.25">
      <c r="A30" s="114" t="s">
        <v>101</v>
      </c>
      <c r="B30" s="108" t="s">
        <v>158</v>
      </c>
      <c r="C30" s="119" t="str">
        <f t="shared" si="3"/>
        <v>P8199</v>
      </c>
      <c r="D30" s="115" t="str">
        <f t="shared" si="3"/>
        <v>SOCIÓLOGO PLENO</v>
      </c>
      <c r="E30" s="118">
        <f>E20</f>
        <v>1</v>
      </c>
      <c r="F30" s="134" t="s">
        <v>91</v>
      </c>
      <c r="G30" s="111">
        <f>G20</f>
        <v>9.0909090909090912E-2</v>
      </c>
      <c r="H30" s="122">
        <f>'COMP. MO'!I251</f>
        <v>1124.8499999999999</v>
      </c>
      <c r="I30" s="123">
        <f t="shared" si="1"/>
        <v>102.25</v>
      </c>
      <c r="K30" s="48">
        <v>1095.06</v>
      </c>
      <c r="L30" s="45" t="s">
        <v>152</v>
      </c>
    </row>
    <row r="31" spans="1:12" x14ac:dyDescent="0.25">
      <c r="A31" s="114" t="s">
        <v>102</v>
      </c>
      <c r="B31" s="108" t="s">
        <v>158</v>
      </c>
      <c r="C31" s="119" t="str">
        <f t="shared" si="3"/>
        <v>P8026</v>
      </c>
      <c r="D31" s="120" t="str">
        <f t="shared" si="3"/>
        <v>AUXILIAR DE ESCRITORIO</v>
      </c>
      <c r="E31" s="118">
        <v>1</v>
      </c>
      <c r="F31" s="134" t="s">
        <v>91</v>
      </c>
      <c r="G31" s="111">
        <f>'HORAS POR PRODUTO'!E21/160</f>
        <v>0.25</v>
      </c>
      <c r="H31" s="122">
        <f>'COMP. MO'!I$194</f>
        <v>1228.0800000000002</v>
      </c>
      <c r="I31" s="123">
        <f t="shared" si="1"/>
        <v>307.02</v>
      </c>
      <c r="K31" s="48"/>
      <c r="L31" s="45" t="s">
        <v>146</v>
      </c>
    </row>
    <row r="32" spans="1:12" x14ac:dyDescent="0.25">
      <c r="A32" s="108"/>
      <c r="B32" s="108"/>
      <c r="C32" s="108"/>
      <c r="D32" s="110"/>
      <c r="E32" s="108"/>
      <c r="F32" s="108"/>
      <c r="G32" s="117"/>
      <c r="H32" s="116"/>
      <c r="I32" s="117"/>
      <c r="K32" s="48"/>
    </row>
    <row r="33" spans="1:11" ht="7.5" customHeight="1" thickBot="1" x14ac:dyDescent="0.3">
      <c r="A33" s="762"/>
      <c r="B33" s="763"/>
      <c r="C33" s="763"/>
      <c r="D33" s="763"/>
      <c r="E33" s="763"/>
      <c r="F33" s="763"/>
      <c r="G33" s="763"/>
      <c r="H33" s="763"/>
      <c r="I33" s="764"/>
      <c r="K33" s="48"/>
    </row>
    <row r="34" spans="1:11" ht="15.75" thickBot="1" x14ac:dyDescent="0.3">
      <c r="A34" s="82" t="s">
        <v>103</v>
      </c>
      <c r="B34" s="83"/>
      <c r="C34" s="83"/>
      <c r="D34" s="83"/>
      <c r="E34" s="84"/>
      <c r="F34" s="85"/>
      <c r="G34" s="85"/>
      <c r="H34" s="84" t="s">
        <v>104</v>
      </c>
      <c r="I34" s="86">
        <f>I16</f>
        <v>11154.240000000002</v>
      </c>
      <c r="K34" s="48"/>
    </row>
    <row r="35" spans="1:11" ht="7.5" customHeight="1" thickBot="1" x14ac:dyDescent="0.3">
      <c r="A35" s="765"/>
      <c r="B35" s="766"/>
      <c r="C35" s="766"/>
      <c r="D35" s="766"/>
      <c r="E35" s="766"/>
      <c r="F35" s="766"/>
      <c r="G35" s="766"/>
      <c r="H35" s="766"/>
      <c r="I35" s="767"/>
    </row>
    <row r="36" spans="1:11" ht="15.75" thickBot="1" x14ac:dyDescent="0.3">
      <c r="A36" s="768" t="s">
        <v>105</v>
      </c>
      <c r="B36" s="769"/>
      <c r="C36" s="769"/>
      <c r="D36" s="769"/>
      <c r="E36" s="84"/>
      <c r="F36" s="85"/>
      <c r="G36" s="85"/>
      <c r="H36" s="84" t="s">
        <v>106</v>
      </c>
      <c r="I36" s="86">
        <f>I26</f>
        <v>1019.8599999999999</v>
      </c>
    </row>
    <row r="37" spans="1:11" ht="7.5" customHeight="1" thickBot="1" x14ac:dyDescent="0.3">
      <c r="A37" s="87"/>
      <c r="B37" s="88"/>
      <c r="C37" s="88"/>
      <c r="D37" s="88"/>
      <c r="E37" s="88"/>
      <c r="F37" s="88"/>
      <c r="G37" s="88"/>
      <c r="H37" s="88"/>
      <c r="I37" s="89"/>
    </row>
    <row r="38" spans="1:11" ht="15.75" thickBot="1" x14ac:dyDescent="0.3">
      <c r="A38" s="768" t="s">
        <v>107</v>
      </c>
      <c r="B38" s="769"/>
      <c r="C38" s="769"/>
      <c r="D38" s="769"/>
      <c r="E38" s="91" t="s">
        <v>108</v>
      </c>
      <c r="F38" s="92">
        <v>0.72499999999999998</v>
      </c>
      <c r="G38" s="85"/>
      <c r="H38" s="93"/>
      <c r="I38" s="86"/>
      <c r="K38" s="48"/>
    </row>
    <row r="39" spans="1:11" ht="7.5" customHeight="1" thickBot="1" x14ac:dyDescent="0.3">
      <c r="A39" s="765"/>
      <c r="B39" s="766"/>
      <c r="C39" s="766"/>
      <c r="D39" s="766"/>
      <c r="E39" s="766"/>
      <c r="F39" s="766"/>
      <c r="G39" s="766"/>
      <c r="H39" s="766"/>
      <c r="I39" s="767"/>
      <c r="K39" s="48"/>
    </row>
    <row r="40" spans="1:11" ht="15.75" thickBot="1" x14ac:dyDescent="0.3">
      <c r="A40" s="90" t="s">
        <v>109</v>
      </c>
      <c r="B40" s="85"/>
      <c r="C40" s="85"/>
      <c r="D40" s="85"/>
      <c r="E40" s="94" t="s">
        <v>108</v>
      </c>
      <c r="F40" s="95">
        <v>0.1</v>
      </c>
      <c r="G40" s="85"/>
      <c r="H40" s="93"/>
      <c r="I40" s="86"/>
      <c r="K40" s="48"/>
    </row>
    <row r="41" spans="1:11" ht="7.5" customHeight="1" thickBot="1" x14ac:dyDescent="0.3">
      <c r="A41" s="87"/>
      <c r="B41" s="88"/>
      <c r="C41" s="88"/>
      <c r="D41" s="88"/>
      <c r="E41" s="88"/>
      <c r="F41" s="88"/>
      <c r="G41" s="88"/>
      <c r="H41" s="88"/>
      <c r="I41" s="89"/>
      <c r="K41" s="48"/>
    </row>
    <row r="42" spans="1:11" ht="15.75" thickBot="1" x14ac:dyDescent="0.3">
      <c r="A42" s="768" t="s">
        <v>110</v>
      </c>
      <c r="B42" s="769"/>
      <c r="C42" s="769"/>
      <c r="D42" s="769"/>
      <c r="E42" s="94" t="s">
        <v>108</v>
      </c>
      <c r="F42" s="95">
        <v>0.05</v>
      </c>
      <c r="G42" s="85"/>
      <c r="H42" s="93"/>
      <c r="I42" s="86"/>
      <c r="K42" s="48"/>
    </row>
    <row r="43" spans="1:11" ht="7.5" customHeight="1" thickBot="1" x14ac:dyDescent="0.3">
      <c r="A43" s="765"/>
      <c r="B43" s="766"/>
      <c r="C43" s="766"/>
      <c r="D43" s="766"/>
      <c r="E43" s="766"/>
      <c r="F43" s="766"/>
      <c r="G43" s="766"/>
      <c r="H43" s="766"/>
      <c r="I43" s="767"/>
      <c r="K43" s="48"/>
    </row>
    <row r="44" spans="1:11" ht="15.75" thickBot="1" x14ac:dyDescent="0.3">
      <c r="A44" s="768" t="s">
        <v>111</v>
      </c>
      <c r="B44" s="769"/>
      <c r="C44" s="769"/>
      <c r="D44" s="769"/>
      <c r="E44" s="91" t="s">
        <v>112</v>
      </c>
      <c r="F44" s="92">
        <f>SUM(F45:F47)</f>
        <v>0.14250000000000002</v>
      </c>
      <c r="G44" s="85"/>
      <c r="H44" s="93"/>
      <c r="I44" s="86"/>
      <c r="K44" s="48"/>
    </row>
    <row r="45" spans="1:11" ht="15.75" thickBot="1" x14ac:dyDescent="0.3">
      <c r="A45" s="768" t="s">
        <v>113</v>
      </c>
      <c r="B45" s="769"/>
      <c r="C45" s="769"/>
      <c r="D45" s="769"/>
      <c r="E45" s="91" t="s">
        <v>114</v>
      </c>
      <c r="F45" s="92">
        <v>1.6500000000000001E-2</v>
      </c>
      <c r="G45" s="85"/>
      <c r="H45" s="93"/>
      <c r="I45" s="86"/>
      <c r="K45" s="48"/>
    </row>
    <row r="46" spans="1:11" ht="15.75" thickBot="1" x14ac:dyDescent="0.3">
      <c r="A46" s="768" t="s">
        <v>115</v>
      </c>
      <c r="B46" s="769"/>
      <c r="C46" s="769"/>
      <c r="D46" s="769"/>
      <c r="E46" s="91" t="s">
        <v>116</v>
      </c>
      <c r="F46" s="92">
        <v>7.5999999999999998E-2</v>
      </c>
      <c r="G46" s="85"/>
      <c r="H46" s="93"/>
      <c r="I46" s="86"/>
      <c r="K46" s="48"/>
    </row>
    <row r="47" spans="1:11" ht="15.75" thickBot="1" x14ac:dyDescent="0.3">
      <c r="A47" s="768" t="s">
        <v>117</v>
      </c>
      <c r="B47" s="769"/>
      <c r="C47" s="769"/>
      <c r="D47" s="769"/>
      <c r="E47" s="91" t="s">
        <v>118</v>
      </c>
      <c r="F47" s="92">
        <v>0.05</v>
      </c>
      <c r="G47" s="85"/>
      <c r="H47" s="93"/>
      <c r="I47" s="86"/>
      <c r="K47" s="48"/>
    </row>
    <row r="48" spans="1:11" ht="7.5" customHeight="1" thickBot="1" x14ac:dyDescent="0.3">
      <c r="A48" s="87"/>
      <c r="B48" s="88"/>
      <c r="C48" s="88"/>
      <c r="D48" s="88"/>
      <c r="E48" s="88"/>
      <c r="F48" s="88"/>
      <c r="G48" s="88"/>
      <c r="H48" s="88"/>
      <c r="I48" s="89"/>
      <c r="K48" s="48"/>
    </row>
    <row r="49" spans="1:13" ht="15.75" thickBot="1" x14ac:dyDescent="0.3">
      <c r="A49" s="771" t="s">
        <v>119</v>
      </c>
      <c r="B49" s="772"/>
      <c r="C49" s="772"/>
      <c r="D49" s="772"/>
      <c r="E49" s="97"/>
      <c r="F49" s="97" t="s">
        <v>120</v>
      </c>
      <c r="G49" s="96"/>
      <c r="H49" s="98" t="s">
        <v>121</v>
      </c>
      <c r="I49" s="99"/>
      <c r="K49" s="48"/>
    </row>
    <row r="50" spans="1:13" ht="7.5" customHeight="1" thickBot="1" x14ac:dyDescent="0.3">
      <c r="A50" s="87"/>
      <c r="B50" s="88"/>
      <c r="C50" s="88"/>
      <c r="D50" s="88"/>
      <c r="E50" s="88"/>
      <c r="F50" s="88"/>
      <c r="G50" s="88"/>
      <c r="H50" s="88"/>
      <c r="I50" s="89"/>
      <c r="K50" s="48"/>
    </row>
    <row r="51" spans="1:13" ht="15.75" thickBot="1" x14ac:dyDescent="0.3">
      <c r="A51" s="771" t="s">
        <v>122</v>
      </c>
      <c r="B51" s="772"/>
      <c r="C51" s="772"/>
      <c r="D51" s="772"/>
      <c r="E51" s="97"/>
      <c r="F51" s="100" t="s">
        <v>123</v>
      </c>
      <c r="G51" s="96"/>
      <c r="H51" s="101">
        <f>TRUNC(((1+F$38+F$40)*(1+F$42))/(1-F$44),2)</f>
        <v>2.23</v>
      </c>
      <c r="I51" s="99"/>
      <c r="K51" s="48"/>
      <c r="M51" s="48"/>
    </row>
    <row r="52" spans="1:13" ht="15.75" thickBot="1" x14ac:dyDescent="0.3">
      <c r="A52" s="771" t="s">
        <v>124</v>
      </c>
      <c r="B52" s="772"/>
      <c r="C52" s="772"/>
      <c r="D52" s="772"/>
      <c r="E52" s="97"/>
      <c r="F52" s="100" t="s">
        <v>125</v>
      </c>
      <c r="G52" s="96"/>
      <c r="H52" s="101">
        <f>TRUNC((1+F42)/(1-F44),2)</f>
        <v>1.22</v>
      </c>
      <c r="I52" s="99"/>
      <c r="K52" s="48"/>
      <c r="M52" s="48"/>
    </row>
    <row r="53" spans="1:13" ht="15.75" thickBot="1" x14ac:dyDescent="0.3">
      <c r="I53" s="103"/>
      <c r="K53" s="48"/>
    </row>
    <row r="54" spans="1:13" ht="15.75" thickBot="1" x14ac:dyDescent="0.3">
      <c r="A54" s="768" t="s">
        <v>126</v>
      </c>
      <c r="B54" s="769"/>
      <c r="C54" s="769"/>
      <c r="D54" s="769"/>
      <c r="E54" s="83"/>
      <c r="F54" s="104" t="s">
        <v>127</v>
      </c>
      <c r="G54" s="85"/>
      <c r="H54" s="93"/>
      <c r="I54" s="86">
        <f>TRUNC(I34*H51+I36*H52,2)</f>
        <v>26118.18</v>
      </c>
    </row>
    <row r="55" spans="1:13" x14ac:dyDescent="0.25">
      <c r="I55" s="103"/>
    </row>
    <row r="56" spans="1:13" x14ac:dyDescent="0.25">
      <c r="A56" s="105" t="s">
        <v>128</v>
      </c>
    </row>
    <row r="57" spans="1:13" x14ac:dyDescent="0.25">
      <c r="A57" s="106" t="s">
        <v>129</v>
      </c>
    </row>
    <row r="58" spans="1:13" x14ac:dyDescent="0.25">
      <c r="A58" s="106" t="s">
        <v>130</v>
      </c>
    </row>
    <row r="59" spans="1:13" x14ac:dyDescent="0.25">
      <c r="I59" s="103"/>
    </row>
  </sheetData>
  <mergeCells count="35">
    <mergeCell ref="A11:I11"/>
    <mergeCell ref="A1:I3"/>
    <mergeCell ref="A4:I4"/>
    <mergeCell ref="A5:E6"/>
    <mergeCell ref="F5:G5"/>
    <mergeCell ref="H5:I5"/>
    <mergeCell ref="F6:G6"/>
    <mergeCell ref="A7:E8"/>
    <mergeCell ref="G8:H8"/>
    <mergeCell ref="A9:I9"/>
    <mergeCell ref="A10:I10"/>
    <mergeCell ref="G7:H7"/>
    <mergeCell ref="A36:D36"/>
    <mergeCell ref="A13:A14"/>
    <mergeCell ref="B13:B14"/>
    <mergeCell ref="C13:C14"/>
    <mergeCell ref="D13:D14"/>
    <mergeCell ref="H13:I13"/>
    <mergeCell ref="B15:I15"/>
    <mergeCell ref="A33:I33"/>
    <mergeCell ref="A35:I35"/>
    <mergeCell ref="E13:E14"/>
    <mergeCell ref="F13:F14"/>
    <mergeCell ref="A54:D54"/>
    <mergeCell ref="A38:D38"/>
    <mergeCell ref="A39:I39"/>
    <mergeCell ref="A42:D42"/>
    <mergeCell ref="A43:I43"/>
    <mergeCell ref="A44:D44"/>
    <mergeCell ref="A45:D45"/>
    <mergeCell ref="A46:D46"/>
    <mergeCell ref="A47:D47"/>
    <mergeCell ref="A49:D49"/>
    <mergeCell ref="A51:D51"/>
    <mergeCell ref="A52:D52"/>
  </mergeCells>
  <phoneticPr fontId="25" type="noConversion"/>
  <dataValidations count="1">
    <dataValidation type="list" allowBlank="1" showInputMessage="1" showErrorMessage="1" sqref="D23:D24" xr:uid="{D184F241-70DF-4815-86F5-56F898D920B8}">
      <formula1>#REF!</formula1>
    </dataValidation>
  </dataValidations>
  <printOptions horizontalCentered="1"/>
  <pageMargins left="0.9055118110236221" right="0.31496062992125984" top="1.1811023622047245" bottom="0.39370078740157483" header="0.31496062992125984" footer="0.31496062992125984"/>
  <pageSetup paperSize="9" scale="43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9EE8C-C06D-4A82-AE0F-391BD4E40768}">
  <sheetPr>
    <pageSetUpPr fitToPage="1"/>
  </sheetPr>
  <dimension ref="A1:M69"/>
  <sheetViews>
    <sheetView view="pageBreakPreview" zoomScaleNormal="100" zoomScaleSheetLayoutView="100" workbookViewId="0">
      <selection activeCell="B16" sqref="B16:B17"/>
    </sheetView>
  </sheetViews>
  <sheetFormatPr defaultColWidth="8.7109375" defaultRowHeight="15" x14ac:dyDescent="0.25"/>
  <cols>
    <col min="1" max="1" width="10" style="102" bestFit="1" customWidth="1"/>
    <col min="2" max="2" width="8.42578125" style="102" customWidth="1"/>
    <col min="3" max="3" width="14" style="102" customWidth="1"/>
    <col min="4" max="4" width="77.5703125" style="102" bestFit="1" customWidth="1"/>
    <col min="5" max="5" width="10.85546875" style="102" customWidth="1"/>
    <col min="6" max="6" width="34.28515625" style="102" bestFit="1" customWidth="1"/>
    <col min="7" max="7" width="17" style="102" customWidth="1"/>
    <col min="8" max="8" width="18.5703125" style="102" customWidth="1"/>
    <col min="9" max="9" width="19.5703125" style="102" customWidth="1"/>
    <col min="10" max="10" width="4.7109375" style="45" customWidth="1"/>
    <col min="11" max="11" width="13.28515625" style="188" bestFit="1" customWidth="1"/>
    <col min="12" max="12" width="3" style="45" customWidth="1"/>
    <col min="13" max="13" width="15" style="45" customWidth="1"/>
    <col min="14" max="16384" width="8.7109375" style="45"/>
  </cols>
  <sheetData>
    <row r="1" spans="1:13" ht="15" customHeight="1" x14ac:dyDescent="0.25">
      <c r="A1" s="728" t="s">
        <v>188</v>
      </c>
      <c r="B1" s="729"/>
      <c r="C1" s="729"/>
      <c r="D1" s="729"/>
      <c r="E1" s="729"/>
      <c r="F1" s="729"/>
      <c r="G1" s="729"/>
      <c r="H1" s="729"/>
      <c r="I1" s="730"/>
    </row>
    <row r="2" spans="1:13" x14ac:dyDescent="0.25">
      <c r="A2" s="731"/>
      <c r="B2" s="732"/>
      <c r="C2" s="732"/>
      <c r="D2" s="732"/>
      <c r="E2" s="732"/>
      <c r="F2" s="732"/>
      <c r="G2" s="732"/>
      <c r="H2" s="732"/>
      <c r="I2" s="733"/>
    </row>
    <row r="3" spans="1:13" ht="29.25" customHeight="1" thickBot="1" x14ac:dyDescent="0.3">
      <c r="A3" s="734"/>
      <c r="B3" s="735"/>
      <c r="C3" s="735"/>
      <c r="D3" s="735"/>
      <c r="E3" s="735"/>
      <c r="F3" s="735"/>
      <c r="G3" s="735"/>
      <c r="H3" s="735"/>
      <c r="I3" s="736"/>
    </row>
    <row r="4" spans="1:13" ht="7.5" customHeight="1" thickBot="1" x14ac:dyDescent="0.3">
      <c r="A4" s="737"/>
      <c r="B4" s="738"/>
      <c r="C4" s="738"/>
      <c r="D4" s="738"/>
      <c r="E4" s="738"/>
      <c r="F4" s="738"/>
      <c r="G4" s="738"/>
      <c r="H4" s="738"/>
      <c r="I4" s="739"/>
    </row>
    <row r="5" spans="1:13" ht="20.100000000000001" customHeight="1" x14ac:dyDescent="0.25">
      <c r="A5" s="740" t="str">
        <f>DADOS!A12</f>
        <v>PROGRAMA DE ACELERAÇÃO DO CRESCIMENTO - NOVO PAC/ EIXO CIDADES SUSTENTÁVEIS E RESILIENTES/DRENAGEM URBANA</v>
      </c>
      <c r="B5" s="741"/>
      <c r="C5" s="741"/>
      <c r="D5" s="741"/>
      <c r="E5" s="742"/>
      <c r="F5" s="746" t="s">
        <v>75</v>
      </c>
      <c r="G5" s="747"/>
      <c r="H5" s="748" t="str">
        <f>DADOS!A8</f>
        <v>Eng.Civil Paulo Vitor Lucca</v>
      </c>
      <c r="I5" s="749"/>
    </row>
    <row r="6" spans="1:13" ht="20.100000000000001" customHeight="1" thickBot="1" x14ac:dyDescent="0.3">
      <c r="A6" s="743"/>
      <c r="B6" s="744"/>
      <c r="C6" s="744"/>
      <c r="D6" s="744"/>
      <c r="E6" s="745"/>
      <c r="F6" s="750" t="str">
        <f>DADOS!A10</f>
        <v>ART 1720255612960</v>
      </c>
      <c r="G6" s="751"/>
      <c r="H6" s="46" t="str">
        <f>DADOS!A9</f>
        <v>CREA PR 119.154/D</v>
      </c>
      <c r="I6" s="47"/>
    </row>
    <row r="7" spans="1:13" ht="24.95" customHeight="1" x14ac:dyDescent="0.25">
      <c r="A7" s="740" t="str">
        <f>DADOS!A13</f>
        <v>ELABORAÇÃO DO PLANO DIRETOR DE DRENAGEM DE CURITIBA</v>
      </c>
      <c r="B7" s="741"/>
      <c r="C7" s="741"/>
      <c r="D7" s="741"/>
      <c r="E7" s="742"/>
      <c r="F7" s="483" t="s">
        <v>635</v>
      </c>
      <c r="G7" s="758" t="str">
        <f>DADOS!B6</f>
        <v>Dezembro/2025</v>
      </c>
      <c r="H7" s="758"/>
      <c r="I7" s="482"/>
    </row>
    <row r="8" spans="1:13" ht="24.95" customHeight="1" thickBot="1" x14ac:dyDescent="0.3">
      <c r="A8" s="743"/>
      <c r="B8" s="744"/>
      <c r="C8" s="744"/>
      <c r="D8" s="744"/>
      <c r="E8" s="745"/>
      <c r="F8" s="70" t="str">
        <f>DADOS!A3</f>
        <v>SINAPI - Dez/25</v>
      </c>
      <c r="G8" s="757" t="str">
        <f>DADOS!A4</f>
        <v>SICRO - Out/25</v>
      </c>
      <c r="H8" s="757"/>
      <c r="I8" s="71" t="str">
        <f>DADOS!A5</f>
        <v>Cotações - Fev/26</v>
      </c>
    </row>
    <row r="9" spans="1:13" ht="10.5" customHeight="1" x14ac:dyDescent="0.25">
      <c r="A9" s="752"/>
      <c r="B9" s="752"/>
      <c r="C9" s="752"/>
      <c r="D9" s="752"/>
      <c r="E9" s="752"/>
      <c r="F9" s="752"/>
      <c r="G9" s="752"/>
      <c r="H9" s="752"/>
      <c r="I9" s="752"/>
    </row>
    <row r="10" spans="1:13" ht="15" customHeight="1" x14ac:dyDescent="0.25">
      <c r="A10" s="753" t="str">
        <f>DADOS!A15</f>
        <v>COMPOSIÇÃO DO PRODUTO (ETAPA) - SEM DESONERAÇÃO - ENCARGOS SOCIAIS: 116,37% HORISTA E 72,50% MENSALISTA</v>
      </c>
      <c r="B10" s="753"/>
      <c r="C10" s="753"/>
      <c r="D10" s="753"/>
      <c r="E10" s="753"/>
      <c r="F10" s="753"/>
      <c r="G10" s="753"/>
      <c r="H10" s="753"/>
      <c r="I10" s="753"/>
    </row>
    <row r="11" spans="1:13" ht="25.5" customHeight="1" x14ac:dyDescent="0.25">
      <c r="A11" s="754" t="str">
        <f>'CRONOGRAMA PDD'!B24</f>
        <v>4.    Levantamento de Dados Topobatimétricos – Produto 04:</v>
      </c>
      <c r="B11" s="755"/>
      <c r="C11" s="755"/>
      <c r="D11" s="755"/>
      <c r="E11" s="755"/>
      <c r="F11" s="755"/>
      <c r="G11" s="755"/>
      <c r="H11" s="755"/>
      <c r="I11" s="756"/>
    </row>
    <row r="12" spans="1:13" ht="13.5" customHeight="1" thickBot="1" x14ac:dyDescent="0.3">
      <c r="A12" s="81"/>
      <c r="B12" s="81"/>
      <c r="C12" s="81"/>
      <c r="D12" s="81"/>
      <c r="E12" s="81"/>
      <c r="F12" s="81"/>
      <c r="G12" s="81"/>
      <c r="H12" s="81"/>
      <c r="I12" s="81"/>
    </row>
    <row r="13" spans="1:13" ht="50.25" customHeight="1" thickBot="1" x14ac:dyDescent="0.3">
      <c r="A13" s="759" t="s">
        <v>76</v>
      </c>
      <c r="B13" s="759" t="s">
        <v>77</v>
      </c>
      <c r="C13" s="759" t="s">
        <v>78</v>
      </c>
      <c r="D13" s="759" t="s">
        <v>79</v>
      </c>
      <c r="E13" s="770" t="s">
        <v>80</v>
      </c>
      <c r="F13" s="759" t="s">
        <v>81</v>
      </c>
      <c r="G13" s="80" t="s">
        <v>82</v>
      </c>
      <c r="H13" s="759" t="s">
        <v>83</v>
      </c>
      <c r="I13" s="759"/>
    </row>
    <row r="14" spans="1:13" ht="43.5" customHeight="1" thickBot="1" x14ac:dyDescent="0.3">
      <c r="A14" s="759"/>
      <c r="B14" s="759"/>
      <c r="C14" s="759"/>
      <c r="D14" s="759"/>
      <c r="E14" s="770"/>
      <c r="F14" s="759"/>
      <c r="G14" s="80">
        <v>220</v>
      </c>
      <c r="H14" s="80" t="s">
        <v>84</v>
      </c>
      <c r="I14" s="80" t="s">
        <v>85</v>
      </c>
    </row>
    <row r="15" spans="1:13" ht="15" customHeight="1" thickBot="1" x14ac:dyDescent="0.3">
      <c r="A15" s="107">
        <v>1</v>
      </c>
      <c r="B15" s="760"/>
      <c r="C15" s="760"/>
      <c r="D15" s="760"/>
      <c r="E15" s="760"/>
      <c r="F15" s="760"/>
      <c r="G15" s="760"/>
      <c r="H15" s="760"/>
      <c r="I15" s="761"/>
      <c r="K15" s="460" t="s">
        <v>626</v>
      </c>
      <c r="L15"/>
      <c r="M15" s="461" t="s">
        <v>627</v>
      </c>
    </row>
    <row r="16" spans="1:13" ht="15.75" thickBot="1" x14ac:dyDescent="0.3">
      <c r="A16" s="124" t="s">
        <v>87</v>
      </c>
      <c r="B16" s="125"/>
      <c r="C16" s="125"/>
      <c r="D16" s="126" t="s">
        <v>88</v>
      </c>
      <c r="E16" s="125"/>
      <c r="F16" s="125"/>
      <c r="G16" s="125"/>
      <c r="H16" s="125"/>
      <c r="I16" s="127">
        <f>SUM(I17:I25)</f>
        <v>84805.26</v>
      </c>
      <c r="K16"/>
      <c r="L16"/>
      <c r="M16"/>
    </row>
    <row r="17" spans="1:13" x14ac:dyDescent="0.25">
      <c r="A17" s="118" t="s">
        <v>89</v>
      </c>
      <c r="B17" s="118" t="s">
        <v>158</v>
      </c>
      <c r="C17" s="119" t="str">
        <f>'COMP. MO'!C210</f>
        <v>P8181</v>
      </c>
      <c r="D17" s="110" t="str">
        <f>'COMP. MO'!D210</f>
        <v xml:space="preserve">ENGENHEIRO AGRIMENSOR PLENO </v>
      </c>
      <c r="E17" s="118">
        <v>1</v>
      </c>
      <c r="F17" s="134" t="s">
        <v>329</v>
      </c>
      <c r="G17" s="121">
        <f>'HORAS POR PRODUTO'!O23/'4'!G14</f>
        <v>6</v>
      </c>
      <c r="H17" s="451">
        <f>'COMP. MO'!J217</f>
        <v>14134.21</v>
      </c>
      <c r="I17" s="123">
        <f>TRUNC(IF(ISNUMBER(E17),E17,1)*G17*H17,2)</f>
        <v>84805.26</v>
      </c>
      <c r="K17" s="462">
        <f>I17*H58</f>
        <v>189115.7298</v>
      </c>
      <c r="L17" s="463"/>
      <c r="M17" s="464">
        <v>189115.7298</v>
      </c>
    </row>
    <row r="18" spans="1:13" x14ac:dyDescent="0.25">
      <c r="A18" s="108"/>
      <c r="B18" s="108"/>
      <c r="C18" s="119"/>
      <c r="D18" s="110"/>
      <c r="E18" s="108"/>
      <c r="F18" s="134"/>
      <c r="G18" s="111"/>
      <c r="H18" s="122"/>
      <c r="I18" s="113"/>
      <c r="K18" s="471"/>
      <c r="L18" s="472"/>
      <c r="M18" s="471"/>
    </row>
    <row r="19" spans="1:13" x14ac:dyDescent="0.25">
      <c r="A19" s="108"/>
      <c r="B19" s="108"/>
      <c r="C19" s="119"/>
      <c r="D19" s="110"/>
      <c r="E19" s="108"/>
      <c r="F19" s="134"/>
      <c r="G19" s="111"/>
      <c r="H19" s="122"/>
      <c r="I19" s="113"/>
      <c r="K19" s="473"/>
      <c r="L19" s="473"/>
      <c r="M19" s="473"/>
    </row>
    <row r="20" spans="1:13" x14ac:dyDescent="0.25">
      <c r="A20" s="108"/>
      <c r="B20" s="108"/>
      <c r="C20" s="119"/>
      <c r="D20" s="110"/>
      <c r="E20" s="108"/>
      <c r="F20" s="134"/>
      <c r="G20" s="111"/>
      <c r="H20" s="122"/>
      <c r="I20" s="113"/>
      <c r="K20" s="473"/>
      <c r="L20" s="473"/>
      <c r="M20" s="473"/>
    </row>
    <row r="21" spans="1:13" x14ac:dyDescent="0.25">
      <c r="A21" s="108"/>
      <c r="B21" s="108"/>
      <c r="C21" s="119"/>
      <c r="D21" s="110"/>
      <c r="E21" s="108"/>
      <c r="F21" s="134"/>
      <c r="G21" s="111"/>
      <c r="H21" s="122"/>
      <c r="I21" s="113"/>
      <c r="K21" s="473"/>
      <c r="L21" s="473"/>
      <c r="M21" s="473"/>
    </row>
    <row r="22" spans="1:13" x14ac:dyDescent="0.25">
      <c r="A22" s="108"/>
      <c r="B22" s="108"/>
      <c r="C22" s="119"/>
      <c r="D22" s="129"/>
      <c r="E22" s="108"/>
      <c r="F22" s="134"/>
      <c r="G22" s="111"/>
      <c r="H22" s="122"/>
      <c r="I22" s="113"/>
      <c r="K22" s="473"/>
      <c r="L22" s="473"/>
      <c r="M22" s="473"/>
    </row>
    <row r="23" spans="1:13" x14ac:dyDescent="0.25">
      <c r="A23" s="128"/>
      <c r="B23" s="128"/>
      <c r="C23" s="135"/>
      <c r="D23" s="129"/>
      <c r="E23" s="128"/>
      <c r="F23" s="134"/>
      <c r="G23" s="136"/>
      <c r="H23" s="122"/>
      <c r="I23" s="132"/>
      <c r="K23" s="473"/>
      <c r="L23" s="473"/>
      <c r="M23" s="473"/>
    </row>
    <row r="24" spans="1:13" x14ac:dyDescent="0.25">
      <c r="A24" s="128"/>
      <c r="B24" s="128"/>
      <c r="C24" s="135"/>
      <c r="D24" s="129"/>
      <c r="E24" s="128"/>
      <c r="F24" s="134"/>
      <c r="G24" s="136"/>
      <c r="H24" s="122"/>
      <c r="I24" s="132"/>
      <c r="K24" s="463"/>
      <c r="L24" s="463"/>
      <c r="M24" s="463"/>
    </row>
    <row r="25" spans="1:13" ht="15.75" thickBot="1" x14ac:dyDescent="0.3">
      <c r="A25" s="128"/>
      <c r="B25" s="128"/>
      <c r="C25" s="128"/>
      <c r="D25" s="129"/>
      <c r="E25" s="128"/>
      <c r="F25" s="128"/>
      <c r="G25" s="130"/>
      <c r="H25" s="131"/>
      <c r="I25" s="132"/>
      <c r="K25"/>
      <c r="L25"/>
      <c r="M25"/>
    </row>
    <row r="26" spans="1:13" ht="15.75" thickBot="1" x14ac:dyDescent="0.3">
      <c r="A26" s="124" t="s">
        <v>96</v>
      </c>
      <c r="B26" s="125"/>
      <c r="C26" s="125"/>
      <c r="D26" s="126" t="s">
        <v>97</v>
      </c>
      <c r="E26" s="125"/>
      <c r="F26" s="125"/>
      <c r="G26" s="133"/>
      <c r="H26" s="133"/>
      <c r="I26" s="127">
        <f>SUM(I27:I39)</f>
        <v>4124841.7100000004</v>
      </c>
      <c r="K26" s="465"/>
      <c r="L26" s="463"/>
      <c r="M26" s="466"/>
    </row>
    <row r="27" spans="1:13" x14ac:dyDescent="0.25">
      <c r="A27" s="118" t="s">
        <v>98</v>
      </c>
      <c r="B27" s="359" t="s">
        <v>158</v>
      </c>
      <c r="C27" s="369" t="str">
        <f>'COMP. MO'!C210</f>
        <v>P8181</v>
      </c>
      <c r="D27" s="175" t="str">
        <f>D17</f>
        <v xml:space="preserve">ENGENHEIRO AGRIMENSOR PLENO </v>
      </c>
      <c r="E27" s="291">
        <f>E17</f>
        <v>1</v>
      </c>
      <c r="F27" s="370" t="str">
        <f>F17</f>
        <v>MÊS</v>
      </c>
      <c r="G27" s="139">
        <f>G17</f>
        <v>6</v>
      </c>
      <c r="H27" s="122">
        <f>'COMP. MO'!I217</f>
        <v>1124.67</v>
      </c>
      <c r="I27" s="123">
        <f t="shared" ref="I27:I34" si="0">TRUNC(IF(ISNUMBER(E27),E27,1)*G27*H27,2)</f>
        <v>6748.02</v>
      </c>
      <c r="K27" s="465">
        <f>I27*$H$59</f>
        <v>8232.5843999999997</v>
      </c>
      <c r="L27" s="463"/>
      <c r="M27" s="466">
        <v>8232.6</v>
      </c>
    </row>
    <row r="28" spans="1:13" x14ac:dyDescent="0.25">
      <c r="A28" s="118" t="s">
        <v>99</v>
      </c>
      <c r="B28" s="359" t="s">
        <v>427</v>
      </c>
      <c r="C28" s="369" t="str">
        <f>'COMP. LEV. TOPOBAT.'!A265</f>
        <v>COM-006</v>
      </c>
      <c r="D28" s="175" t="str">
        <f>'COMP. LEV. TOPOBAT.'!C264</f>
        <v>IMPLANTAÇÃO DE MARCOS - GEORREFERENCIAMENTO DE PONTOS</v>
      </c>
      <c r="E28" s="291" t="s">
        <v>488</v>
      </c>
      <c r="F28" s="370" t="str">
        <f>'COMP. LEV. TOPOBAT.'!H265</f>
        <v>ud</v>
      </c>
      <c r="G28" s="139">
        <v>200</v>
      </c>
      <c r="H28" s="122">
        <f>'COMP. LEV. TOPOBAT.'!H303</f>
        <v>565.69000000000005</v>
      </c>
      <c r="I28" s="123">
        <f t="shared" si="0"/>
        <v>113138</v>
      </c>
      <c r="K28" s="465">
        <f>I28*$H$59</f>
        <v>138028.35999999999</v>
      </c>
      <c r="L28" s="463"/>
      <c r="M28" s="466">
        <v>138028</v>
      </c>
    </row>
    <row r="29" spans="1:13" s="364" customFormat="1" ht="28.5" x14ac:dyDescent="0.25">
      <c r="A29" s="118" t="s">
        <v>100</v>
      </c>
      <c r="B29" s="359" t="s">
        <v>427</v>
      </c>
      <c r="C29" s="368" t="str">
        <f>'COMP. LEV. TOPOBAT.'!A60</f>
        <v>COM-002</v>
      </c>
      <c r="D29" s="175" t="str">
        <f>'COMP. LEV. TOPOBAT.'!C59</f>
        <v>LEVANTAMENTO TOPOBATIMÉTRICO PARA SEÇÕES DE RIOS COM NECESSIDADE DE BARCO</v>
      </c>
      <c r="E29" s="360"/>
      <c r="F29" s="371" t="str">
        <f>'COMP. LEV. TOPOBAT.'!H60</f>
        <v>m</v>
      </c>
      <c r="G29" s="361">
        <f>'QTD BATIMETRIA'!F178</f>
        <v>190890</v>
      </c>
      <c r="H29" s="362">
        <f>'COMP. LEV. TOPOBAT.'!H99</f>
        <v>3.0626800000000003</v>
      </c>
      <c r="I29" s="363">
        <f t="shared" si="0"/>
        <v>584634.98</v>
      </c>
      <c r="K29" s="465">
        <f t="shared" ref="K29:K34" si="1">I29*$H$59</f>
        <v>713254.67559999996</v>
      </c>
      <c r="L29" s="463"/>
      <c r="M29" s="466">
        <v>712019.7</v>
      </c>
    </row>
    <row r="30" spans="1:13" s="364" customFormat="1" ht="28.5" x14ac:dyDescent="0.25">
      <c r="A30" s="118" t="s">
        <v>101</v>
      </c>
      <c r="B30" s="359" t="s">
        <v>427</v>
      </c>
      <c r="C30" s="368" t="str">
        <f>'COMP. LEV. TOPOBAT.'!A111</f>
        <v>COM-003</v>
      </c>
      <c r="D30" s="175" t="str">
        <f>'COMP. LEV. TOPOBAT.'!C110</f>
        <v>LEVANTAMENTO TOPOBATIMÉTRICO PARA SEÇÕES DE RIOS SEM NECESSIDADE DE BARCO</v>
      </c>
      <c r="E30" s="360"/>
      <c r="F30" s="371" t="str">
        <f>'COMP. LEV. TOPOBAT.'!H111</f>
        <v>m</v>
      </c>
      <c r="G30" s="361">
        <f>'QTD BATIMETRIA'!F179</f>
        <v>296159.99999999994</v>
      </c>
      <c r="H30" s="362">
        <f>'COMP. LEV. TOPOBAT.'!H149</f>
        <v>2.0501199999999997</v>
      </c>
      <c r="I30" s="363">
        <f t="shared" si="0"/>
        <v>607163.53</v>
      </c>
      <c r="K30" s="465">
        <f t="shared" si="1"/>
        <v>740739.50659999996</v>
      </c>
      <c r="L30" s="463"/>
      <c r="M30" s="466">
        <v>740400</v>
      </c>
    </row>
    <row r="31" spans="1:13" s="364" customFormat="1" ht="28.5" x14ac:dyDescent="0.25">
      <c r="A31" s="118" t="s">
        <v>102</v>
      </c>
      <c r="B31" s="359" t="s">
        <v>427</v>
      </c>
      <c r="C31" s="368" t="str">
        <f>'COMP. LEV. TOPOBAT.'!A163</f>
        <v>COM-004</v>
      </c>
      <c r="D31" s="175" t="str">
        <f>'COMP. LEV. TOPOBAT.'!C162</f>
        <v>LEVANTAMENTO TOPOBATIMÉTRICO PARA SEÇÕES DE LAGOS COM NECESSIDADE DE BARCO</v>
      </c>
      <c r="E31" s="366"/>
      <c r="F31" s="367" t="str">
        <f>'COMP. LEV. TOPOBAT.'!H163</f>
        <v>m²</v>
      </c>
      <c r="G31" s="361">
        <f>'QTD BATIMETRIA'!C185</f>
        <v>1049277.5845850001</v>
      </c>
      <c r="H31" s="362">
        <f>'COMP. LEV. TOPOBAT.'!H202</f>
        <v>0.51044666666666672</v>
      </c>
      <c r="I31" s="363">
        <f t="shared" si="0"/>
        <v>535600.24</v>
      </c>
      <c r="K31" s="465">
        <f t="shared" si="1"/>
        <v>653432.29279999994</v>
      </c>
      <c r="L31" s="463"/>
      <c r="M31" s="466">
        <v>650552.1</v>
      </c>
    </row>
    <row r="32" spans="1:13" s="364" customFormat="1" ht="28.5" x14ac:dyDescent="0.25">
      <c r="A32" s="118" t="s">
        <v>193</v>
      </c>
      <c r="B32" s="359" t="s">
        <v>427</v>
      </c>
      <c r="C32" s="368" t="str">
        <f>'COMP. LEV. TOPOBAT.'!A214</f>
        <v>COM-005</v>
      </c>
      <c r="D32" s="175" t="str">
        <f>'COMP. LEV. TOPOBAT.'!C213</f>
        <v>LEVANTAMENTO TOPOBATIMÉTRICO PARA SEÇÕES DE RIOS FECHADOS (GALERIAS CELULARES)</v>
      </c>
      <c r="E32" s="359"/>
      <c r="F32" s="367" t="str">
        <f>'COMP. LEV. TOPOBAT.'!H214</f>
        <v>m</v>
      </c>
      <c r="G32" s="361">
        <f>'QTD BATIMETRIA'!F180</f>
        <v>36069.999999999993</v>
      </c>
      <c r="H32" s="362">
        <f>'COMP. LEV. TOPOBAT.'!H254</f>
        <v>5.1970400000000003</v>
      </c>
      <c r="I32" s="363">
        <f t="shared" si="0"/>
        <v>187457.23</v>
      </c>
      <c r="J32" s="365"/>
      <c r="K32" s="465">
        <f t="shared" si="1"/>
        <v>228697.82060000001</v>
      </c>
      <c r="L32" s="463"/>
      <c r="M32" s="466">
        <v>228683.8</v>
      </c>
    </row>
    <row r="33" spans="1:13" s="364" customFormat="1" ht="28.5" x14ac:dyDescent="0.25">
      <c r="A33" s="118" t="s">
        <v>323</v>
      </c>
      <c r="B33" s="359" t="s">
        <v>427</v>
      </c>
      <c r="C33" s="368" t="str">
        <f>'COMP. LEV. TOPOBAT.'!A3</f>
        <v>COM-001</v>
      </c>
      <c r="D33" s="175" t="str">
        <f>'COMP. LEV. TOPOBAT.'!C2</f>
        <v>LEVANTAMENTO TOPOGRÁFICO PLANIALTIMÉTRICO PARA ÁREAS ACIMA DE 20.000 m²</v>
      </c>
      <c r="E33" s="359"/>
      <c r="F33" s="367" t="s">
        <v>631</v>
      </c>
      <c r="G33" s="361">
        <f>'QTD BATIMETRIA'!C181</f>
        <v>2247.3000000000002</v>
      </c>
      <c r="H33" s="362">
        <f>'COMP. LEV. TOPOBAT.'!H42</f>
        <v>813.40000000000009</v>
      </c>
      <c r="I33" s="363">
        <f>TRUNC(IF(ISNUMBER(E33),E33,1)*G33*H33,2)</f>
        <v>1827953.82</v>
      </c>
      <c r="K33" s="465">
        <f>I33*$H$59</f>
        <v>2230103.6603999999</v>
      </c>
      <c r="L33" s="463"/>
      <c r="M33" s="466">
        <v>2230085.6800000002</v>
      </c>
    </row>
    <row r="34" spans="1:13" x14ac:dyDescent="0.25">
      <c r="A34" s="118" t="s">
        <v>434</v>
      </c>
      <c r="B34" s="108" t="s">
        <v>427</v>
      </c>
      <c r="C34" s="369" t="str">
        <f>'COMP. LEV. TOPOBAT.'!A320</f>
        <v>COM-007</v>
      </c>
      <c r="D34" s="175" t="str">
        <f>'COMP. LEV. TOPOBAT.'!C319</f>
        <v xml:space="preserve">NIVELAMENTO GEOMÉTRICO CLASSE II N </v>
      </c>
      <c r="E34" s="118"/>
      <c r="F34" s="134" t="str">
        <f>'COMP. LEV. TOPOBAT.'!H320</f>
        <v>km</v>
      </c>
      <c r="G34" s="111">
        <f>(G29+G30+G32)/1000</f>
        <v>523.11999999999989</v>
      </c>
      <c r="H34" s="122">
        <f>'COMP. LEV. TOPOBAT.'!H356</f>
        <v>501.12</v>
      </c>
      <c r="I34" s="363">
        <f t="shared" si="0"/>
        <v>262145.89</v>
      </c>
      <c r="K34" s="465">
        <f t="shared" si="1"/>
        <v>319817.98580000002</v>
      </c>
      <c r="L34" s="463"/>
      <c r="M34" s="466">
        <v>319819.87</v>
      </c>
    </row>
    <row r="35" spans="1:13" x14ac:dyDescent="0.25">
      <c r="A35" s="108"/>
      <c r="B35" s="108"/>
      <c r="C35" s="119"/>
      <c r="D35" s="110"/>
      <c r="E35" s="108"/>
      <c r="F35" s="134"/>
      <c r="G35" s="137"/>
      <c r="H35" s="112"/>
      <c r="I35" s="113"/>
    </row>
    <row r="36" spans="1:13" x14ac:dyDescent="0.25">
      <c r="A36" s="108"/>
      <c r="B36" s="108"/>
      <c r="C36" s="109"/>
      <c r="D36" s="110"/>
      <c r="E36" s="108"/>
      <c r="F36" s="108"/>
      <c r="G36" s="111"/>
      <c r="H36" s="116"/>
      <c r="I36" s="113"/>
      <c r="K36" s="465">
        <f>TRUNC(SUM(K17:K34),2)</f>
        <v>5221422.6100000003</v>
      </c>
      <c r="L36" s="463"/>
      <c r="M36" s="465">
        <f>SUM(M17:M34)+0.01</f>
        <v>5216937.4897999996</v>
      </c>
    </row>
    <row r="37" spans="1:13" x14ac:dyDescent="0.25">
      <c r="A37" s="108"/>
      <c r="B37" s="108"/>
      <c r="C37" s="109"/>
      <c r="D37" s="110"/>
      <c r="E37" s="108"/>
      <c r="F37" s="108"/>
      <c r="G37" s="111"/>
      <c r="H37" s="116"/>
      <c r="I37" s="113"/>
    </row>
    <row r="38" spans="1:13" x14ac:dyDescent="0.25">
      <c r="A38" s="108"/>
      <c r="B38" s="108"/>
      <c r="C38" s="109"/>
      <c r="D38" s="110"/>
      <c r="E38" s="108"/>
      <c r="F38" s="108"/>
      <c r="G38" s="111"/>
      <c r="H38" s="116"/>
      <c r="I38" s="113"/>
    </row>
    <row r="39" spans="1:13" x14ac:dyDescent="0.25">
      <c r="A39" s="108"/>
      <c r="B39" s="108"/>
      <c r="C39" s="108"/>
      <c r="D39" s="110"/>
      <c r="E39" s="108"/>
      <c r="F39" s="108"/>
      <c r="G39" s="117"/>
      <c r="H39" s="116"/>
      <c r="I39" s="117"/>
    </row>
    <row r="40" spans="1:13" ht="7.5" customHeight="1" thickBot="1" x14ac:dyDescent="0.3">
      <c r="A40" s="762"/>
      <c r="B40" s="763"/>
      <c r="C40" s="763"/>
      <c r="D40" s="763"/>
      <c r="E40" s="763"/>
      <c r="F40" s="763"/>
      <c r="G40" s="763"/>
      <c r="H40" s="763"/>
      <c r="I40" s="764"/>
    </row>
    <row r="41" spans="1:13" ht="15.75" thickBot="1" x14ac:dyDescent="0.3">
      <c r="A41" s="82" t="s">
        <v>103</v>
      </c>
      <c r="B41" s="83"/>
      <c r="C41" s="83"/>
      <c r="D41" s="83"/>
      <c r="E41" s="84"/>
      <c r="F41" s="85"/>
      <c r="G41" s="85"/>
      <c r="H41" s="84" t="s">
        <v>104</v>
      </c>
      <c r="I41" s="86">
        <f>I16</f>
        <v>84805.26</v>
      </c>
    </row>
    <row r="42" spans="1:13" ht="7.5" customHeight="1" thickBot="1" x14ac:dyDescent="0.3">
      <c r="A42" s="765"/>
      <c r="B42" s="766"/>
      <c r="C42" s="766"/>
      <c r="D42" s="766"/>
      <c r="E42" s="766"/>
      <c r="F42" s="766"/>
      <c r="G42" s="766"/>
      <c r="H42" s="766"/>
      <c r="I42" s="767"/>
    </row>
    <row r="43" spans="1:13" ht="15.75" thickBot="1" x14ac:dyDescent="0.3">
      <c r="A43" s="768" t="s">
        <v>105</v>
      </c>
      <c r="B43" s="769"/>
      <c r="C43" s="769"/>
      <c r="D43" s="769"/>
      <c r="E43" s="84"/>
      <c r="F43" s="85"/>
      <c r="G43" s="85"/>
      <c r="H43" s="84" t="s">
        <v>106</v>
      </c>
      <c r="I43" s="86">
        <f>I26</f>
        <v>4124841.7100000004</v>
      </c>
    </row>
    <row r="44" spans="1:13" ht="7.5" customHeight="1" thickBot="1" x14ac:dyDescent="0.3">
      <c r="A44" s="87"/>
      <c r="B44" s="88"/>
      <c r="C44" s="88"/>
      <c r="D44" s="88"/>
      <c r="E44" s="88"/>
      <c r="F44" s="88"/>
      <c r="G44" s="88"/>
      <c r="H44" s="88"/>
      <c r="I44" s="89"/>
    </row>
    <row r="45" spans="1:13" ht="15.75" thickBot="1" x14ac:dyDescent="0.3">
      <c r="A45" s="768" t="s">
        <v>107</v>
      </c>
      <c r="B45" s="769"/>
      <c r="C45" s="769"/>
      <c r="D45" s="769"/>
      <c r="E45" s="91" t="s">
        <v>108</v>
      </c>
      <c r="F45" s="92">
        <v>0.72499999999999998</v>
      </c>
      <c r="G45" s="85"/>
      <c r="H45" s="93"/>
      <c r="I45" s="86"/>
    </row>
    <row r="46" spans="1:13" ht="7.5" customHeight="1" thickBot="1" x14ac:dyDescent="0.3">
      <c r="A46" s="765"/>
      <c r="B46" s="766"/>
      <c r="C46" s="766"/>
      <c r="D46" s="766"/>
      <c r="E46" s="766"/>
      <c r="F46" s="766"/>
      <c r="G46" s="766"/>
      <c r="H46" s="766"/>
      <c r="I46" s="767"/>
    </row>
    <row r="47" spans="1:13" ht="15.75" thickBot="1" x14ac:dyDescent="0.3">
      <c r="A47" s="90" t="s">
        <v>109</v>
      </c>
      <c r="B47" s="85"/>
      <c r="C47" s="85"/>
      <c r="D47" s="85"/>
      <c r="E47" s="94" t="s">
        <v>108</v>
      </c>
      <c r="F47" s="95">
        <v>0.1</v>
      </c>
      <c r="G47" s="85"/>
      <c r="H47" s="93"/>
      <c r="I47" s="86"/>
    </row>
    <row r="48" spans="1:13" ht="7.5" customHeight="1" thickBot="1" x14ac:dyDescent="0.3">
      <c r="A48" s="87"/>
      <c r="B48" s="88"/>
      <c r="C48" s="88"/>
      <c r="D48" s="88"/>
      <c r="E48" s="88"/>
      <c r="F48" s="88"/>
      <c r="G48" s="88"/>
      <c r="H48" s="88"/>
      <c r="I48" s="89"/>
    </row>
    <row r="49" spans="1:13" ht="15.75" thickBot="1" x14ac:dyDescent="0.3">
      <c r="A49" s="768" t="s">
        <v>110</v>
      </c>
      <c r="B49" s="769"/>
      <c r="C49" s="769"/>
      <c r="D49" s="769"/>
      <c r="E49" s="94" t="s">
        <v>108</v>
      </c>
      <c r="F49" s="95">
        <v>0.05</v>
      </c>
      <c r="G49" s="85"/>
      <c r="H49" s="93"/>
      <c r="I49" s="86"/>
    </row>
    <row r="50" spans="1:13" ht="7.5" customHeight="1" thickBot="1" x14ac:dyDescent="0.3">
      <c r="A50" s="765"/>
      <c r="B50" s="766"/>
      <c r="C50" s="766"/>
      <c r="D50" s="766"/>
      <c r="E50" s="766"/>
      <c r="F50" s="766"/>
      <c r="G50" s="766"/>
      <c r="H50" s="766"/>
      <c r="I50" s="767"/>
    </row>
    <row r="51" spans="1:13" ht="15.75" thickBot="1" x14ac:dyDescent="0.3">
      <c r="A51" s="768" t="s">
        <v>111</v>
      </c>
      <c r="B51" s="769"/>
      <c r="C51" s="769"/>
      <c r="D51" s="769"/>
      <c r="E51" s="91" t="s">
        <v>112</v>
      </c>
      <c r="F51" s="92">
        <f>SUM(F52:F54)</f>
        <v>0.14250000000000002</v>
      </c>
      <c r="G51" s="85"/>
      <c r="H51" s="93"/>
      <c r="I51" s="86"/>
    </row>
    <row r="52" spans="1:13" ht="15.75" thickBot="1" x14ac:dyDescent="0.3">
      <c r="A52" s="768" t="s">
        <v>113</v>
      </c>
      <c r="B52" s="769"/>
      <c r="C52" s="769"/>
      <c r="D52" s="769"/>
      <c r="E52" s="91" t="s">
        <v>114</v>
      </c>
      <c r="F52" s="92">
        <v>1.6500000000000001E-2</v>
      </c>
      <c r="G52" s="85"/>
      <c r="H52" s="93"/>
      <c r="I52" s="86"/>
    </row>
    <row r="53" spans="1:13" ht="15.75" thickBot="1" x14ac:dyDescent="0.3">
      <c r="A53" s="768" t="s">
        <v>115</v>
      </c>
      <c r="B53" s="769"/>
      <c r="C53" s="769"/>
      <c r="D53" s="769"/>
      <c r="E53" s="91" t="s">
        <v>116</v>
      </c>
      <c r="F53" s="92">
        <v>7.5999999999999998E-2</v>
      </c>
      <c r="G53" s="85"/>
      <c r="H53" s="93"/>
      <c r="I53" s="86"/>
    </row>
    <row r="54" spans="1:13" ht="15.75" thickBot="1" x14ac:dyDescent="0.3">
      <c r="A54" s="768" t="s">
        <v>117</v>
      </c>
      <c r="B54" s="769"/>
      <c r="C54" s="769"/>
      <c r="D54" s="769"/>
      <c r="E54" s="91" t="s">
        <v>118</v>
      </c>
      <c r="F54" s="92">
        <v>0.05</v>
      </c>
      <c r="G54" s="85"/>
      <c r="H54" s="93"/>
      <c r="I54" s="86"/>
    </row>
    <row r="55" spans="1:13" ht="7.5" customHeight="1" thickBot="1" x14ac:dyDescent="0.3">
      <c r="A55" s="87"/>
      <c r="B55" s="88"/>
      <c r="C55" s="88"/>
      <c r="D55" s="88"/>
      <c r="E55" s="88"/>
      <c r="F55" s="88"/>
      <c r="G55" s="88"/>
      <c r="H55" s="88"/>
      <c r="I55" s="89"/>
    </row>
    <row r="56" spans="1:13" ht="15.75" thickBot="1" x14ac:dyDescent="0.3">
      <c r="A56" s="771" t="s">
        <v>119</v>
      </c>
      <c r="B56" s="772"/>
      <c r="C56" s="772"/>
      <c r="D56" s="772"/>
      <c r="E56" s="97"/>
      <c r="F56" s="97" t="s">
        <v>120</v>
      </c>
      <c r="G56" s="96"/>
      <c r="H56" s="98" t="s">
        <v>121</v>
      </c>
      <c r="I56" s="99"/>
    </row>
    <row r="57" spans="1:13" ht="7.5" customHeight="1" thickBot="1" x14ac:dyDescent="0.3">
      <c r="A57" s="87"/>
      <c r="B57" s="88"/>
      <c r="C57" s="88"/>
      <c r="D57" s="88"/>
      <c r="E57" s="88"/>
      <c r="F57" s="88"/>
      <c r="G57" s="88"/>
      <c r="H57" s="88"/>
      <c r="I57" s="89"/>
    </row>
    <row r="58" spans="1:13" ht="15.75" thickBot="1" x14ac:dyDescent="0.3">
      <c r="A58" s="771" t="s">
        <v>122</v>
      </c>
      <c r="B58" s="772"/>
      <c r="C58" s="772"/>
      <c r="D58" s="772"/>
      <c r="E58" s="97"/>
      <c r="F58" s="100" t="s">
        <v>123</v>
      </c>
      <c r="G58" s="96"/>
      <c r="H58" s="101">
        <f>TRUNC(((1+F$45+F$47)*(1+F$49))/(1-F$51),2)</f>
        <v>2.23</v>
      </c>
      <c r="I58" s="99"/>
      <c r="M58" s="48"/>
    </row>
    <row r="59" spans="1:13" ht="15.75" thickBot="1" x14ac:dyDescent="0.3">
      <c r="A59" s="771" t="s">
        <v>124</v>
      </c>
      <c r="B59" s="772"/>
      <c r="C59" s="772"/>
      <c r="D59" s="772"/>
      <c r="E59" s="97"/>
      <c r="F59" s="100" t="s">
        <v>125</v>
      </c>
      <c r="G59" s="96"/>
      <c r="H59" s="101">
        <f>TRUNC((1+F49)/(1-F51),2)</f>
        <v>1.22</v>
      </c>
      <c r="I59" s="99"/>
      <c r="M59" s="48"/>
    </row>
    <row r="60" spans="1:13" ht="15.75" thickBot="1" x14ac:dyDescent="0.3">
      <c r="I60" s="103"/>
    </row>
    <row r="61" spans="1:13" ht="15.75" thickBot="1" x14ac:dyDescent="0.3">
      <c r="A61" s="768" t="s">
        <v>126</v>
      </c>
      <c r="B61" s="769"/>
      <c r="C61" s="769"/>
      <c r="D61" s="769"/>
      <c r="E61" s="83"/>
      <c r="F61" s="104" t="s">
        <v>127</v>
      </c>
      <c r="G61" s="85"/>
      <c r="H61" s="93"/>
      <c r="I61" s="86">
        <f>TRUNC(I41*H58+I43*H59,2)</f>
        <v>5221422.6100000003</v>
      </c>
    </row>
    <row r="62" spans="1:13" x14ac:dyDescent="0.25">
      <c r="I62" s="103"/>
    </row>
    <row r="63" spans="1:13" x14ac:dyDescent="0.25">
      <c r="A63" s="105" t="s">
        <v>128</v>
      </c>
    </row>
    <row r="64" spans="1:13" x14ac:dyDescent="0.25">
      <c r="A64" s="106" t="s">
        <v>129</v>
      </c>
    </row>
    <row r="65" spans="1:9" x14ac:dyDescent="0.25">
      <c r="A65" s="106" t="s">
        <v>130</v>
      </c>
    </row>
    <row r="66" spans="1:9" x14ac:dyDescent="0.25">
      <c r="I66" s="103"/>
    </row>
    <row r="67" spans="1:9" x14ac:dyDescent="0.25">
      <c r="H67" s="461" t="s">
        <v>627</v>
      </c>
      <c r="I67" s="467">
        <f>M36</f>
        <v>5216937.4897999996</v>
      </c>
    </row>
    <row r="68" spans="1:9" x14ac:dyDescent="0.25">
      <c r="H68"/>
      <c r="I68"/>
    </row>
    <row r="69" spans="1:9" x14ac:dyDescent="0.25">
      <c r="H69" s="468" t="s">
        <v>628</v>
      </c>
      <c r="I69" s="469">
        <f>I61-I67</f>
        <v>4485.1202000007033</v>
      </c>
    </row>
  </sheetData>
  <mergeCells count="35">
    <mergeCell ref="A11:I11"/>
    <mergeCell ref="A1:I3"/>
    <mergeCell ref="A4:I4"/>
    <mergeCell ref="A5:E6"/>
    <mergeCell ref="F5:G5"/>
    <mergeCell ref="H5:I5"/>
    <mergeCell ref="F6:G6"/>
    <mergeCell ref="A7:E8"/>
    <mergeCell ref="G8:H8"/>
    <mergeCell ref="A9:I9"/>
    <mergeCell ref="A10:I10"/>
    <mergeCell ref="G7:H7"/>
    <mergeCell ref="A43:D43"/>
    <mergeCell ref="A13:A14"/>
    <mergeCell ref="B13:B14"/>
    <mergeCell ref="C13:C14"/>
    <mergeCell ref="D13:D14"/>
    <mergeCell ref="H13:I13"/>
    <mergeCell ref="B15:I15"/>
    <mergeCell ref="A40:I40"/>
    <mergeCell ref="A42:I42"/>
    <mergeCell ref="E13:E14"/>
    <mergeCell ref="F13:F14"/>
    <mergeCell ref="A61:D61"/>
    <mergeCell ref="A45:D45"/>
    <mergeCell ref="A46:I46"/>
    <mergeCell ref="A49:D49"/>
    <mergeCell ref="A50:I50"/>
    <mergeCell ref="A51:D51"/>
    <mergeCell ref="A52:D52"/>
    <mergeCell ref="A53:D53"/>
    <mergeCell ref="A54:D54"/>
    <mergeCell ref="A56:D56"/>
    <mergeCell ref="A58:D58"/>
    <mergeCell ref="A59:D59"/>
  </mergeCells>
  <phoneticPr fontId="6" type="noConversion"/>
  <dataValidations count="1">
    <dataValidation type="list" allowBlank="1" showInputMessage="1" showErrorMessage="1" sqref="D18:D24 D35" xr:uid="{3F8D5CF2-2DAE-45B2-A7D4-EDF2DF732508}">
      <formula1>#REF!</formula1>
    </dataValidation>
  </dataValidations>
  <printOptions horizontalCentered="1"/>
  <pageMargins left="0.9055118110236221" right="0.31496062992125984" top="1.1811023622047245" bottom="0.39370078740157483" header="0.31496062992125984" footer="0.31496062992125984"/>
  <pageSetup paperSize="9" scale="43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60B18-CC1C-4629-B8D8-E11BA48ACE56}">
  <sheetPr>
    <pageSetUpPr fitToPage="1"/>
  </sheetPr>
  <dimension ref="A1:M61"/>
  <sheetViews>
    <sheetView view="pageBreakPreview" zoomScaleNormal="100" zoomScaleSheetLayoutView="100" workbookViewId="0">
      <selection activeCell="B16" sqref="B16:B17"/>
    </sheetView>
  </sheetViews>
  <sheetFormatPr defaultColWidth="8.7109375" defaultRowHeight="15" x14ac:dyDescent="0.25"/>
  <cols>
    <col min="1" max="1" width="10" style="102" bestFit="1" customWidth="1"/>
    <col min="2" max="2" width="8.42578125" style="102" customWidth="1"/>
    <col min="3" max="3" width="14" style="102" customWidth="1"/>
    <col min="4" max="4" width="77.5703125" style="102" bestFit="1" customWidth="1"/>
    <col min="5" max="5" width="10.85546875" style="102" customWidth="1"/>
    <col min="6" max="6" width="34.28515625" style="102" bestFit="1" customWidth="1"/>
    <col min="7" max="7" width="12.85546875" style="102" customWidth="1"/>
    <col min="8" max="8" width="18.5703125" style="102" customWidth="1"/>
    <col min="9" max="9" width="19.5703125" style="102" customWidth="1"/>
    <col min="10" max="16384" width="8.7109375" style="45"/>
  </cols>
  <sheetData>
    <row r="1" spans="1:9" ht="15" customHeight="1" x14ac:dyDescent="0.25">
      <c r="A1" s="728" t="s">
        <v>188</v>
      </c>
      <c r="B1" s="729"/>
      <c r="C1" s="729"/>
      <c r="D1" s="729"/>
      <c r="E1" s="729"/>
      <c r="F1" s="729"/>
      <c r="G1" s="729"/>
      <c r="H1" s="729"/>
      <c r="I1" s="730"/>
    </row>
    <row r="2" spans="1:9" x14ac:dyDescent="0.25">
      <c r="A2" s="731"/>
      <c r="B2" s="732"/>
      <c r="C2" s="732"/>
      <c r="D2" s="732"/>
      <c r="E2" s="732"/>
      <c r="F2" s="732"/>
      <c r="G2" s="732"/>
      <c r="H2" s="732"/>
      <c r="I2" s="733"/>
    </row>
    <row r="3" spans="1:9" ht="29.25" customHeight="1" thickBot="1" x14ac:dyDescent="0.3">
      <c r="A3" s="734"/>
      <c r="B3" s="735"/>
      <c r="C3" s="735"/>
      <c r="D3" s="735"/>
      <c r="E3" s="735"/>
      <c r="F3" s="735"/>
      <c r="G3" s="735"/>
      <c r="H3" s="735"/>
      <c r="I3" s="736"/>
    </row>
    <row r="4" spans="1:9" ht="7.5" customHeight="1" thickBot="1" x14ac:dyDescent="0.3">
      <c r="A4" s="737"/>
      <c r="B4" s="738"/>
      <c r="C4" s="738"/>
      <c r="D4" s="738"/>
      <c r="E4" s="738"/>
      <c r="F4" s="738"/>
      <c r="G4" s="738"/>
      <c r="H4" s="738"/>
      <c r="I4" s="739"/>
    </row>
    <row r="5" spans="1:9" ht="20.100000000000001" customHeight="1" x14ac:dyDescent="0.25">
      <c r="A5" s="740" t="str">
        <f>DADOS!A12</f>
        <v>PROGRAMA DE ACELERAÇÃO DO CRESCIMENTO - NOVO PAC/ EIXO CIDADES SUSTENTÁVEIS E RESILIENTES/DRENAGEM URBANA</v>
      </c>
      <c r="B5" s="741"/>
      <c r="C5" s="741"/>
      <c r="D5" s="741"/>
      <c r="E5" s="742"/>
      <c r="F5" s="746" t="s">
        <v>75</v>
      </c>
      <c r="G5" s="747"/>
      <c r="H5" s="748" t="str">
        <f>DADOS!A8</f>
        <v>Eng.Civil Paulo Vitor Lucca</v>
      </c>
      <c r="I5" s="749"/>
    </row>
    <row r="6" spans="1:9" ht="20.100000000000001" customHeight="1" thickBot="1" x14ac:dyDescent="0.3">
      <c r="A6" s="743"/>
      <c r="B6" s="744"/>
      <c r="C6" s="744"/>
      <c r="D6" s="744"/>
      <c r="E6" s="745"/>
      <c r="F6" s="750" t="str">
        <f>DADOS!A10</f>
        <v>ART 1720255612960</v>
      </c>
      <c r="G6" s="751"/>
      <c r="H6" s="46" t="str">
        <f>DADOS!A9</f>
        <v>CREA PR 119.154/D</v>
      </c>
      <c r="I6" s="47"/>
    </row>
    <row r="7" spans="1:9" ht="24.95" customHeight="1" x14ac:dyDescent="0.25">
      <c r="A7" s="740" t="str">
        <f>DADOS!A13</f>
        <v>ELABORAÇÃO DO PLANO DIRETOR DE DRENAGEM DE CURITIBA</v>
      </c>
      <c r="B7" s="741"/>
      <c r="C7" s="741"/>
      <c r="D7" s="741"/>
      <c r="E7" s="742"/>
      <c r="F7" s="483" t="s">
        <v>635</v>
      </c>
      <c r="G7" s="758" t="str">
        <f>DADOS!B6</f>
        <v>Dezembro/2025</v>
      </c>
      <c r="H7" s="758"/>
      <c r="I7" s="482"/>
    </row>
    <row r="8" spans="1:9" ht="24.95" customHeight="1" thickBot="1" x14ac:dyDescent="0.3">
      <c r="A8" s="743"/>
      <c r="B8" s="744"/>
      <c r="C8" s="744"/>
      <c r="D8" s="744"/>
      <c r="E8" s="745"/>
      <c r="F8" s="70" t="str">
        <f>DADOS!A3</f>
        <v>SINAPI - Dez/25</v>
      </c>
      <c r="G8" s="757" t="str">
        <f>DADOS!A4</f>
        <v>SICRO - Out/25</v>
      </c>
      <c r="H8" s="757"/>
      <c r="I8" s="71" t="str">
        <f>DADOS!A5</f>
        <v>Cotações - Fev/26</v>
      </c>
    </row>
    <row r="9" spans="1:9" ht="10.5" customHeight="1" x14ac:dyDescent="0.25">
      <c r="A9" s="752"/>
      <c r="B9" s="752"/>
      <c r="C9" s="752"/>
      <c r="D9" s="752"/>
      <c r="E9" s="752"/>
      <c r="F9" s="752"/>
      <c r="G9" s="752"/>
      <c r="H9" s="752"/>
      <c r="I9" s="752"/>
    </row>
    <row r="10" spans="1:9" ht="15" customHeight="1" x14ac:dyDescent="0.25">
      <c r="A10" s="753" t="str">
        <f>DADOS!A15</f>
        <v>COMPOSIÇÃO DO PRODUTO (ETAPA) - SEM DESONERAÇÃO - ENCARGOS SOCIAIS: 116,37% HORISTA E 72,50% MENSALISTA</v>
      </c>
      <c r="B10" s="753"/>
      <c r="C10" s="753"/>
      <c r="D10" s="753"/>
      <c r="E10" s="753"/>
      <c r="F10" s="753"/>
      <c r="G10" s="753"/>
      <c r="H10" s="753"/>
      <c r="I10" s="753"/>
    </row>
    <row r="11" spans="1:9" ht="25.5" customHeight="1" x14ac:dyDescent="0.25">
      <c r="A11" s="754" t="str">
        <f>'CRONOGRAMA PDD'!B37</f>
        <v>5.    Compatibilização do Modelo Digital do Terreno com os Levantamentos Topobatimétricos – Produto 05:</v>
      </c>
      <c r="B11" s="755"/>
      <c r="C11" s="755"/>
      <c r="D11" s="755"/>
      <c r="E11" s="755"/>
      <c r="F11" s="755"/>
      <c r="G11" s="755"/>
      <c r="H11" s="755"/>
      <c r="I11" s="756"/>
    </row>
    <row r="12" spans="1:9" ht="13.5" customHeight="1" thickBot="1" x14ac:dyDescent="0.3">
      <c r="A12" s="81"/>
      <c r="B12" s="81"/>
      <c r="C12" s="81"/>
      <c r="D12" s="81"/>
      <c r="E12" s="81"/>
      <c r="F12" s="81"/>
      <c r="G12" s="81"/>
      <c r="H12" s="81"/>
      <c r="I12" s="81"/>
    </row>
    <row r="13" spans="1:9" ht="50.25" customHeight="1" thickBot="1" x14ac:dyDescent="0.3">
      <c r="A13" s="759" t="s">
        <v>76</v>
      </c>
      <c r="B13" s="759" t="s">
        <v>77</v>
      </c>
      <c r="C13" s="759" t="s">
        <v>78</v>
      </c>
      <c r="D13" s="759" t="s">
        <v>79</v>
      </c>
      <c r="E13" s="770" t="s">
        <v>80</v>
      </c>
      <c r="F13" s="759" t="s">
        <v>81</v>
      </c>
      <c r="G13" s="80" t="s">
        <v>82</v>
      </c>
      <c r="H13" s="759" t="s">
        <v>83</v>
      </c>
      <c r="I13" s="759"/>
    </row>
    <row r="14" spans="1:9" ht="43.5" customHeight="1" thickBot="1" x14ac:dyDescent="0.3">
      <c r="A14" s="759"/>
      <c r="B14" s="759"/>
      <c r="C14" s="759"/>
      <c r="D14" s="759"/>
      <c r="E14" s="770"/>
      <c r="F14" s="759"/>
      <c r="G14" s="80">
        <v>220</v>
      </c>
      <c r="H14" s="80" t="s">
        <v>84</v>
      </c>
      <c r="I14" s="80" t="s">
        <v>85</v>
      </c>
    </row>
    <row r="15" spans="1:9" ht="15" customHeight="1" thickBot="1" x14ac:dyDescent="0.3">
      <c r="A15" s="107">
        <v>1</v>
      </c>
      <c r="B15" s="760"/>
      <c r="C15" s="760"/>
      <c r="D15" s="760"/>
      <c r="E15" s="760"/>
      <c r="F15" s="760"/>
      <c r="G15" s="760"/>
      <c r="H15" s="760"/>
      <c r="I15" s="761"/>
    </row>
    <row r="16" spans="1:9" ht="15.75" thickBot="1" x14ac:dyDescent="0.3">
      <c r="A16" s="124" t="s">
        <v>87</v>
      </c>
      <c r="B16" s="125"/>
      <c r="C16" s="125"/>
      <c r="D16" s="126" t="s">
        <v>88</v>
      </c>
      <c r="E16" s="125"/>
      <c r="F16" s="125"/>
      <c r="G16" s="125"/>
      <c r="H16" s="125"/>
      <c r="I16" s="127">
        <f>SUM(I17:I25)</f>
        <v>170932.7</v>
      </c>
    </row>
    <row r="17" spans="1:11" x14ac:dyDescent="0.25">
      <c r="A17" s="118" t="s">
        <v>89</v>
      </c>
      <c r="B17" s="118" t="s">
        <v>158</v>
      </c>
      <c r="C17" s="119" t="str">
        <f>'COMP. MO'!C$22</f>
        <v>P8060</v>
      </c>
      <c r="D17" s="120" t="str">
        <f>'COMP. MO'!D$22</f>
        <v xml:space="preserve">CONSULTOR ESPECIAL GERAL - ENGENHEIRO CIVIL SÊNIOR </v>
      </c>
      <c r="E17" s="118">
        <v>1</v>
      </c>
      <c r="F17" s="134" t="s">
        <v>91</v>
      </c>
      <c r="G17" s="121">
        <f>'HORAS POR PRODUTO'!D36/G14</f>
        <v>0.6</v>
      </c>
      <c r="H17" s="122">
        <f>'COMP. MO'!J$29</f>
        <v>23624.9</v>
      </c>
      <c r="I17" s="123">
        <f>TRUNC(IF(ISNUMBER(E17),E17,1)*G17*H17,2)</f>
        <v>14174.94</v>
      </c>
      <c r="K17" s="48"/>
    </row>
    <row r="18" spans="1:11" x14ac:dyDescent="0.25">
      <c r="A18" s="108" t="s">
        <v>92</v>
      </c>
      <c r="B18" s="108" t="s">
        <v>158</v>
      </c>
      <c r="C18" s="119" t="str">
        <f>'COMP. MO'!C$33</f>
        <v>P8061</v>
      </c>
      <c r="D18" s="110" t="str">
        <f>'COMP. MO'!D$33</f>
        <v xml:space="preserve">COORDENADOR GERAL - ENGENHEIRO CIVIL SÊNIOR </v>
      </c>
      <c r="E18" s="108">
        <v>1</v>
      </c>
      <c r="F18" s="134" t="s">
        <v>91</v>
      </c>
      <c r="G18" s="111">
        <f>'HORAS POR PRODUTO'!J36/G14</f>
        <v>1.65</v>
      </c>
      <c r="H18" s="122">
        <f>'COMP. MO'!J$40</f>
        <v>19687.419999999998</v>
      </c>
      <c r="I18" s="123">
        <f t="shared" ref="I18:I22" si="0">TRUNC(IF(ISNUMBER(E18),E18,1)*G18*H18,2)</f>
        <v>32484.240000000002</v>
      </c>
      <c r="K18" s="48"/>
    </row>
    <row r="19" spans="1:11" x14ac:dyDescent="0.25">
      <c r="A19" s="108" t="s">
        <v>93</v>
      </c>
      <c r="B19" s="108" t="s">
        <v>158</v>
      </c>
      <c r="C19" s="119" t="str">
        <f>'COMP. MO'!C$44</f>
        <v>P8066</v>
      </c>
      <c r="D19" s="129" t="str">
        <f>'COMP. MO'!D$44</f>
        <v xml:space="preserve">ENGENHEIRO DE PROJETOS PLENO </v>
      </c>
      <c r="E19" s="108">
        <v>1</v>
      </c>
      <c r="F19" s="134" t="s">
        <v>91</v>
      </c>
      <c r="G19" s="111">
        <f>'HORAS POR PRODUTO'!P36/G14</f>
        <v>1.2</v>
      </c>
      <c r="H19" s="122">
        <f>'COMP. MO'!J$51</f>
        <v>14798.49</v>
      </c>
      <c r="I19" s="123">
        <f t="shared" si="0"/>
        <v>17758.18</v>
      </c>
      <c r="K19" s="48"/>
    </row>
    <row r="20" spans="1:11" x14ac:dyDescent="0.25">
      <c r="A20" s="108" t="s">
        <v>94</v>
      </c>
      <c r="B20" s="108" t="s">
        <v>90</v>
      </c>
      <c r="C20" s="119" t="str">
        <f>'COMP. MO'!C$165</f>
        <v>SINAPI</v>
      </c>
      <c r="D20" s="110" t="s">
        <v>145</v>
      </c>
      <c r="E20" s="108">
        <v>2</v>
      </c>
      <c r="F20" s="134" t="s">
        <v>91</v>
      </c>
      <c r="G20" s="111">
        <f>'HORAS POR PRODUTO'!G36/G14/E20</f>
        <v>6</v>
      </c>
      <c r="H20" s="122">
        <f>'COMP. MO'!J$172</f>
        <v>4566.5971014492752</v>
      </c>
      <c r="I20" s="123">
        <f t="shared" si="0"/>
        <v>54799.16</v>
      </c>
      <c r="K20" s="48"/>
    </row>
    <row r="21" spans="1:11" x14ac:dyDescent="0.25">
      <c r="A21" s="108" t="s">
        <v>95</v>
      </c>
      <c r="B21" s="108" t="s">
        <v>158</v>
      </c>
      <c r="C21" s="119" t="str">
        <f>'COMP. MO'!C$210</f>
        <v>P8181</v>
      </c>
      <c r="D21" s="110" t="s">
        <v>153</v>
      </c>
      <c r="E21" s="108">
        <v>1</v>
      </c>
      <c r="F21" s="134" t="s">
        <v>91</v>
      </c>
      <c r="G21" s="111">
        <f>'HORAS POR PRODUTO'!O36/G14</f>
        <v>2.4</v>
      </c>
      <c r="H21" s="122">
        <f>'COMP. MO'!J$217</f>
        <v>14134.21</v>
      </c>
      <c r="I21" s="123">
        <f t="shared" si="0"/>
        <v>33922.1</v>
      </c>
      <c r="K21" s="48"/>
    </row>
    <row r="22" spans="1:11" x14ac:dyDescent="0.25">
      <c r="A22" s="108" t="s">
        <v>191</v>
      </c>
      <c r="B22" s="108" t="s">
        <v>158</v>
      </c>
      <c r="C22" s="119" t="str">
        <f>'COMP. MO'!C$221</f>
        <v>P8155</v>
      </c>
      <c r="D22" s="129" t="s">
        <v>168</v>
      </c>
      <c r="E22" s="108">
        <v>1</v>
      </c>
      <c r="F22" s="134" t="s">
        <v>91</v>
      </c>
      <c r="G22" s="111">
        <f>+'HORAS POR PRODUTO'!K36/G14</f>
        <v>6</v>
      </c>
      <c r="H22" s="122">
        <f>'COMP. MO'!J$229</f>
        <v>2965.68</v>
      </c>
      <c r="I22" s="123">
        <f t="shared" si="0"/>
        <v>17794.080000000002</v>
      </c>
      <c r="K22" s="48"/>
    </row>
    <row r="23" spans="1:11" x14ac:dyDescent="0.25">
      <c r="A23" s="128"/>
      <c r="B23" s="128"/>
      <c r="C23" s="135"/>
      <c r="D23" s="129"/>
      <c r="E23" s="128"/>
      <c r="F23" s="134"/>
      <c r="G23" s="136"/>
      <c r="H23" s="122"/>
      <c r="I23" s="132"/>
      <c r="K23" s="48"/>
    </row>
    <row r="24" spans="1:11" x14ac:dyDescent="0.25">
      <c r="A24" s="128"/>
      <c r="B24" s="128"/>
      <c r="C24" s="135"/>
      <c r="D24" s="129"/>
      <c r="E24" s="128"/>
      <c r="F24" s="134"/>
      <c r="G24" s="136"/>
      <c r="H24" s="122"/>
      <c r="I24" s="132"/>
      <c r="K24" s="48"/>
    </row>
    <row r="25" spans="1:11" ht="15.75" thickBot="1" x14ac:dyDescent="0.3">
      <c r="A25" s="128"/>
      <c r="B25" s="128"/>
      <c r="C25" s="128"/>
      <c r="D25" s="129"/>
      <c r="E25" s="128"/>
      <c r="F25" s="128"/>
      <c r="G25" s="130"/>
      <c r="H25" s="131"/>
      <c r="I25" s="132"/>
      <c r="J25" s="45">
        <f>+SUMPRODUCT(E17:E25,G17:G25)</f>
        <v>23.849999999999998</v>
      </c>
      <c r="K25" s="48"/>
    </row>
    <row r="26" spans="1:11" ht="15.75" thickBot="1" x14ac:dyDescent="0.3">
      <c r="A26" s="124" t="s">
        <v>96</v>
      </c>
      <c r="B26" s="125"/>
      <c r="C26" s="125"/>
      <c r="D26" s="126" t="s">
        <v>97</v>
      </c>
      <c r="E26" s="125"/>
      <c r="F26" s="125"/>
      <c r="G26" s="133"/>
      <c r="H26" s="133"/>
      <c r="I26" s="127">
        <f>SUM(I27:I34)</f>
        <v>27257.350000000002</v>
      </c>
      <c r="K26" s="48"/>
    </row>
    <row r="27" spans="1:11" x14ac:dyDescent="0.25">
      <c r="A27" s="118" t="s">
        <v>98</v>
      </c>
      <c r="B27" s="118" t="s">
        <v>158</v>
      </c>
      <c r="C27" s="119" t="str">
        <f>C$17</f>
        <v>P8060</v>
      </c>
      <c r="D27" s="120" t="str">
        <f>D$17</f>
        <v xml:space="preserve">CONSULTOR ESPECIAL GERAL - ENGENHEIRO CIVIL SÊNIOR </v>
      </c>
      <c r="E27" s="118">
        <f>E17</f>
        <v>1</v>
      </c>
      <c r="F27" s="134" t="s">
        <v>91</v>
      </c>
      <c r="G27" s="121">
        <f>G17</f>
        <v>0.6</v>
      </c>
      <c r="H27" s="122">
        <f>'COMP. MO'!I$29</f>
        <v>1122.08</v>
      </c>
      <c r="I27" s="123">
        <f t="shared" ref="I27:I32" si="1">TRUNC(IF(ISNUMBER(E27),E27,1)*G27*H27,2)</f>
        <v>673.24</v>
      </c>
      <c r="K27" s="48"/>
    </row>
    <row r="28" spans="1:11" x14ac:dyDescent="0.25">
      <c r="A28" s="114" t="s">
        <v>99</v>
      </c>
      <c r="B28" s="108" t="s">
        <v>158</v>
      </c>
      <c r="C28" s="119" t="str">
        <f>C$18</f>
        <v>P8061</v>
      </c>
      <c r="D28" s="110" t="str">
        <f>D$18</f>
        <v xml:space="preserve">COORDENADOR GERAL - ENGENHEIRO CIVIL SÊNIOR </v>
      </c>
      <c r="E28" s="118">
        <f t="shared" ref="E28:E32" si="2">E18</f>
        <v>1</v>
      </c>
      <c r="F28" s="134" t="s">
        <v>91</v>
      </c>
      <c r="G28" s="111">
        <f>G18</f>
        <v>1.65</v>
      </c>
      <c r="H28" s="122">
        <f>'COMP. MO'!I$40</f>
        <v>1122.08</v>
      </c>
      <c r="I28" s="123">
        <f t="shared" si="1"/>
        <v>1851.43</v>
      </c>
      <c r="K28" s="48"/>
    </row>
    <row r="29" spans="1:11" x14ac:dyDescent="0.25">
      <c r="A29" s="114" t="s">
        <v>100</v>
      </c>
      <c r="B29" s="108" t="s">
        <v>158</v>
      </c>
      <c r="C29" s="119" t="str">
        <f>C$19</f>
        <v>P8066</v>
      </c>
      <c r="D29" s="110" t="str">
        <f>D$19</f>
        <v xml:space="preserve">ENGENHEIRO DE PROJETOS PLENO </v>
      </c>
      <c r="E29" s="118">
        <f t="shared" si="2"/>
        <v>1</v>
      </c>
      <c r="F29" s="134" t="s">
        <v>91</v>
      </c>
      <c r="G29" s="111">
        <f>G19</f>
        <v>1.2</v>
      </c>
      <c r="H29" s="122">
        <f>'COMP. MO'!I$51</f>
        <v>1124.3899999999999</v>
      </c>
      <c r="I29" s="123">
        <f t="shared" si="1"/>
        <v>1349.26</v>
      </c>
      <c r="K29" s="48"/>
    </row>
    <row r="30" spans="1:11" x14ac:dyDescent="0.25">
      <c r="A30" s="108" t="s">
        <v>101</v>
      </c>
      <c r="B30" s="108" t="str">
        <f>B20</f>
        <v>SINAPI</v>
      </c>
      <c r="C30" s="119" t="str">
        <f>C$20</f>
        <v>SINAPI</v>
      </c>
      <c r="D30" s="110" t="str">
        <f>D$20</f>
        <v>AUXILIAR TECNICO / ASSISTENTE DE ENGENHARIA</v>
      </c>
      <c r="E30" s="118">
        <f t="shared" si="2"/>
        <v>2</v>
      </c>
      <c r="F30" s="134" t="s">
        <v>91</v>
      </c>
      <c r="G30" s="111">
        <f t="shared" ref="G30" si="3">G20</f>
        <v>6</v>
      </c>
      <c r="H30" s="122">
        <f>'COMP. MO'!I$172</f>
        <v>1124.3899999999999</v>
      </c>
      <c r="I30" s="123">
        <f t="shared" si="1"/>
        <v>13492.68</v>
      </c>
      <c r="K30" s="48"/>
    </row>
    <row r="31" spans="1:11" x14ac:dyDescent="0.25">
      <c r="A31" s="108" t="s">
        <v>102</v>
      </c>
      <c r="B31" s="108" t="s">
        <v>158</v>
      </c>
      <c r="C31" s="119" t="str">
        <f>C$21</f>
        <v>P8181</v>
      </c>
      <c r="D31" s="110" t="str">
        <f>D21</f>
        <v>ENGENHEIRO AGRIMENSOR PLENO</v>
      </c>
      <c r="E31" s="118">
        <f t="shared" si="2"/>
        <v>1</v>
      </c>
      <c r="F31" s="134" t="s">
        <v>91</v>
      </c>
      <c r="G31" s="111">
        <f>G21</f>
        <v>2.4</v>
      </c>
      <c r="H31" s="122">
        <f>'COMP. MO'!I$217</f>
        <v>1124.67</v>
      </c>
      <c r="I31" s="123">
        <f t="shared" si="1"/>
        <v>2699.2</v>
      </c>
      <c r="K31" s="48"/>
    </row>
    <row r="32" spans="1:11" x14ac:dyDescent="0.25">
      <c r="A32" s="108" t="s">
        <v>193</v>
      </c>
      <c r="B32" s="108" t="s">
        <v>158</v>
      </c>
      <c r="C32" s="119" t="str">
        <f>C$22</f>
        <v>P8155</v>
      </c>
      <c r="D32" s="129" t="str">
        <f>D22</f>
        <v>TÉCNICO EM GEOPROCESSAMENTO</v>
      </c>
      <c r="E32" s="118">
        <f t="shared" si="2"/>
        <v>1</v>
      </c>
      <c r="F32" s="134" t="s">
        <v>91</v>
      </c>
      <c r="G32" s="111">
        <f>G22</f>
        <v>6</v>
      </c>
      <c r="H32" s="122">
        <f>'COMP. MO'!I$229</f>
        <v>1198.5900000000001</v>
      </c>
      <c r="I32" s="123">
        <f t="shared" si="1"/>
        <v>7191.54</v>
      </c>
      <c r="K32" s="48"/>
    </row>
    <row r="33" spans="1:11" x14ac:dyDescent="0.25">
      <c r="A33" s="108"/>
      <c r="B33" s="108"/>
      <c r="C33" s="109"/>
      <c r="D33" s="110"/>
      <c r="E33" s="108"/>
      <c r="F33" s="108"/>
      <c r="G33" s="111"/>
      <c r="H33" s="116"/>
      <c r="I33" s="113"/>
      <c r="K33" s="48"/>
    </row>
    <row r="34" spans="1:11" x14ac:dyDescent="0.25">
      <c r="A34" s="108"/>
      <c r="B34" s="108"/>
      <c r="C34" s="108"/>
      <c r="D34" s="110"/>
      <c r="E34" s="108"/>
      <c r="F34" s="108"/>
      <c r="G34" s="117"/>
      <c r="H34" s="116"/>
      <c r="I34" s="117"/>
      <c r="K34" s="48"/>
    </row>
    <row r="35" spans="1:11" ht="7.5" customHeight="1" thickBot="1" x14ac:dyDescent="0.3">
      <c r="A35" s="762"/>
      <c r="B35" s="763"/>
      <c r="C35" s="763"/>
      <c r="D35" s="763"/>
      <c r="E35" s="763"/>
      <c r="F35" s="763"/>
      <c r="G35" s="763"/>
      <c r="H35" s="763"/>
      <c r="I35" s="764"/>
      <c r="K35" s="48"/>
    </row>
    <row r="36" spans="1:11" ht="15.75" thickBot="1" x14ac:dyDescent="0.3">
      <c r="A36" s="82" t="s">
        <v>103</v>
      </c>
      <c r="B36" s="83"/>
      <c r="C36" s="83"/>
      <c r="D36" s="83"/>
      <c r="E36" s="84"/>
      <c r="F36" s="85"/>
      <c r="G36" s="85"/>
      <c r="H36" s="84" t="s">
        <v>104</v>
      </c>
      <c r="I36" s="86">
        <f>I16</f>
        <v>170932.7</v>
      </c>
      <c r="K36" s="48"/>
    </row>
    <row r="37" spans="1:11" ht="7.5" customHeight="1" thickBot="1" x14ac:dyDescent="0.3">
      <c r="A37" s="765"/>
      <c r="B37" s="766"/>
      <c r="C37" s="766"/>
      <c r="D37" s="766"/>
      <c r="E37" s="766"/>
      <c r="F37" s="766"/>
      <c r="G37" s="766"/>
      <c r="H37" s="766"/>
      <c r="I37" s="767"/>
    </row>
    <row r="38" spans="1:11" ht="15.75" thickBot="1" x14ac:dyDescent="0.3">
      <c r="A38" s="768" t="s">
        <v>105</v>
      </c>
      <c r="B38" s="769"/>
      <c r="C38" s="769"/>
      <c r="D38" s="769"/>
      <c r="E38" s="84"/>
      <c r="F38" s="85"/>
      <c r="G38" s="85"/>
      <c r="H38" s="84" t="s">
        <v>106</v>
      </c>
      <c r="I38" s="86">
        <f>I26</f>
        <v>27257.350000000002</v>
      </c>
    </row>
    <row r="39" spans="1:11" ht="7.5" customHeight="1" thickBot="1" x14ac:dyDescent="0.3">
      <c r="A39" s="87"/>
      <c r="B39" s="88"/>
      <c r="C39" s="88"/>
      <c r="D39" s="88"/>
      <c r="E39" s="88"/>
      <c r="F39" s="88"/>
      <c r="G39" s="88"/>
      <c r="H39" s="88"/>
      <c r="I39" s="89"/>
    </row>
    <row r="40" spans="1:11" ht="15.75" thickBot="1" x14ac:dyDescent="0.3">
      <c r="A40" s="768" t="s">
        <v>107</v>
      </c>
      <c r="B40" s="769"/>
      <c r="C40" s="769"/>
      <c r="D40" s="769"/>
      <c r="E40" s="91" t="s">
        <v>108</v>
      </c>
      <c r="F40" s="92">
        <v>0.72499999999999998</v>
      </c>
      <c r="G40" s="85"/>
      <c r="H40" s="93"/>
      <c r="I40" s="86"/>
      <c r="K40" s="48"/>
    </row>
    <row r="41" spans="1:11" ht="7.5" customHeight="1" thickBot="1" x14ac:dyDescent="0.3">
      <c r="A41" s="765"/>
      <c r="B41" s="766"/>
      <c r="C41" s="766"/>
      <c r="D41" s="766"/>
      <c r="E41" s="766"/>
      <c r="F41" s="766"/>
      <c r="G41" s="766"/>
      <c r="H41" s="766"/>
      <c r="I41" s="767"/>
      <c r="K41" s="48"/>
    </row>
    <row r="42" spans="1:11" ht="15.75" thickBot="1" x14ac:dyDescent="0.3">
      <c r="A42" s="90" t="s">
        <v>109</v>
      </c>
      <c r="B42" s="85"/>
      <c r="C42" s="85"/>
      <c r="D42" s="85"/>
      <c r="E42" s="94" t="s">
        <v>108</v>
      </c>
      <c r="F42" s="95">
        <v>0.1</v>
      </c>
      <c r="G42" s="85"/>
      <c r="H42" s="93"/>
      <c r="I42" s="86"/>
      <c r="K42" s="48"/>
    </row>
    <row r="43" spans="1:11" ht="7.5" customHeight="1" thickBot="1" x14ac:dyDescent="0.3">
      <c r="A43" s="87"/>
      <c r="B43" s="88"/>
      <c r="C43" s="88"/>
      <c r="D43" s="88"/>
      <c r="E43" s="88"/>
      <c r="F43" s="88"/>
      <c r="G43" s="88"/>
      <c r="H43" s="88"/>
      <c r="I43" s="89"/>
      <c r="K43" s="48"/>
    </row>
    <row r="44" spans="1:11" ht="15.75" thickBot="1" x14ac:dyDescent="0.3">
      <c r="A44" s="768" t="s">
        <v>110</v>
      </c>
      <c r="B44" s="769"/>
      <c r="C44" s="769"/>
      <c r="D44" s="769"/>
      <c r="E44" s="94" t="s">
        <v>108</v>
      </c>
      <c r="F44" s="95">
        <v>0.05</v>
      </c>
      <c r="G44" s="85"/>
      <c r="H44" s="93"/>
      <c r="I44" s="86"/>
      <c r="K44" s="48"/>
    </row>
    <row r="45" spans="1:11" ht="7.5" customHeight="1" thickBot="1" x14ac:dyDescent="0.3">
      <c r="A45" s="765"/>
      <c r="B45" s="766"/>
      <c r="C45" s="766"/>
      <c r="D45" s="766"/>
      <c r="E45" s="766"/>
      <c r="F45" s="766"/>
      <c r="G45" s="766"/>
      <c r="H45" s="766"/>
      <c r="I45" s="767"/>
      <c r="K45" s="48"/>
    </row>
    <row r="46" spans="1:11" ht="15.75" thickBot="1" x14ac:dyDescent="0.3">
      <c r="A46" s="768" t="s">
        <v>111</v>
      </c>
      <c r="B46" s="769"/>
      <c r="C46" s="769"/>
      <c r="D46" s="769"/>
      <c r="E46" s="91" t="s">
        <v>112</v>
      </c>
      <c r="F46" s="92">
        <f>SUM(F47:F49)</f>
        <v>0.14250000000000002</v>
      </c>
      <c r="G46" s="85"/>
      <c r="H46" s="93"/>
      <c r="I46" s="86"/>
      <c r="K46" s="48"/>
    </row>
    <row r="47" spans="1:11" ht="15.75" thickBot="1" x14ac:dyDescent="0.3">
      <c r="A47" s="768" t="s">
        <v>113</v>
      </c>
      <c r="B47" s="769"/>
      <c r="C47" s="769"/>
      <c r="D47" s="769"/>
      <c r="E47" s="91" t="s">
        <v>114</v>
      </c>
      <c r="F47" s="92">
        <v>1.6500000000000001E-2</v>
      </c>
      <c r="G47" s="85"/>
      <c r="H47" s="93"/>
      <c r="I47" s="86"/>
      <c r="K47" s="48"/>
    </row>
    <row r="48" spans="1:11" ht="15.75" thickBot="1" x14ac:dyDescent="0.3">
      <c r="A48" s="768" t="s">
        <v>115</v>
      </c>
      <c r="B48" s="769"/>
      <c r="C48" s="769"/>
      <c r="D48" s="769"/>
      <c r="E48" s="91" t="s">
        <v>116</v>
      </c>
      <c r="F48" s="92">
        <v>7.5999999999999998E-2</v>
      </c>
      <c r="G48" s="85"/>
      <c r="H48" s="93"/>
      <c r="I48" s="86"/>
      <c r="K48" s="48"/>
    </row>
    <row r="49" spans="1:13" ht="15.75" thickBot="1" x14ac:dyDescent="0.3">
      <c r="A49" s="768" t="s">
        <v>117</v>
      </c>
      <c r="B49" s="769"/>
      <c r="C49" s="769"/>
      <c r="D49" s="769"/>
      <c r="E49" s="91" t="s">
        <v>118</v>
      </c>
      <c r="F49" s="92">
        <v>0.05</v>
      </c>
      <c r="G49" s="85"/>
      <c r="H49" s="93"/>
      <c r="I49" s="86"/>
      <c r="K49" s="48"/>
    </row>
    <row r="50" spans="1:13" ht="7.5" customHeight="1" thickBot="1" x14ac:dyDescent="0.3">
      <c r="A50" s="87"/>
      <c r="B50" s="88"/>
      <c r="C50" s="88"/>
      <c r="D50" s="88"/>
      <c r="E50" s="88"/>
      <c r="F50" s="88"/>
      <c r="G50" s="88"/>
      <c r="H50" s="88"/>
      <c r="I50" s="89"/>
      <c r="K50" s="48"/>
    </row>
    <row r="51" spans="1:13" ht="15.75" thickBot="1" x14ac:dyDescent="0.3">
      <c r="A51" s="771" t="s">
        <v>119</v>
      </c>
      <c r="B51" s="772"/>
      <c r="C51" s="772"/>
      <c r="D51" s="772"/>
      <c r="E51" s="97"/>
      <c r="F51" s="97" t="s">
        <v>120</v>
      </c>
      <c r="G51" s="96"/>
      <c r="H51" s="98" t="s">
        <v>121</v>
      </c>
      <c r="I51" s="99"/>
      <c r="K51" s="48"/>
    </row>
    <row r="52" spans="1:13" ht="7.5" customHeight="1" thickBot="1" x14ac:dyDescent="0.3">
      <c r="A52" s="87"/>
      <c r="B52" s="88"/>
      <c r="C52" s="88"/>
      <c r="D52" s="88"/>
      <c r="E52" s="88"/>
      <c r="F52" s="88"/>
      <c r="G52" s="88"/>
      <c r="H52" s="88"/>
      <c r="I52" s="89"/>
      <c r="K52" s="48"/>
    </row>
    <row r="53" spans="1:13" ht="15.75" thickBot="1" x14ac:dyDescent="0.3">
      <c r="A53" s="771" t="s">
        <v>122</v>
      </c>
      <c r="B53" s="772"/>
      <c r="C53" s="772"/>
      <c r="D53" s="772"/>
      <c r="E53" s="97"/>
      <c r="F53" s="100" t="s">
        <v>123</v>
      </c>
      <c r="G53" s="96"/>
      <c r="H53" s="101">
        <f>TRUNC(((1+F$40+F$42)*(1+F$44))/(1-F$46),2)</f>
        <v>2.23</v>
      </c>
      <c r="I53" s="99"/>
      <c r="K53" s="48"/>
      <c r="M53" s="48"/>
    </row>
    <row r="54" spans="1:13" ht="15.75" thickBot="1" x14ac:dyDescent="0.3">
      <c r="A54" s="771" t="s">
        <v>124</v>
      </c>
      <c r="B54" s="772"/>
      <c r="C54" s="772"/>
      <c r="D54" s="772"/>
      <c r="E54" s="97"/>
      <c r="F54" s="100" t="s">
        <v>125</v>
      </c>
      <c r="G54" s="96"/>
      <c r="H54" s="101">
        <f>TRUNC((1+F44)/(1-F46),2)</f>
        <v>1.22</v>
      </c>
      <c r="I54" s="99"/>
      <c r="K54" s="48"/>
      <c r="M54" s="48"/>
    </row>
    <row r="55" spans="1:13" ht="15.75" thickBot="1" x14ac:dyDescent="0.3">
      <c r="I55" s="103"/>
      <c r="K55" s="48"/>
    </row>
    <row r="56" spans="1:13" ht="15.75" thickBot="1" x14ac:dyDescent="0.3">
      <c r="A56" s="768" t="s">
        <v>126</v>
      </c>
      <c r="B56" s="769"/>
      <c r="C56" s="769"/>
      <c r="D56" s="769"/>
      <c r="E56" s="83"/>
      <c r="F56" s="104" t="s">
        <v>127</v>
      </c>
      <c r="G56" s="85"/>
      <c r="H56" s="93"/>
      <c r="I56" s="86">
        <f>TRUNC(I36*H53+I38*H54,2)</f>
        <v>414433.88</v>
      </c>
    </row>
    <row r="57" spans="1:13" x14ac:dyDescent="0.25">
      <c r="I57" s="103"/>
    </row>
    <row r="58" spans="1:13" x14ac:dyDescent="0.25">
      <c r="A58" s="105" t="s">
        <v>128</v>
      </c>
    </row>
    <row r="59" spans="1:13" x14ac:dyDescent="0.25">
      <c r="A59" s="106" t="s">
        <v>129</v>
      </c>
    </row>
    <row r="60" spans="1:13" x14ac:dyDescent="0.25">
      <c r="A60" s="106" t="s">
        <v>130</v>
      </c>
    </row>
    <row r="61" spans="1:13" x14ac:dyDescent="0.25">
      <c r="I61" s="103"/>
    </row>
  </sheetData>
  <mergeCells count="35">
    <mergeCell ref="A11:I11"/>
    <mergeCell ref="A1:I3"/>
    <mergeCell ref="A4:I4"/>
    <mergeCell ref="A5:E6"/>
    <mergeCell ref="F5:G5"/>
    <mergeCell ref="H5:I5"/>
    <mergeCell ref="F6:G6"/>
    <mergeCell ref="A7:E8"/>
    <mergeCell ref="G8:H8"/>
    <mergeCell ref="A9:I9"/>
    <mergeCell ref="A10:I10"/>
    <mergeCell ref="G7:H7"/>
    <mergeCell ref="A38:D38"/>
    <mergeCell ref="A13:A14"/>
    <mergeCell ref="B13:B14"/>
    <mergeCell ref="C13:C14"/>
    <mergeCell ref="D13:D14"/>
    <mergeCell ref="H13:I13"/>
    <mergeCell ref="B15:I15"/>
    <mergeCell ref="A35:I35"/>
    <mergeCell ref="A37:I37"/>
    <mergeCell ref="E13:E14"/>
    <mergeCell ref="F13:F14"/>
    <mergeCell ref="A56:D56"/>
    <mergeCell ref="A40:D40"/>
    <mergeCell ref="A41:I41"/>
    <mergeCell ref="A44:D44"/>
    <mergeCell ref="A45:I45"/>
    <mergeCell ref="A46:D46"/>
    <mergeCell ref="A47:D47"/>
    <mergeCell ref="A48:D48"/>
    <mergeCell ref="A49:D49"/>
    <mergeCell ref="A51:D51"/>
    <mergeCell ref="A53:D53"/>
    <mergeCell ref="A54:D54"/>
  </mergeCells>
  <phoneticPr fontId="6" type="noConversion"/>
  <dataValidations count="1">
    <dataValidation type="list" allowBlank="1" showInputMessage="1" showErrorMessage="1" sqref="D17:D24 D27:D29" xr:uid="{0A30D16C-7ACD-43E9-B5AA-829A62D6BBB7}">
      <formula1>#REF!</formula1>
    </dataValidation>
  </dataValidations>
  <printOptions horizontalCentered="1"/>
  <pageMargins left="0.9055118110236221" right="0.31496062992125984" top="1.1811023622047245" bottom="0.39370078740157483" header="0.31496062992125984" footer="0.31496062992125984"/>
  <pageSetup paperSize="9" scale="44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90FA7-E38B-4812-A266-B6012DB3B07D}">
  <sheetPr>
    <pageSetUpPr fitToPage="1"/>
  </sheetPr>
  <dimension ref="A1:M64"/>
  <sheetViews>
    <sheetView view="pageBreakPreview" zoomScale="99" zoomScaleNormal="100" zoomScaleSheetLayoutView="99" workbookViewId="0">
      <selection activeCell="B16" sqref="B16:B17"/>
    </sheetView>
  </sheetViews>
  <sheetFormatPr defaultColWidth="8.7109375" defaultRowHeight="15" x14ac:dyDescent="0.25"/>
  <cols>
    <col min="1" max="1" width="10" style="102" bestFit="1" customWidth="1"/>
    <col min="2" max="2" width="8.42578125" style="102" customWidth="1"/>
    <col min="3" max="3" width="14" style="102" customWidth="1"/>
    <col min="4" max="4" width="77.5703125" style="102" bestFit="1" customWidth="1"/>
    <col min="5" max="5" width="10.85546875" style="102" customWidth="1"/>
    <col min="6" max="6" width="34.28515625" style="102" bestFit="1" customWidth="1"/>
    <col min="7" max="7" width="12.85546875" style="102" customWidth="1"/>
    <col min="8" max="8" width="18.5703125" style="102" customWidth="1"/>
    <col min="9" max="9" width="19.5703125" style="102" customWidth="1"/>
    <col min="10" max="16384" width="8.7109375" style="45"/>
  </cols>
  <sheetData>
    <row r="1" spans="1:9" ht="15" customHeight="1" x14ac:dyDescent="0.25">
      <c r="A1" s="728" t="s">
        <v>188</v>
      </c>
      <c r="B1" s="729"/>
      <c r="C1" s="729"/>
      <c r="D1" s="729"/>
      <c r="E1" s="729"/>
      <c r="F1" s="729"/>
      <c r="G1" s="729"/>
      <c r="H1" s="729"/>
      <c r="I1" s="730"/>
    </row>
    <row r="2" spans="1:9" x14ac:dyDescent="0.25">
      <c r="A2" s="731"/>
      <c r="B2" s="732"/>
      <c r="C2" s="732"/>
      <c r="D2" s="732"/>
      <c r="E2" s="732"/>
      <c r="F2" s="732"/>
      <c r="G2" s="732"/>
      <c r="H2" s="732"/>
      <c r="I2" s="733"/>
    </row>
    <row r="3" spans="1:9" ht="29.25" customHeight="1" thickBot="1" x14ac:dyDescent="0.3">
      <c r="A3" s="734"/>
      <c r="B3" s="735"/>
      <c r="C3" s="735"/>
      <c r="D3" s="735"/>
      <c r="E3" s="735"/>
      <c r="F3" s="735"/>
      <c r="G3" s="735"/>
      <c r="H3" s="735"/>
      <c r="I3" s="736"/>
    </row>
    <row r="4" spans="1:9" ht="7.5" customHeight="1" thickBot="1" x14ac:dyDescent="0.3">
      <c r="A4" s="737"/>
      <c r="B4" s="738"/>
      <c r="C4" s="738"/>
      <c r="D4" s="738"/>
      <c r="E4" s="738"/>
      <c r="F4" s="738"/>
      <c r="G4" s="738"/>
      <c r="H4" s="738"/>
      <c r="I4" s="739"/>
    </row>
    <row r="5" spans="1:9" ht="20.100000000000001" customHeight="1" x14ac:dyDescent="0.25">
      <c r="A5" s="740" t="str">
        <f>DADOS!A12</f>
        <v>PROGRAMA DE ACELERAÇÃO DO CRESCIMENTO - NOVO PAC/ EIXO CIDADES SUSTENTÁVEIS E RESILIENTES/DRENAGEM URBANA</v>
      </c>
      <c r="B5" s="741"/>
      <c r="C5" s="741"/>
      <c r="D5" s="741"/>
      <c r="E5" s="742"/>
      <c r="F5" s="746" t="s">
        <v>75</v>
      </c>
      <c r="G5" s="747"/>
      <c r="H5" s="748" t="str">
        <f>DADOS!A8</f>
        <v>Eng.Civil Paulo Vitor Lucca</v>
      </c>
      <c r="I5" s="749"/>
    </row>
    <row r="6" spans="1:9" ht="20.100000000000001" customHeight="1" thickBot="1" x14ac:dyDescent="0.3">
      <c r="A6" s="743"/>
      <c r="B6" s="744"/>
      <c r="C6" s="744"/>
      <c r="D6" s="744"/>
      <c r="E6" s="745"/>
      <c r="F6" s="750" t="str">
        <f>DADOS!A10</f>
        <v>ART 1720255612960</v>
      </c>
      <c r="G6" s="751"/>
      <c r="H6" s="46" t="str">
        <f>DADOS!A9</f>
        <v>CREA PR 119.154/D</v>
      </c>
      <c r="I6" s="47"/>
    </row>
    <row r="7" spans="1:9" ht="24.95" customHeight="1" x14ac:dyDescent="0.25">
      <c r="A7" s="740" t="str">
        <f>DADOS!A13</f>
        <v>ELABORAÇÃO DO PLANO DIRETOR DE DRENAGEM DE CURITIBA</v>
      </c>
      <c r="B7" s="741"/>
      <c r="C7" s="741"/>
      <c r="D7" s="741"/>
      <c r="E7" s="742"/>
      <c r="F7" s="483" t="s">
        <v>635</v>
      </c>
      <c r="G7" s="758" t="str">
        <f>DADOS!B6</f>
        <v>Dezembro/2025</v>
      </c>
      <c r="H7" s="758"/>
      <c r="I7" s="482"/>
    </row>
    <row r="8" spans="1:9" ht="24.95" customHeight="1" thickBot="1" x14ac:dyDescent="0.3">
      <c r="A8" s="743"/>
      <c r="B8" s="744"/>
      <c r="C8" s="744"/>
      <c r="D8" s="744"/>
      <c r="E8" s="745"/>
      <c r="F8" s="70" t="str">
        <f>DADOS!A3</f>
        <v>SINAPI - Dez/25</v>
      </c>
      <c r="G8" s="757" t="str">
        <f>DADOS!A4</f>
        <v>SICRO - Out/25</v>
      </c>
      <c r="H8" s="757"/>
      <c r="I8" s="71" t="str">
        <f>DADOS!A5</f>
        <v>Cotações - Fev/26</v>
      </c>
    </row>
    <row r="9" spans="1:9" ht="10.5" customHeight="1" x14ac:dyDescent="0.25">
      <c r="A9" s="752"/>
      <c r="B9" s="752"/>
      <c r="C9" s="752"/>
      <c r="D9" s="752"/>
      <c r="E9" s="752"/>
      <c r="F9" s="752"/>
      <c r="G9" s="752"/>
      <c r="H9" s="752"/>
      <c r="I9" s="752"/>
    </row>
    <row r="10" spans="1:9" ht="15" customHeight="1" x14ac:dyDescent="0.25">
      <c r="A10" s="753" t="str">
        <f>DADOS!A15</f>
        <v>COMPOSIÇÃO DO PRODUTO (ETAPA) - SEM DESONERAÇÃO - ENCARGOS SOCIAIS: 116,37% HORISTA E 72,50% MENSALISTA</v>
      </c>
      <c r="B10" s="753"/>
      <c r="C10" s="753"/>
      <c r="D10" s="753"/>
      <c r="E10" s="753"/>
      <c r="F10" s="753"/>
      <c r="G10" s="753"/>
      <c r="H10" s="753"/>
      <c r="I10" s="753"/>
    </row>
    <row r="11" spans="1:9" ht="25.5" customHeight="1" x14ac:dyDescent="0.25">
      <c r="A11" s="754" t="str">
        <f>'CRONOGRAMA PDD'!B50</f>
        <v>6.    Avaliação de Dados Populacionais e do Uso e Ocupação do Solo – Produto 06:</v>
      </c>
      <c r="B11" s="755"/>
      <c r="C11" s="755"/>
      <c r="D11" s="755"/>
      <c r="E11" s="755"/>
      <c r="F11" s="755"/>
      <c r="G11" s="755"/>
      <c r="H11" s="755"/>
      <c r="I11" s="756"/>
    </row>
    <row r="12" spans="1:9" ht="13.5" customHeight="1" thickBot="1" x14ac:dyDescent="0.3">
      <c r="A12" s="81"/>
      <c r="B12" s="81"/>
      <c r="C12" s="81"/>
      <c r="D12" s="81"/>
      <c r="E12" s="81"/>
      <c r="F12" s="81"/>
      <c r="G12" s="81"/>
      <c r="H12" s="81"/>
      <c r="I12" s="81"/>
    </row>
    <row r="13" spans="1:9" ht="50.25" customHeight="1" thickBot="1" x14ac:dyDescent="0.3">
      <c r="A13" s="759" t="s">
        <v>76</v>
      </c>
      <c r="B13" s="759" t="s">
        <v>77</v>
      </c>
      <c r="C13" s="759" t="s">
        <v>78</v>
      </c>
      <c r="D13" s="759" t="s">
        <v>79</v>
      </c>
      <c r="E13" s="770" t="s">
        <v>80</v>
      </c>
      <c r="F13" s="759" t="s">
        <v>81</v>
      </c>
      <c r="G13" s="80" t="s">
        <v>82</v>
      </c>
      <c r="H13" s="759" t="s">
        <v>83</v>
      </c>
      <c r="I13" s="759"/>
    </row>
    <row r="14" spans="1:9" ht="43.5" customHeight="1" thickBot="1" x14ac:dyDescent="0.3">
      <c r="A14" s="759"/>
      <c r="B14" s="759"/>
      <c r="C14" s="759"/>
      <c r="D14" s="759"/>
      <c r="E14" s="770"/>
      <c r="F14" s="759"/>
      <c r="G14" s="80">
        <v>220</v>
      </c>
      <c r="H14" s="80" t="s">
        <v>84</v>
      </c>
      <c r="I14" s="80" t="s">
        <v>85</v>
      </c>
    </row>
    <row r="15" spans="1:9" ht="15" customHeight="1" thickBot="1" x14ac:dyDescent="0.3">
      <c r="A15" s="107">
        <v>1</v>
      </c>
      <c r="B15" s="760"/>
      <c r="C15" s="760"/>
      <c r="D15" s="760"/>
      <c r="E15" s="760"/>
      <c r="F15" s="760"/>
      <c r="G15" s="760"/>
      <c r="H15" s="760"/>
      <c r="I15" s="761"/>
    </row>
    <row r="16" spans="1:9" ht="15.75" thickBot="1" x14ac:dyDescent="0.3">
      <c r="A16" s="124" t="s">
        <v>87</v>
      </c>
      <c r="B16" s="125"/>
      <c r="C16" s="125"/>
      <c r="D16" s="126" t="s">
        <v>88</v>
      </c>
      <c r="E16" s="125"/>
      <c r="F16" s="125"/>
      <c r="G16" s="125"/>
      <c r="H16" s="125"/>
      <c r="I16" s="127">
        <f>SUM(I17:I25)</f>
        <v>142735.38</v>
      </c>
    </row>
    <row r="17" spans="1:11" x14ac:dyDescent="0.25">
      <c r="A17" s="118" t="s">
        <v>89</v>
      </c>
      <c r="B17" s="118" t="s">
        <v>158</v>
      </c>
      <c r="C17" s="119" t="str">
        <f>'COMP. MO'!C$22</f>
        <v>P8060</v>
      </c>
      <c r="D17" s="120" t="str">
        <f>'COMP. MO'!D$22</f>
        <v xml:space="preserve">CONSULTOR ESPECIAL GERAL - ENGENHEIRO CIVIL SÊNIOR </v>
      </c>
      <c r="E17" s="118">
        <v>1</v>
      </c>
      <c r="F17" s="134" t="s">
        <v>91</v>
      </c>
      <c r="G17" s="121">
        <f>'HORAS POR PRODUTO'!D49/G14</f>
        <v>0.6</v>
      </c>
      <c r="H17" s="122">
        <f>'COMP. MO'!J$29</f>
        <v>23624.9</v>
      </c>
      <c r="I17" s="123">
        <f>TRUNC(IF(ISNUMBER(E17),E17,1)*G17*H17,2)</f>
        <v>14174.94</v>
      </c>
      <c r="K17" s="48"/>
    </row>
    <row r="18" spans="1:11" x14ac:dyDescent="0.25">
      <c r="A18" s="108" t="s">
        <v>92</v>
      </c>
      <c r="B18" s="108" t="s">
        <v>158</v>
      </c>
      <c r="C18" s="119" t="str">
        <f>'COMP. MO'!C$33</f>
        <v>P8061</v>
      </c>
      <c r="D18" s="110" t="str">
        <f>'COMP. MO'!D$33</f>
        <v xml:space="preserve">COORDENADOR GERAL - ENGENHEIRO CIVIL SÊNIOR </v>
      </c>
      <c r="E18" s="108">
        <v>1</v>
      </c>
      <c r="F18" s="134" t="s">
        <v>91</v>
      </c>
      <c r="G18" s="111">
        <f>'HORAS POR PRODUTO'!J49/G14</f>
        <v>1.3166666666666664</v>
      </c>
      <c r="H18" s="122">
        <f>'COMP. MO'!J$40</f>
        <v>19687.419999999998</v>
      </c>
      <c r="I18" s="123">
        <f t="shared" ref="I18:I23" si="0">TRUNC(IF(ISNUMBER(E18),E18,1)*G18*H18,2)</f>
        <v>25921.759999999998</v>
      </c>
      <c r="K18" s="48"/>
    </row>
    <row r="19" spans="1:11" x14ac:dyDescent="0.25">
      <c r="A19" s="108" t="s">
        <v>93</v>
      </c>
      <c r="B19" s="108" t="s">
        <v>158</v>
      </c>
      <c r="C19" s="119" t="str">
        <f>'COMP. MO'!C$44</f>
        <v>P8066</v>
      </c>
      <c r="D19" s="129" t="str">
        <f>'COMP. MO'!D$44</f>
        <v xml:space="preserve">ENGENHEIRO DE PROJETOS PLENO </v>
      </c>
      <c r="E19" s="108">
        <v>1</v>
      </c>
      <c r="F19" s="134" t="s">
        <v>91</v>
      </c>
      <c r="G19" s="111">
        <f>'HORAS POR PRODUTO'!P49/G14</f>
        <v>1.2</v>
      </c>
      <c r="H19" s="122">
        <f>'COMP. MO'!J$51</f>
        <v>14798.49</v>
      </c>
      <c r="I19" s="123">
        <f t="shared" si="0"/>
        <v>17758.18</v>
      </c>
      <c r="K19" s="48"/>
    </row>
    <row r="20" spans="1:11" x14ac:dyDescent="0.25">
      <c r="A20" s="108" t="s">
        <v>94</v>
      </c>
      <c r="B20" s="108" t="s">
        <v>90</v>
      </c>
      <c r="C20" s="119" t="str">
        <f>'COMP. MO'!C$165</f>
        <v>SINAPI</v>
      </c>
      <c r="D20" s="110" t="s">
        <v>145</v>
      </c>
      <c r="E20" s="108">
        <v>2</v>
      </c>
      <c r="F20" s="134" t="s">
        <v>91</v>
      </c>
      <c r="G20" s="111">
        <f>'HORAS POR PRODUTO'!G49/G14/E20</f>
        <v>6</v>
      </c>
      <c r="H20" s="122">
        <f>'COMP. MO'!J$172</f>
        <v>4566.5971014492752</v>
      </c>
      <c r="I20" s="123">
        <f t="shared" si="0"/>
        <v>54799.16</v>
      </c>
      <c r="K20" s="48"/>
    </row>
    <row r="21" spans="1:11" x14ac:dyDescent="0.25">
      <c r="A21" s="108" t="s">
        <v>95</v>
      </c>
      <c r="B21" s="108" t="s">
        <v>158</v>
      </c>
      <c r="C21" s="119" t="str">
        <f>'COMP. MO'!C$233</f>
        <v>P8184</v>
      </c>
      <c r="D21" s="110" t="s">
        <v>165</v>
      </c>
      <c r="E21" s="108">
        <v>1</v>
      </c>
      <c r="F21" s="134" t="s">
        <v>91</v>
      </c>
      <c r="G21" s="111">
        <f>'HORAS POR PRODUTO'!S49/G14</f>
        <v>1.2</v>
      </c>
      <c r="H21" s="122">
        <f>'COMP. MO'!J$240</f>
        <v>5387.05</v>
      </c>
      <c r="I21" s="123">
        <f t="shared" si="0"/>
        <v>6464.46</v>
      </c>
      <c r="K21" s="48"/>
    </row>
    <row r="22" spans="1:11" x14ac:dyDescent="0.25">
      <c r="A22" s="108" t="s">
        <v>191</v>
      </c>
      <c r="B22" s="108" t="s">
        <v>158</v>
      </c>
      <c r="C22" s="108" t="str">
        <f>'COMP. MO'!C$88</f>
        <v>P8014</v>
      </c>
      <c r="D22" s="129" t="s">
        <v>147</v>
      </c>
      <c r="E22" s="108">
        <v>1</v>
      </c>
      <c r="F22" s="134" t="s">
        <v>91</v>
      </c>
      <c r="G22" s="111">
        <f>'HORAS POR PRODUTO'!H49/G14</f>
        <v>1.2</v>
      </c>
      <c r="H22" s="122">
        <f>'COMP. MO'!J$95</f>
        <v>14673</v>
      </c>
      <c r="I22" s="123">
        <f t="shared" si="0"/>
        <v>17607.599999999999</v>
      </c>
      <c r="K22" s="48"/>
    </row>
    <row r="23" spans="1:11" x14ac:dyDescent="0.25">
      <c r="A23" s="108" t="s">
        <v>192</v>
      </c>
      <c r="B23" s="108" t="s">
        <v>158</v>
      </c>
      <c r="C23" s="119" t="str">
        <f>'COMP. MO'!C$176</f>
        <v>CONFE</v>
      </c>
      <c r="D23" s="129" t="s">
        <v>155</v>
      </c>
      <c r="E23" s="108">
        <v>1</v>
      </c>
      <c r="F23" s="134" t="s">
        <v>91</v>
      </c>
      <c r="G23" s="111">
        <f>'HORAS POR PRODUTO'!R49/G14</f>
        <v>1.2</v>
      </c>
      <c r="H23" s="122">
        <f>'COMP. MO'!J$183</f>
        <v>5007.74</v>
      </c>
      <c r="I23" s="123">
        <f t="shared" si="0"/>
        <v>6009.28</v>
      </c>
      <c r="K23" s="48"/>
    </row>
    <row r="24" spans="1:11" x14ac:dyDescent="0.25">
      <c r="A24" s="128"/>
      <c r="B24" s="128"/>
      <c r="C24" s="135"/>
      <c r="D24" s="129"/>
      <c r="E24" s="128"/>
      <c r="F24" s="134"/>
      <c r="G24" s="136"/>
      <c r="H24" s="122"/>
      <c r="I24" s="132"/>
      <c r="K24" s="48"/>
    </row>
    <row r="25" spans="1:11" ht="15.75" thickBot="1" x14ac:dyDescent="0.3">
      <c r="A25" s="128"/>
      <c r="B25" s="128"/>
      <c r="C25" s="128"/>
      <c r="D25" s="129"/>
      <c r="E25" s="128"/>
      <c r="F25" s="128"/>
      <c r="G25" s="130"/>
      <c r="H25" s="131"/>
      <c r="I25" s="132"/>
      <c r="J25" s="45">
        <f>+SUMPRODUCT(E17:E25,G17:G25)</f>
        <v>18.716666666666665</v>
      </c>
      <c r="K25" s="48"/>
    </row>
    <row r="26" spans="1:11" ht="15.75" thickBot="1" x14ac:dyDescent="0.3">
      <c r="A26" s="124" t="s">
        <v>96</v>
      </c>
      <c r="B26" s="125"/>
      <c r="C26" s="125"/>
      <c r="D26" s="126" t="s">
        <v>97</v>
      </c>
      <c r="E26" s="125"/>
      <c r="F26" s="125"/>
      <c r="G26" s="133"/>
      <c r="H26" s="133"/>
      <c r="I26" s="127">
        <f>SUM(I27:I37)</f>
        <v>21039.780000000002</v>
      </c>
      <c r="K26" s="48"/>
    </row>
    <row r="27" spans="1:11" x14ac:dyDescent="0.25">
      <c r="A27" s="118" t="s">
        <v>98</v>
      </c>
      <c r="B27" s="118" t="s">
        <v>158</v>
      </c>
      <c r="C27" s="119" t="str">
        <f>C$17</f>
        <v>P8060</v>
      </c>
      <c r="D27" s="120" t="str">
        <f>D$17</f>
        <v xml:space="preserve">CONSULTOR ESPECIAL GERAL - ENGENHEIRO CIVIL SÊNIOR </v>
      </c>
      <c r="E27" s="118">
        <f>E17</f>
        <v>1</v>
      </c>
      <c r="F27" s="134" t="s">
        <v>91</v>
      </c>
      <c r="G27" s="121">
        <f>G17</f>
        <v>0.6</v>
      </c>
      <c r="H27" s="122">
        <f>'COMP. MO'!I$29</f>
        <v>1122.08</v>
      </c>
      <c r="I27" s="123">
        <f t="shared" ref="I27:I33" si="1">TRUNC(IF(ISNUMBER(E27),E27,1)*G27*H27,2)</f>
        <v>673.24</v>
      </c>
      <c r="K27" s="48"/>
    </row>
    <row r="28" spans="1:11" x14ac:dyDescent="0.25">
      <c r="A28" s="114" t="s">
        <v>99</v>
      </c>
      <c r="B28" s="108" t="s">
        <v>158</v>
      </c>
      <c r="C28" s="119" t="str">
        <f>C$18</f>
        <v>P8061</v>
      </c>
      <c r="D28" s="110" t="str">
        <f>D$18</f>
        <v xml:space="preserve">COORDENADOR GERAL - ENGENHEIRO CIVIL SÊNIOR </v>
      </c>
      <c r="E28" s="118">
        <f t="shared" ref="E28:E33" si="2">E18</f>
        <v>1</v>
      </c>
      <c r="F28" s="134" t="s">
        <v>91</v>
      </c>
      <c r="G28" s="111">
        <f>G18</f>
        <v>1.3166666666666664</v>
      </c>
      <c r="H28" s="122">
        <f>'COMP. MO'!I$40</f>
        <v>1122.08</v>
      </c>
      <c r="I28" s="123">
        <f t="shared" si="1"/>
        <v>1477.4</v>
      </c>
      <c r="K28" s="48"/>
    </row>
    <row r="29" spans="1:11" x14ac:dyDescent="0.25">
      <c r="A29" s="114" t="s">
        <v>100</v>
      </c>
      <c r="B29" s="108" t="s">
        <v>158</v>
      </c>
      <c r="C29" s="119" t="str">
        <f>C$19</f>
        <v>P8066</v>
      </c>
      <c r="D29" s="110" t="str">
        <f>D$19</f>
        <v xml:space="preserve">ENGENHEIRO DE PROJETOS PLENO </v>
      </c>
      <c r="E29" s="118">
        <f t="shared" si="2"/>
        <v>1</v>
      </c>
      <c r="F29" s="134" t="s">
        <v>91</v>
      </c>
      <c r="G29" s="111">
        <f>G19</f>
        <v>1.2</v>
      </c>
      <c r="H29" s="122">
        <f>'COMP. MO'!I$51</f>
        <v>1124.3899999999999</v>
      </c>
      <c r="I29" s="123">
        <f t="shared" si="1"/>
        <v>1349.26</v>
      </c>
      <c r="K29" s="48"/>
    </row>
    <row r="30" spans="1:11" x14ac:dyDescent="0.25">
      <c r="A30" s="108" t="s">
        <v>101</v>
      </c>
      <c r="B30" s="108" t="str">
        <f>B20</f>
        <v>SINAPI</v>
      </c>
      <c r="C30" s="119" t="str">
        <f>C$20</f>
        <v>SINAPI</v>
      </c>
      <c r="D30" s="110" t="str">
        <f>D$20</f>
        <v>AUXILIAR TECNICO / ASSISTENTE DE ENGENHARIA</v>
      </c>
      <c r="E30" s="118">
        <f t="shared" si="2"/>
        <v>2</v>
      </c>
      <c r="F30" s="134" t="s">
        <v>91</v>
      </c>
      <c r="G30" s="111">
        <f t="shared" ref="G30" si="3">G20</f>
        <v>6</v>
      </c>
      <c r="H30" s="122">
        <f>'COMP. MO'!I$172</f>
        <v>1124.3899999999999</v>
      </c>
      <c r="I30" s="123">
        <f t="shared" si="1"/>
        <v>13492.68</v>
      </c>
      <c r="K30" s="48"/>
    </row>
    <row r="31" spans="1:11" x14ac:dyDescent="0.25">
      <c r="A31" s="108" t="s">
        <v>102</v>
      </c>
      <c r="B31" s="108" t="s">
        <v>158</v>
      </c>
      <c r="C31" s="119" t="str">
        <f>C21</f>
        <v>P8184</v>
      </c>
      <c r="D31" s="110" t="s">
        <v>165</v>
      </c>
      <c r="E31" s="118">
        <f t="shared" si="2"/>
        <v>1</v>
      </c>
      <c r="F31" s="134" t="s">
        <v>91</v>
      </c>
      <c r="G31" s="111">
        <f>G21</f>
        <v>1.2</v>
      </c>
      <c r="H31" s="122">
        <f>'COMP. MO'!I$240</f>
        <v>1124.02</v>
      </c>
      <c r="I31" s="123">
        <f t="shared" si="1"/>
        <v>1348.82</v>
      </c>
      <c r="K31" s="48"/>
    </row>
    <row r="32" spans="1:11" x14ac:dyDescent="0.25">
      <c r="A32" s="108" t="s">
        <v>193</v>
      </c>
      <c r="B32" s="108" t="s">
        <v>158</v>
      </c>
      <c r="C32" s="108" t="str">
        <f>C22</f>
        <v>P8014</v>
      </c>
      <c r="D32" s="129" t="s">
        <v>147</v>
      </c>
      <c r="E32" s="118">
        <f t="shared" si="2"/>
        <v>1</v>
      </c>
      <c r="F32" s="134" t="s">
        <v>91</v>
      </c>
      <c r="G32" s="111">
        <f>G22</f>
        <v>1.2</v>
      </c>
      <c r="H32" s="122">
        <f>'COMP. MO'!I$95</f>
        <v>1124.17</v>
      </c>
      <c r="I32" s="123">
        <f t="shared" si="1"/>
        <v>1349</v>
      </c>
      <c r="K32" s="48"/>
    </row>
    <row r="33" spans="1:11" x14ac:dyDescent="0.25">
      <c r="A33" s="108" t="s">
        <v>193</v>
      </c>
      <c r="B33" s="108" t="s">
        <v>158</v>
      </c>
      <c r="C33" s="119" t="str">
        <f>C23</f>
        <v>CONFE</v>
      </c>
      <c r="D33" s="129" t="s">
        <v>155</v>
      </c>
      <c r="E33" s="118">
        <f t="shared" si="2"/>
        <v>1</v>
      </c>
      <c r="F33" s="134" t="s">
        <v>91</v>
      </c>
      <c r="G33" s="111">
        <f>G23</f>
        <v>1.2</v>
      </c>
      <c r="H33" s="122">
        <f>'COMP. MO'!I183</f>
        <v>1124.49</v>
      </c>
      <c r="I33" s="123">
        <f t="shared" si="1"/>
        <v>1349.38</v>
      </c>
      <c r="K33" s="48"/>
    </row>
    <row r="34" spans="1:11" x14ac:dyDescent="0.25">
      <c r="A34" s="108"/>
      <c r="B34" s="108"/>
      <c r="C34" s="109"/>
      <c r="D34" s="110"/>
      <c r="E34" s="108"/>
      <c r="F34" s="108"/>
      <c r="G34" s="111"/>
      <c r="H34" s="116"/>
      <c r="I34" s="113"/>
      <c r="K34" s="48"/>
    </row>
    <row r="35" spans="1:11" x14ac:dyDescent="0.25">
      <c r="A35" s="108"/>
      <c r="B35" s="108"/>
      <c r="C35" s="109"/>
      <c r="D35" s="110"/>
      <c r="E35" s="108"/>
      <c r="F35" s="108"/>
      <c r="G35" s="111"/>
      <c r="H35" s="116"/>
      <c r="I35" s="113"/>
      <c r="K35" s="48"/>
    </row>
    <row r="36" spans="1:11" x14ac:dyDescent="0.25">
      <c r="A36" s="108"/>
      <c r="B36" s="108"/>
      <c r="C36" s="109"/>
      <c r="D36" s="110"/>
      <c r="E36" s="108"/>
      <c r="F36" s="108"/>
      <c r="G36" s="111"/>
      <c r="H36" s="116"/>
      <c r="I36" s="113"/>
      <c r="K36" s="48"/>
    </row>
    <row r="37" spans="1:11" x14ac:dyDescent="0.25">
      <c r="A37" s="108"/>
      <c r="B37" s="108"/>
      <c r="C37" s="108"/>
      <c r="D37" s="110"/>
      <c r="E37" s="108"/>
      <c r="F37" s="108"/>
      <c r="G37" s="117"/>
      <c r="H37" s="116"/>
      <c r="I37" s="117"/>
      <c r="K37" s="48"/>
    </row>
    <row r="38" spans="1:11" ht="7.5" customHeight="1" thickBot="1" x14ac:dyDescent="0.3">
      <c r="A38" s="762"/>
      <c r="B38" s="763"/>
      <c r="C38" s="763"/>
      <c r="D38" s="763"/>
      <c r="E38" s="763"/>
      <c r="F38" s="763"/>
      <c r="G38" s="763"/>
      <c r="H38" s="763"/>
      <c r="I38" s="764"/>
      <c r="K38" s="48"/>
    </row>
    <row r="39" spans="1:11" ht="15.75" thickBot="1" x14ac:dyDescent="0.3">
      <c r="A39" s="82" t="s">
        <v>103</v>
      </c>
      <c r="B39" s="83"/>
      <c r="C39" s="83"/>
      <c r="D39" s="83"/>
      <c r="E39" s="84"/>
      <c r="F39" s="85"/>
      <c r="G39" s="85"/>
      <c r="H39" s="84" t="s">
        <v>104</v>
      </c>
      <c r="I39" s="86">
        <f>I16</f>
        <v>142735.38</v>
      </c>
      <c r="K39" s="48"/>
    </row>
    <row r="40" spans="1:11" ht="7.5" customHeight="1" thickBot="1" x14ac:dyDescent="0.3">
      <c r="A40" s="765"/>
      <c r="B40" s="766"/>
      <c r="C40" s="766"/>
      <c r="D40" s="766"/>
      <c r="E40" s="766"/>
      <c r="F40" s="766"/>
      <c r="G40" s="766"/>
      <c r="H40" s="766"/>
      <c r="I40" s="767"/>
    </row>
    <row r="41" spans="1:11" ht="15.75" thickBot="1" x14ac:dyDescent="0.3">
      <c r="A41" s="768" t="s">
        <v>105</v>
      </c>
      <c r="B41" s="769"/>
      <c r="C41" s="769"/>
      <c r="D41" s="769"/>
      <c r="E41" s="84"/>
      <c r="F41" s="85"/>
      <c r="G41" s="85"/>
      <c r="H41" s="84" t="s">
        <v>106</v>
      </c>
      <c r="I41" s="86">
        <f>I26</f>
        <v>21039.780000000002</v>
      </c>
    </row>
    <row r="42" spans="1:11" ht="7.5" customHeight="1" thickBot="1" x14ac:dyDescent="0.3">
      <c r="A42" s="87"/>
      <c r="B42" s="88"/>
      <c r="C42" s="88"/>
      <c r="D42" s="88"/>
      <c r="E42" s="88"/>
      <c r="F42" s="88"/>
      <c r="G42" s="88"/>
      <c r="H42" s="88"/>
      <c r="I42" s="89"/>
    </row>
    <row r="43" spans="1:11" ht="15.75" thickBot="1" x14ac:dyDescent="0.3">
      <c r="A43" s="768" t="s">
        <v>107</v>
      </c>
      <c r="B43" s="769"/>
      <c r="C43" s="769"/>
      <c r="D43" s="769"/>
      <c r="E43" s="91" t="s">
        <v>108</v>
      </c>
      <c r="F43" s="92">
        <v>0.72499999999999998</v>
      </c>
      <c r="G43" s="85"/>
      <c r="H43" s="93"/>
      <c r="I43" s="86"/>
      <c r="K43" s="48"/>
    </row>
    <row r="44" spans="1:11" ht="7.5" customHeight="1" thickBot="1" x14ac:dyDescent="0.3">
      <c r="A44" s="765"/>
      <c r="B44" s="766"/>
      <c r="C44" s="766"/>
      <c r="D44" s="766"/>
      <c r="E44" s="766"/>
      <c r="F44" s="766"/>
      <c r="G44" s="766"/>
      <c r="H44" s="766"/>
      <c r="I44" s="767"/>
      <c r="K44" s="48"/>
    </row>
    <row r="45" spans="1:11" ht="15.75" thickBot="1" x14ac:dyDescent="0.3">
      <c r="A45" s="90" t="s">
        <v>109</v>
      </c>
      <c r="B45" s="85"/>
      <c r="C45" s="85"/>
      <c r="D45" s="85"/>
      <c r="E45" s="94" t="s">
        <v>108</v>
      </c>
      <c r="F45" s="95">
        <v>0.1</v>
      </c>
      <c r="G45" s="85"/>
      <c r="H45" s="93"/>
      <c r="I45" s="86"/>
      <c r="K45" s="48"/>
    </row>
    <row r="46" spans="1:11" ht="7.5" customHeight="1" thickBot="1" x14ac:dyDescent="0.3">
      <c r="A46" s="87"/>
      <c r="B46" s="88"/>
      <c r="C46" s="88"/>
      <c r="D46" s="88"/>
      <c r="E46" s="88"/>
      <c r="F46" s="88"/>
      <c r="G46" s="88"/>
      <c r="H46" s="88"/>
      <c r="I46" s="89"/>
      <c r="K46" s="48"/>
    </row>
    <row r="47" spans="1:11" ht="15.75" thickBot="1" x14ac:dyDescent="0.3">
      <c r="A47" s="768" t="s">
        <v>110</v>
      </c>
      <c r="B47" s="769"/>
      <c r="C47" s="769"/>
      <c r="D47" s="769"/>
      <c r="E47" s="94" t="s">
        <v>108</v>
      </c>
      <c r="F47" s="95">
        <v>0.05</v>
      </c>
      <c r="G47" s="85"/>
      <c r="H47" s="93"/>
      <c r="I47" s="86"/>
      <c r="K47" s="48"/>
    </row>
    <row r="48" spans="1:11" ht="7.5" customHeight="1" thickBot="1" x14ac:dyDescent="0.3">
      <c r="A48" s="765"/>
      <c r="B48" s="766"/>
      <c r="C48" s="766"/>
      <c r="D48" s="766"/>
      <c r="E48" s="766"/>
      <c r="F48" s="766"/>
      <c r="G48" s="766"/>
      <c r="H48" s="766"/>
      <c r="I48" s="767"/>
      <c r="K48" s="48"/>
    </row>
    <row r="49" spans="1:13" ht="15.75" thickBot="1" x14ac:dyDescent="0.3">
      <c r="A49" s="768" t="s">
        <v>111</v>
      </c>
      <c r="B49" s="769"/>
      <c r="C49" s="769"/>
      <c r="D49" s="769"/>
      <c r="E49" s="91" t="s">
        <v>112</v>
      </c>
      <c r="F49" s="92">
        <f>SUM(F50:F52)</f>
        <v>0.14250000000000002</v>
      </c>
      <c r="G49" s="85"/>
      <c r="H49" s="93"/>
      <c r="I49" s="86"/>
      <c r="K49" s="48"/>
    </row>
    <row r="50" spans="1:13" ht="15.75" thickBot="1" x14ac:dyDescent="0.3">
      <c r="A50" s="768" t="s">
        <v>113</v>
      </c>
      <c r="B50" s="769"/>
      <c r="C50" s="769"/>
      <c r="D50" s="769"/>
      <c r="E50" s="91" t="s">
        <v>114</v>
      </c>
      <c r="F50" s="92">
        <v>1.6500000000000001E-2</v>
      </c>
      <c r="G50" s="85"/>
      <c r="H50" s="93"/>
      <c r="I50" s="86"/>
      <c r="K50" s="48"/>
    </row>
    <row r="51" spans="1:13" ht="15.75" thickBot="1" x14ac:dyDescent="0.3">
      <c r="A51" s="768" t="s">
        <v>115</v>
      </c>
      <c r="B51" s="769"/>
      <c r="C51" s="769"/>
      <c r="D51" s="769"/>
      <c r="E51" s="91" t="s">
        <v>116</v>
      </c>
      <c r="F51" s="92">
        <v>7.5999999999999998E-2</v>
      </c>
      <c r="G51" s="85"/>
      <c r="H51" s="93"/>
      <c r="I51" s="86"/>
      <c r="K51" s="48"/>
    </row>
    <row r="52" spans="1:13" ht="15.75" thickBot="1" x14ac:dyDescent="0.3">
      <c r="A52" s="768" t="s">
        <v>117</v>
      </c>
      <c r="B52" s="769"/>
      <c r="C52" s="769"/>
      <c r="D52" s="769"/>
      <c r="E52" s="91" t="s">
        <v>118</v>
      </c>
      <c r="F52" s="92">
        <v>0.05</v>
      </c>
      <c r="G52" s="85"/>
      <c r="H52" s="93"/>
      <c r="I52" s="86"/>
      <c r="K52" s="48"/>
    </row>
    <row r="53" spans="1:13" ht="7.5" customHeight="1" thickBot="1" x14ac:dyDescent="0.3">
      <c r="A53" s="87"/>
      <c r="B53" s="88"/>
      <c r="C53" s="88"/>
      <c r="D53" s="88"/>
      <c r="E53" s="88"/>
      <c r="F53" s="88"/>
      <c r="G53" s="88"/>
      <c r="H53" s="88"/>
      <c r="I53" s="89"/>
      <c r="K53" s="48"/>
    </row>
    <row r="54" spans="1:13" ht="15.75" thickBot="1" x14ac:dyDescent="0.3">
      <c r="A54" s="771" t="s">
        <v>119</v>
      </c>
      <c r="B54" s="772"/>
      <c r="C54" s="772"/>
      <c r="D54" s="772"/>
      <c r="E54" s="97"/>
      <c r="F54" s="97" t="s">
        <v>120</v>
      </c>
      <c r="G54" s="96"/>
      <c r="H54" s="98" t="s">
        <v>121</v>
      </c>
      <c r="I54" s="99"/>
      <c r="K54" s="48"/>
    </row>
    <row r="55" spans="1:13" ht="7.5" customHeight="1" thickBot="1" x14ac:dyDescent="0.3">
      <c r="A55" s="87"/>
      <c r="B55" s="88"/>
      <c r="C55" s="88"/>
      <c r="D55" s="88"/>
      <c r="E55" s="88"/>
      <c r="F55" s="88"/>
      <c r="G55" s="88"/>
      <c r="H55" s="88"/>
      <c r="I55" s="89"/>
      <c r="K55" s="48"/>
    </row>
    <row r="56" spans="1:13" ht="15.75" thickBot="1" x14ac:dyDescent="0.3">
      <c r="A56" s="771" t="s">
        <v>122</v>
      </c>
      <c r="B56" s="772"/>
      <c r="C56" s="772"/>
      <c r="D56" s="772"/>
      <c r="E56" s="97"/>
      <c r="F56" s="100" t="s">
        <v>123</v>
      </c>
      <c r="G56" s="96"/>
      <c r="H56" s="101">
        <f>TRUNC(((1+F$43+F$45)*(1+F$47))/(1-F$49),2)</f>
        <v>2.23</v>
      </c>
      <c r="I56" s="99"/>
      <c r="K56" s="48"/>
      <c r="M56" s="48"/>
    </row>
    <row r="57" spans="1:13" ht="15.75" thickBot="1" x14ac:dyDescent="0.3">
      <c r="A57" s="771" t="s">
        <v>124</v>
      </c>
      <c r="B57" s="772"/>
      <c r="C57" s="772"/>
      <c r="D57" s="772"/>
      <c r="E57" s="97"/>
      <c r="F57" s="100" t="s">
        <v>125</v>
      </c>
      <c r="G57" s="96"/>
      <c r="H57" s="101">
        <f>TRUNC((1+F47)/(1-F49),2)</f>
        <v>1.22</v>
      </c>
      <c r="I57" s="99"/>
      <c r="K57" s="48"/>
      <c r="M57" s="48"/>
    </row>
    <row r="58" spans="1:13" ht="15.75" thickBot="1" x14ac:dyDescent="0.3">
      <c r="I58" s="103"/>
      <c r="K58" s="48"/>
    </row>
    <row r="59" spans="1:13" ht="15.75" thickBot="1" x14ac:dyDescent="0.3">
      <c r="A59" s="768" t="s">
        <v>126</v>
      </c>
      <c r="B59" s="769"/>
      <c r="C59" s="769"/>
      <c r="D59" s="769"/>
      <c r="E59" s="83"/>
      <c r="F59" s="104" t="s">
        <v>127</v>
      </c>
      <c r="G59" s="85"/>
      <c r="H59" s="93"/>
      <c r="I59" s="86">
        <f>TRUNC(I39*H56+I41*H57,2)</f>
        <v>343968.42</v>
      </c>
    </row>
    <row r="60" spans="1:13" x14ac:dyDescent="0.25">
      <c r="I60" s="103"/>
    </row>
    <row r="61" spans="1:13" x14ac:dyDescent="0.25">
      <c r="A61" s="105" t="s">
        <v>128</v>
      </c>
    </row>
    <row r="62" spans="1:13" x14ac:dyDescent="0.25">
      <c r="A62" s="106" t="s">
        <v>129</v>
      </c>
    </row>
    <row r="63" spans="1:13" x14ac:dyDescent="0.25">
      <c r="A63" s="106" t="s">
        <v>130</v>
      </c>
    </row>
    <row r="64" spans="1:13" x14ac:dyDescent="0.25">
      <c r="I64" s="103"/>
    </row>
  </sheetData>
  <mergeCells count="35">
    <mergeCell ref="A11:I11"/>
    <mergeCell ref="A1:I3"/>
    <mergeCell ref="A4:I4"/>
    <mergeCell ref="A5:E6"/>
    <mergeCell ref="F5:G5"/>
    <mergeCell ref="H5:I5"/>
    <mergeCell ref="F6:G6"/>
    <mergeCell ref="A7:E8"/>
    <mergeCell ref="G8:H8"/>
    <mergeCell ref="A9:I9"/>
    <mergeCell ref="A10:I10"/>
    <mergeCell ref="G7:H7"/>
    <mergeCell ref="A41:D41"/>
    <mergeCell ref="A13:A14"/>
    <mergeCell ref="B13:B14"/>
    <mergeCell ref="C13:C14"/>
    <mergeCell ref="D13:D14"/>
    <mergeCell ref="H13:I13"/>
    <mergeCell ref="B15:I15"/>
    <mergeCell ref="A38:I38"/>
    <mergeCell ref="A40:I40"/>
    <mergeCell ref="E13:E14"/>
    <mergeCell ref="F13:F14"/>
    <mergeCell ref="A59:D59"/>
    <mergeCell ref="A43:D43"/>
    <mergeCell ref="A44:I44"/>
    <mergeCell ref="A47:D47"/>
    <mergeCell ref="A48:I48"/>
    <mergeCell ref="A49:D49"/>
    <mergeCell ref="A50:D50"/>
    <mergeCell ref="A51:D51"/>
    <mergeCell ref="A52:D52"/>
    <mergeCell ref="A54:D54"/>
    <mergeCell ref="A56:D56"/>
    <mergeCell ref="A57:D57"/>
  </mergeCells>
  <phoneticPr fontId="6" type="noConversion"/>
  <dataValidations count="1">
    <dataValidation type="list" allowBlank="1" showInputMessage="1" showErrorMessage="1" sqref="D24 D27:D29" xr:uid="{26FD8030-008D-4D7B-97F9-47ACDC1C2479}">
      <formula1>#REF!</formula1>
    </dataValidation>
  </dataValidations>
  <printOptions horizontalCentered="1"/>
  <pageMargins left="0.9055118110236221" right="0.31496062992125984" top="1.1811023622047245" bottom="0.39370078740157483" header="0.31496062992125984" footer="0.31496062992125984"/>
  <pageSetup paperSize="9" scale="44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55BD0-246B-44FB-934A-2BC032B85565}">
  <sheetPr>
    <pageSetUpPr fitToPage="1"/>
  </sheetPr>
  <dimension ref="A1:M64"/>
  <sheetViews>
    <sheetView view="pageBreakPreview" zoomScale="102" zoomScaleNormal="100" zoomScaleSheetLayoutView="102" workbookViewId="0">
      <selection activeCell="B16" sqref="B16:B17"/>
    </sheetView>
  </sheetViews>
  <sheetFormatPr defaultColWidth="8.7109375" defaultRowHeight="15" x14ac:dyDescent="0.25"/>
  <cols>
    <col min="1" max="1" width="10" style="102" bestFit="1" customWidth="1"/>
    <col min="2" max="2" width="8.42578125" style="102" customWidth="1"/>
    <col min="3" max="3" width="14" style="102" customWidth="1"/>
    <col min="4" max="4" width="77.5703125" style="102" bestFit="1" customWidth="1"/>
    <col min="5" max="5" width="10.85546875" style="102" customWidth="1"/>
    <col min="6" max="6" width="34.28515625" style="102" bestFit="1" customWidth="1"/>
    <col min="7" max="7" width="12.85546875" style="102" customWidth="1"/>
    <col min="8" max="8" width="18.5703125" style="102" customWidth="1"/>
    <col min="9" max="9" width="19.5703125" style="102" customWidth="1"/>
    <col min="10" max="16384" width="8.7109375" style="45"/>
  </cols>
  <sheetData>
    <row r="1" spans="1:9" ht="15" customHeight="1" x14ac:dyDescent="0.25">
      <c r="A1" s="728" t="s">
        <v>188</v>
      </c>
      <c r="B1" s="729"/>
      <c r="C1" s="729"/>
      <c r="D1" s="729"/>
      <c r="E1" s="729"/>
      <c r="F1" s="729"/>
      <c r="G1" s="729"/>
      <c r="H1" s="729"/>
      <c r="I1" s="730"/>
    </row>
    <row r="2" spans="1:9" x14ac:dyDescent="0.25">
      <c r="A2" s="731"/>
      <c r="B2" s="732"/>
      <c r="C2" s="732"/>
      <c r="D2" s="732"/>
      <c r="E2" s="732"/>
      <c r="F2" s="732"/>
      <c r="G2" s="732"/>
      <c r="H2" s="732"/>
      <c r="I2" s="733"/>
    </row>
    <row r="3" spans="1:9" ht="29.25" customHeight="1" thickBot="1" x14ac:dyDescent="0.3">
      <c r="A3" s="734"/>
      <c r="B3" s="735"/>
      <c r="C3" s="735"/>
      <c r="D3" s="735"/>
      <c r="E3" s="735"/>
      <c r="F3" s="735"/>
      <c r="G3" s="735"/>
      <c r="H3" s="735"/>
      <c r="I3" s="736"/>
    </row>
    <row r="4" spans="1:9" ht="7.5" customHeight="1" thickBot="1" x14ac:dyDescent="0.3">
      <c r="A4" s="737"/>
      <c r="B4" s="738"/>
      <c r="C4" s="738"/>
      <c r="D4" s="738"/>
      <c r="E4" s="738"/>
      <c r="F4" s="738"/>
      <c r="G4" s="738"/>
      <c r="H4" s="738"/>
      <c r="I4" s="739"/>
    </row>
    <row r="5" spans="1:9" ht="20.100000000000001" customHeight="1" x14ac:dyDescent="0.25">
      <c r="A5" s="740" t="str">
        <f>DADOS!A12</f>
        <v>PROGRAMA DE ACELERAÇÃO DO CRESCIMENTO - NOVO PAC/ EIXO CIDADES SUSTENTÁVEIS E RESILIENTES/DRENAGEM URBANA</v>
      </c>
      <c r="B5" s="741"/>
      <c r="C5" s="741"/>
      <c r="D5" s="741"/>
      <c r="E5" s="742"/>
      <c r="F5" s="746" t="s">
        <v>75</v>
      </c>
      <c r="G5" s="747"/>
      <c r="H5" s="748" t="str">
        <f>DADOS!A8</f>
        <v>Eng.Civil Paulo Vitor Lucca</v>
      </c>
      <c r="I5" s="749"/>
    </row>
    <row r="6" spans="1:9" ht="20.100000000000001" customHeight="1" thickBot="1" x14ac:dyDescent="0.3">
      <c r="A6" s="743"/>
      <c r="B6" s="744"/>
      <c r="C6" s="744"/>
      <c r="D6" s="744"/>
      <c r="E6" s="745"/>
      <c r="F6" s="750" t="str">
        <f>DADOS!A10</f>
        <v>ART 1720255612960</v>
      </c>
      <c r="G6" s="751"/>
      <c r="H6" s="46" t="str">
        <f>DADOS!A9</f>
        <v>CREA PR 119.154/D</v>
      </c>
      <c r="I6" s="47"/>
    </row>
    <row r="7" spans="1:9" ht="24.95" customHeight="1" x14ac:dyDescent="0.25">
      <c r="A7" s="740" t="str">
        <f>DADOS!A13</f>
        <v>ELABORAÇÃO DO PLANO DIRETOR DE DRENAGEM DE CURITIBA</v>
      </c>
      <c r="B7" s="741"/>
      <c r="C7" s="741"/>
      <c r="D7" s="741"/>
      <c r="E7" s="742"/>
      <c r="F7" s="483" t="s">
        <v>635</v>
      </c>
      <c r="G7" s="758" t="str">
        <f>DADOS!B6</f>
        <v>Dezembro/2025</v>
      </c>
      <c r="H7" s="758"/>
      <c r="I7" s="482"/>
    </row>
    <row r="8" spans="1:9" ht="24.95" customHeight="1" thickBot="1" x14ac:dyDescent="0.3">
      <c r="A8" s="743"/>
      <c r="B8" s="744"/>
      <c r="C8" s="744"/>
      <c r="D8" s="744"/>
      <c r="E8" s="745"/>
      <c r="F8" s="70" t="str">
        <f>DADOS!A3</f>
        <v>SINAPI - Dez/25</v>
      </c>
      <c r="G8" s="757" t="str">
        <f>DADOS!A4</f>
        <v>SICRO - Out/25</v>
      </c>
      <c r="H8" s="757"/>
      <c r="I8" s="71" t="str">
        <f>DADOS!A5</f>
        <v>Cotações - Fev/26</v>
      </c>
    </row>
    <row r="9" spans="1:9" ht="10.5" customHeight="1" x14ac:dyDescent="0.25">
      <c r="A9" s="752"/>
      <c r="B9" s="752"/>
      <c r="C9" s="752"/>
      <c r="D9" s="752"/>
      <c r="E9" s="752"/>
      <c r="F9" s="752"/>
      <c r="G9" s="752"/>
      <c r="H9" s="752"/>
      <c r="I9" s="752"/>
    </row>
    <row r="10" spans="1:9" ht="15" customHeight="1" x14ac:dyDescent="0.25">
      <c r="A10" s="753" t="str">
        <f>DADOS!A15</f>
        <v>COMPOSIÇÃO DO PRODUTO (ETAPA) - SEM DESONERAÇÃO - ENCARGOS SOCIAIS: 116,37% HORISTA E 72,50% MENSALISTA</v>
      </c>
      <c r="B10" s="753"/>
      <c r="C10" s="753"/>
      <c r="D10" s="753"/>
      <c r="E10" s="753"/>
      <c r="F10" s="753"/>
      <c r="G10" s="753"/>
      <c r="H10" s="753"/>
      <c r="I10" s="753"/>
    </row>
    <row r="11" spans="1:9" ht="25.5" customHeight="1" x14ac:dyDescent="0.25">
      <c r="A11" s="754" t="str">
        <f>'CRONOGRAMA PDD'!B63</f>
        <v>7.    Modelagem Hidrológica – Produto 07:</v>
      </c>
      <c r="B11" s="755"/>
      <c r="C11" s="755"/>
      <c r="D11" s="755"/>
      <c r="E11" s="755"/>
      <c r="F11" s="755"/>
      <c r="G11" s="755"/>
      <c r="H11" s="755"/>
      <c r="I11" s="756"/>
    </row>
    <row r="12" spans="1:9" ht="13.5" customHeight="1" thickBot="1" x14ac:dyDescent="0.3">
      <c r="A12" s="81"/>
      <c r="B12" s="81"/>
      <c r="C12" s="81"/>
      <c r="D12" s="81"/>
      <c r="E12" s="81"/>
      <c r="F12" s="81"/>
      <c r="G12" s="81"/>
      <c r="H12" s="81"/>
      <c r="I12" s="81"/>
    </row>
    <row r="13" spans="1:9" ht="50.25" customHeight="1" thickBot="1" x14ac:dyDescent="0.3">
      <c r="A13" s="759" t="s">
        <v>76</v>
      </c>
      <c r="B13" s="759" t="s">
        <v>77</v>
      </c>
      <c r="C13" s="759" t="s">
        <v>78</v>
      </c>
      <c r="D13" s="759" t="s">
        <v>79</v>
      </c>
      <c r="E13" s="770" t="s">
        <v>80</v>
      </c>
      <c r="F13" s="759" t="s">
        <v>81</v>
      </c>
      <c r="G13" s="80" t="s">
        <v>82</v>
      </c>
      <c r="H13" s="759" t="s">
        <v>83</v>
      </c>
      <c r="I13" s="759"/>
    </row>
    <row r="14" spans="1:9" ht="43.5" customHeight="1" thickBot="1" x14ac:dyDescent="0.3">
      <c r="A14" s="759"/>
      <c r="B14" s="759"/>
      <c r="C14" s="759"/>
      <c r="D14" s="759"/>
      <c r="E14" s="770"/>
      <c r="F14" s="759"/>
      <c r="G14" s="80">
        <v>220</v>
      </c>
      <c r="H14" s="80" t="s">
        <v>84</v>
      </c>
      <c r="I14" s="80" t="s">
        <v>85</v>
      </c>
    </row>
    <row r="15" spans="1:9" ht="15" customHeight="1" thickBot="1" x14ac:dyDescent="0.3">
      <c r="A15" s="107">
        <v>1</v>
      </c>
      <c r="B15" s="760"/>
      <c r="C15" s="760"/>
      <c r="D15" s="760"/>
      <c r="E15" s="760"/>
      <c r="F15" s="760"/>
      <c r="G15" s="760"/>
      <c r="H15" s="760"/>
      <c r="I15" s="761"/>
    </row>
    <row r="16" spans="1:9" ht="15.75" thickBot="1" x14ac:dyDescent="0.3">
      <c r="A16" s="124" t="s">
        <v>87</v>
      </c>
      <c r="B16" s="125"/>
      <c r="C16" s="125"/>
      <c r="D16" s="126" t="s">
        <v>88</v>
      </c>
      <c r="E16" s="125"/>
      <c r="F16" s="125"/>
      <c r="G16" s="125"/>
      <c r="H16" s="125"/>
      <c r="I16" s="127">
        <f>SUM(I17:I25)</f>
        <v>208991.47000000003</v>
      </c>
    </row>
    <row r="17" spans="1:11" x14ac:dyDescent="0.25">
      <c r="A17" s="118" t="s">
        <v>89</v>
      </c>
      <c r="B17" s="118" t="s">
        <v>158</v>
      </c>
      <c r="C17" s="119" t="str">
        <f>'COMP. MO'!C$22</f>
        <v>P8060</v>
      </c>
      <c r="D17" s="120" t="str">
        <f>'COMP. MO'!D$22</f>
        <v xml:space="preserve">CONSULTOR ESPECIAL GERAL - ENGENHEIRO CIVIL SÊNIOR </v>
      </c>
      <c r="E17" s="118">
        <v>1</v>
      </c>
      <c r="F17" s="134" t="s">
        <v>91</v>
      </c>
      <c r="G17" s="121">
        <f>'HORAS POR PRODUTO'!D62/G14</f>
        <v>0.6</v>
      </c>
      <c r="H17" s="122">
        <f>'COMP. MO'!J$29</f>
        <v>23624.9</v>
      </c>
      <c r="I17" s="123">
        <f>TRUNC(IF(ISNUMBER(E17),E17,1)*G17*H17,2)</f>
        <v>14174.94</v>
      </c>
      <c r="K17" s="48"/>
    </row>
    <row r="18" spans="1:11" x14ac:dyDescent="0.25">
      <c r="A18" s="108" t="s">
        <v>92</v>
      </c>
      <c r="B18" s="108" t="s">
        <v>158</v>
      </c>
      <c r="C18" s="119" t="str">
        <f>'COMP. MO'!C$33</f>
        <v>P8061</v>
      </c>
      <c r="D18" s="110" t="str">
        <f>'COMP. MO'!D$33</f>
        <v xml:space="preserve">COORDENADOR GERAL - ENGENHEIRO CIVIL SÊNIOR </v>
      </c>
      <c r="E18" s="108">
        <v>1</v>
      </c>
      <c r="F18" s="134" t="s">
        <v>91</v>
      </c>
      <c r="G18" s="111">
        <f>'HORAS POR PRODUTO'!J62/G14</f>
        <v>1.1833333333333333</v>
      </c>
      <c r="H18" s="122">
        <f>'COMP. MO'!J$40</f>
        <v>19687.419999999998</v>
      </c>
      <c r="I18" s="123">
        <f t="shared" ref="I18:I21" si="0">TRUNC(IF(ISNUMBER(E18),E18,1)*G18*H18,2)</f>
        <v>23296.78</v>
      </c>
      <c r="K18" s="48"/>
    </row>
    <row r="19" spans="1:11" x14ac:dyDescent="0.25">
      <c r="A19" s="108" t="s">
        <v>93</v>
      </c>
      <c r="B19" s="108" t="s">
        <v>158</v>
      </c>
      <c r="C19" s="119" t="str">
        <f>'COMP. MO'!C$44</f>
        <v>P8066</v>
      </c>
      <c r="D19" s="129" t="str">
        <f>'COMP. MO'!D$44</f>
        <v xml:space="preserve">ENGENHEIRO DE PROJETOS PLENO </v>
      </c>
      <c r="E19" s="108">
        <v>1</v>
      </c>
      <c r="F19" s="134" t="s">
        <v>91</v>
      </c>
      <c r="G19" s="111">
        <f>'HORAS POR PRODUTO'!P62/G14</f>
        <v>3</v>
      </c>
      <c r="H19" s="122">
        <f>'COMP. MO'!J$51</f>
        <v>14798.49</v>
      </c>
      <c r="I19" s="123">
        <f t="shared" si="0"/>
        <v>44395.47</v>
      </c>
      <c r="K19" s="48"/>
    </row>
    <row r="20" spans="1:11" x14ac:dyDescent="0.25">
      <c r="A20" s="108" t="s">
        <v>94</v>
      </c>
      <c r="B20" s="108" t="s">
        <v>90</v>
      </c>
      <c r="C20" s="119" t="str">
        <f>'COMP. MO'!C$165</f>
        <v>SINAPI</v>
      </c>
      <c r="D20" s="110" t="s">
        <v>145</v>
      </c>
      <c r="E20" s="108">
        <v>3</v>
      </c>
      <c r="F20" s="134" t="s">
        <v>91</v>
      </c>
      <c r="G20" s="111">
        <f>'HORAS POR PRODUTO'!G62/G14/E20</f>
        <v>8</v>
      </c>
      <c r="H20" s="122">
        <f>'COMP. MO'!J$172</f>
        <v>4566.5971014492752</v>
      </c>
      <c r="I20" s="123">
        <f t="shared" si="0"/>
        <v>109598.33</v>
      </c>
      <c r="K20" s="48"/>
    </row>
    <row r="21" spans="1:11" x14ac:dyDescent="0.25">
      <c r="A21" s="108" t="s">
        <v>95</v>
      </c>
      <c r="B21" s="108" t="s">
        <v>158</v>
      </c>
      <c r="C21" s="119" t="str">
        <f>'COMP. MO'!C$143</f>
        <v>P8107</v>
      </c>
      <c r="D21" s="110" t="s">
        <v>156</v>
      </c>
      <c r="E21" s="108">
        <v>1</v>
      </c>
      <c r="F21" s="134" t="s">
        <v>91</v>
      </c>
      <c r="G21" s="111">
        <f>'HORAS POR PRODUTO'!T62/G14</f>
        <v>2.4</v>
      </c>
      <c r="H21" s="122">
        <f>'COMP. MO'!J$150</f>
        <v>7302.48</v>
      </c>
      <c r="I21" s="123">
        <f t="shared" si="0"/>
        <v>17525.95</v>
      </c>
      <c r="K21" s="48"/>
    </row>
    <row r="22" spans="1:11" x14ac:dyDescent="0.25">
      <c r="A22" s="108"/>
      <c r="B22" s="108"/>
      <c r="C22" s="119"/>
      <c r="D22" s="129"/>
      <c r="E22" s="108"/>
      <c r="F22" s="134"/>
      <c r="G22" s="111"/>
      <c r="H22" s="122"/>
      <c r="I22" s="113"/>
      <c r="K22" s="48"/>
    </row>
    <row r="23" spans="1:11" x14ac:dyDescent="0.25">
      <c r="A23" s="108"/>
      <c r="B23" s="108"/>
      <c r="C23" s="119"/>
      <c r="D23" s="129"/>
      <c r="E23" s="108"/>
      <c r="F23" s="134"/>
      <c r="G23" s="111"/>
      <c r="H23" s="122"/>
      <c r="I23" s="113"/>
      <c r="K23" s="48"/>
    </row>
    <row r="24" spans="1:11" x14ac:dyDescent="0.25">
      <c r="A24" s="128"/>
      <c r="B24" s="128"/>
      <c r="C24" s="135"/>
      <c r="D24" s="129"/>
      <c r="E24" s="128"/>
      <c r="F24" s="134"/>
      <c r="G24" s="136"/>
      <c r="H24" s="122"/>
      <c r="I24" s="132"/>
      <c r="K24" s="48"/>
    </row>
    <row r="25" spans="1:11" ht="15.75" thickBot="1" x14ac:dyDescent="0.3">
      <c r="A25" s="128"/>
      <c r="B25" s="128"/>
      <c r="C25" s="128"/>
      <c r="D25" s="129"/>
      <c r="E25" s="128"/>
      <c r="F25" s="128"/>
      <c r="G25" s="130"/>
      <c r="H25" s="131"/>
      <c r="I25" s="132"/>
      <c r="J25" s="45">
        <f>+SUMPRODUCT(E17:E25,G17:G25)</f>
        <v>31.18333333333333</v>
      </c>
      <c r="K25" s="48"/>
    </row>
    <row r="26" spans="1:11" ht="15.75" thickBot="1" x14ac:dyDescent="0.3">
      <c r="A26" s="124" t="s">
        <v>96</v>
      </c>
      <c r="B26" s="125"/>
      <c r="C26" s="125"/>
      <c r="D26" s="126" t="s">
        <v>97</v>
      </c>
      <c r="E26" s="125"/>
      <c r="F26" s="125"/>
      <c r="G26" s="133"/>
      <c r="H26" s="133"/>
      <c r="I26" s="127">
        <f>SUM(I27:I37)</f>
        <v>35053.340000000004</v>
      </c>
      <c r="K26" s="48"/>
    </row>
    <row r="27" spans="1:11" x14ac:dyDescent="0.25">
      <c r="A27" s="118" t="s">
        <v>98</v>
      </c>
      <c r="B27" s="118" t="s">
        <v>158</v>
      </c>
      <c r="C27" s="119" t="str">
        <f>C$17</f>
        <v>P8060</v>
      </c>
      <c r="D27" s="120" t="str">
        <f>D$17</f>
        <v xml:space="preserve">CONSULTOR ESPECIAL GERAL - ENGENHEIRO CIVIL SÊNIOR </v>
      </c>
      <c r="E27" s="118">
        <f>E17</f>
        <v>1</v>
      </c>
      <c r="F27" s="134" t="s">
        <v>91</v>
      </c>
      <c r="G27" s="121">
        <f>G17</f>
        <v>0.6</v>
      </c>
      <c r="H27" s="122">
        <f>'COMP. MO'!I$29</f>
        <v>1122.08</v>
      </c>
      <c r="I27" s="123">
        <f>TRUNC(IF(ISNUMBER(E27),E27,1)*G27*H27,2)</f>
        <v>673.24</v>
      </c>
      <c r="K27" s="48"/>
    </row>
    <row r="28" spans="1:11" x14ac:dyDescent="0.25">
      <c r="A28" s="114" t="s">
        <v>99</v>
      </c>
      <c r="B28" s="108" t="s">
        <v>158</v>
      </c>
      <c r="C28" s="119" t="str">
        <f>C$18</f>
        <v>P8061</v>
      </c>
      <c r="D28" s="110" t="str">
        <f>D$18</f>
        <v xml:space="preserve">COORDENADOR GERAL - ENGENHEIRO CIVIL SÊNIOR </v>
      </c>
      <c r="E28" s="118">
        <f t="shared" ref="E28:E31" si="1">E18</f>
        <v>1</v>
      </c>
      <c r="F28" s="134" t="s">
        <v>91</v>
      </c>
      <c r="G28" s="111">
        <f>G18</f>
        <v>1.1833333333333333</v>
      </c>
      <c r="H28" s="122">
        <f>'COMP. MO'!I$40</f>
        <v>1122.08</v>
      </c>
      <c r="I28" s="123">
        <f t="shared" ref="I28:I31" si="2">TRUNC(IF(ISNUMBER(E28),E28,1)*G28*H28,2)</f>
        <v>1327.79</v>
      </c>
      <c r="K28" s="48"/>
    </row>
    <row r="29" spans="1:11" x14ac:dyDescent="0.25">
      <c r="A29" s="114" t="s">
        <v>100</v>
      </c>
      <c r="B29" s="108" t="s">
        <v>158</v>
      </c>
      <c r="C29" s="119" t="str">
        <f>C$19</f>
        <v>P8066</v>
      </c>
      <c r="D29" s="110" t="str">
        <f>D$19</f>
        <v xml:space="preserve">ENGENHEIRO DE PROJETOS PLENO </v>
      </c>
      <c r="E29" s="118">
        <f t="shared" si="1"/>
        <v>1</v>
      </c>
      <c r="F29" s="134" t="s">
        <v>91</v>
      </c>
      <c r="G29" s="111">
        <f>G19</f>
        <v>3</v>
      </c>
      <c r="H29" s="122">
        <f>'COMP. MO'!I$51</f>
        <v>1124.3899999999999</v>
      </c>
      <c r="I29" s="123">
        <f t="shared" si="2"/>
        <v>3373.17</v>
      </c>
      <c r="K29" s="48"/>
    </row>
    <row r="30" spans="1:11" x14ac:dyDescent="0.25">
      <c r="A30" s="108" t="s">
        <v>101</v>
      </c>
      <c r="B30" s="108" t="str">
        <f>B20</f>
        <v>SINAPI</v>
      </c>
      <c r="C30" s="119" t="str">
        <f>C$20</f>
        <v>SINAPI</v>
      </c>
      <c r="D30" s="110" t="str">
        <f>D$20</f>
        <v>AUXILIAR TECNICO / ASSISTENTE DE ENGENHARIA</v>
      </c>
      <c r="E30" s="118">
        <f t="shared" si="1"/>
        <v>3</v>
      </c>
      <c r="F30" s="134" t="s">
        <v>91</v>
      </c>
      <c r="G30" s="111">
        <f t="shared" ref="G30" si="3">G20</f>
        <v>8</v>
      </c>
      <c r="H30" s="122">
        <f>'COMP. MO'!I$172</f>
        <v>1124.3899999999999</v>
      </c>
      <c r="I30" s="123">
        <f t="shared" si="2"/>
        <v>26985.360000000001</v>
      </c>
      <c r="K30" s="48"/>
    </row>
    <row r="31" spans="1:11" x14ac:dyDescent="0.25">
      <c r="A31" s="108" t="s">
        <v>102</v>
      </c>
      <c r="B31" s="108" t="s">
        <v>158</v>
      </c>
      <c r="C31" s="119" t="str">
        <f>C$21</f>
        <v>P8107</v>
      </c>
      <c r="D31" s="110" t="s">
        <v>156</v>
      </c>
      <c r="E31" s="118">
        <f t="shared" si="1"/>
        <v>1</v>
      </c>
      <c r="F31" s="134" t="s">
        <v>91</v>
      </c>
      <c r="G31" s="111">
        <f>G21</f>
        <v>2.4</v>
      </c>
      <c r="H31" s="122">
        <f>'COMP. MO'!I$150</f>
        <v>1122.4100000000001</v>
      </c>
      <c r="I31" s="123">
        <f t="shared" si="2"/>
        <v>2693.78</v>
      </c>
      <c r="K31" s="48"/>
    </row>
    <row r="32" spans="1:11" x14ac:dyDescent="0.25">
      <c r="A32" s="108"/>
      <c r="B32" s="108"/>
      <c r="C32" s="119"/>
      <c r="D32" s="129"/>
      <c r="E32" s="118"/>
      <c r="F32" s="134"/>
      <c r="G32" s="111"/>
      <c r="H32" s="122"/>
      <c r="I32" s="113"/>
      <c r="K32" s="48"/>
    </row>
    <row r="33" spans="1:11" x14ac:dyDescent="0.25">
      <c r="A33" s="108"/>
      <c r="B33" s="108"/>
      <c r="C33" s="119"/>
      <c r="D33" s="129"/>
      <c r="E33" s="118"/>
      <c r="F33" s="134"/>
      <c r="G33" s="111"/>
      <c r="H33" s="122"/>
      <c r="I33" s="113"/>
      <c r="K33" s="48"/>
    </row>
    <row r="34" spans="1:11" x14ac:dyDescent="0.25">
      <c r="A34" s="108"/>
      <c r="B34" s="108"/>
      <c r="C34" s="109"/>
      <c r="D34" s="110"/>
      <c r="E34" s="108"/>
      <c r="F34" s="108"/>
      <c r="G34" s="111"/>
      <c r="H34" s="116"/>
      <c r="I34" s="113"/>
      <c r="K34" s="48"/>
    </row>
    <row r="35" spans="1:11" x14ac:dyDescent="0.25">
      <c r="A35" s="108"/>
      <c r="B35" s="108"/>
      <c r="C35" s="109"/>
      <c r="D35" s="110"/>
      <c r="E35" s="108"/>
      <c r="F35" s="108"/>
      <c r="G35" s="111"/>
      <c r="H35" s="116"/>
      <c r="I35" s="113"/>
      <c r="K35" s="48"/>
    </row>
    <row r="36" spans="1:11" x14ac:dyDescent="0.25">
      <c r="A36" s="108"/>
      <c r="B36" s="108"/>
      <c r="C36" s="109"/>
      <c r="D36" s="110"/>
      <c r="E36" s="108"/>
      <c r="F36" s="108"/>
      <c r="G36" s="111"/>
      <c r="H36" s="116"/>
      <c r="I36" s="113"/>
      <c r="K36" s="48"/>
    </row>
    <row r="37" spans="1:11" x14ac:dyDescent="0.25">
      <c r="A37" s="108"/>
      <c r="B37" s="108"/>
      <c r="C37" s="108"/>
      <c r="D37" s="110"/>
      <c r="E37" s="108"/>
      <c r="F37" s="108"/>
      <c r="G37" s="117"/>
      <c r="H37" s="116"/>
      <c r="I37" s="117"/>
      <c r="K37" s="48"/>
    </row>
    <row r="38" spans="1:11" ht="7.5" customHeight="1" thickBot="1" x14ac:dyDescent="0.3">
      <c r="A38" s="762"/>
      <c r="B38" s="763"/>
      <c r="C38" s="763"/>
      <c r="D38" s="763"/>
      <c r="E38" s="763"/>
      <c r="F38" s="763"/>
      <c r="G38" s="763"/>
      <c r="H38" s="763"/>
      <c r="I38" s="764"/>
      <c r="K38" s="48"/>
    </row>
    <row r="39" spans="1:11" ht="15.75" thickBot="1" x14ac:dyDescent="0.3">
      <c r="A39" s="82" t="s">
        <v>103</v>
      </c>
      <c r="B39" s="83"/>
      <c r="C39" s="83"/>
      <c r="D39" s="83"/>
      <c r="E39" s="84"/>
      <c r="F39" s="85"/>
      <c r="G39" s="85"/>
      <c r="H39" s="84" t="s">
        <v>104</v>
      </c>
      <c r="I39" s="86">
        <f>I16</f>
        <v>208991.47000000003</v>
      </c>
      <c r="K39" s="48"/>
    </row>
    <row r="40" spans="1:11" ht="7.5" customHeight="1" thickBot="1" x14ac:dyDescent="0.3">
      <c r="A40" s="765"/>
      <c r="B40" s="766"/>
      <c r="C40" s="766"/>
      <c r="D40" s="766"/>
      <c r="E40" s="766"/>
      <c r="F40" s="766"/>
      <c r="G40" s="766"/>
      <c r="H40" s="766"/>
      <c r="I40" s="767"/>
    </row>
    <row r="41" spans="1:11" ht="15.75" thickBot="1" x14ac:dyDescent="0.3">
      <c r="A41" s="768" t="s">
        <v>105</v>
      </c>
      <c r="B41" s="769"/>
      <c r="C41" s="769"/>
      <c r="D41" s="769"/>
      <c r="E41" s="84"/>
      <c r="F41" s="85"/>
      <c r="G41" s="85"/>
      <c r="H41" s="84" t="s">
        <v>106</v>
      </c>
      <c r="I41" s="86">
        <f>I26</f>
        <v>35053.340000000004</v>
      </c>
    </row>
    <row r="42" spans="1:11" ht="7.5" customHeight="1" thickBot="1" x14ac:dyDescent="0.3">
      <c r="A42" s="87"/>
      <c r="B42" s="88"/>
      <c r="C42" s="88"/>
      <c r="D42" s="88"/>
      <c r="E42" s="88"/>
      <c r="F42" s="88"/>
      <c r="G42" s="88"/>
      <c r="H42" s="88"/>
      <c r="I42" s="89"/>
    </row>
    <row r="43" spans="1:11" ht="15.75" thickBot="1" x14ac:dyDescent="0.3">
      <c r="A43" s="768" t="s">
        <v>107</v>
      </c>
      <c r="B43" s="769"/>
      <c r="C43" s="769"/>
      <c r="D43" s="769"/>
      <c r="E43" s="91" t="s">
        <v>108</v>
      </c>
      <c r="F43" s="92">
        <v>0.72499999999999998</v>
      </c>
      <c r="G43" s="85"/>
      <c r="H43" s="93"/>
      <c r="I43" s="86"/>
      <c r="K43" s="48"/>
    </row>
    <row r="44" spans="1:11" ht="7.5" customHeight="1" thickBot="1" x14ac:dyDescent="0.3">
      <c r="A44" s="765"/>
      <c r="B44" s="766"/>
      <c r="C44" s="766"/>
      <c r="D44" s="766"/>
      <c r="E44" s="766"/>
      <c r="F44" s="766"/>
      <c r="G44" s="766"/>
      <c r="H44" s="766"/>
      <c r="I44" s="767"/>
      <c r="K44" s="48"/>
    </row>
    <row r="45" spans="1:11" ht="15.75" thickBot="1" x14ac:dyDescent="0.3">
      <c r="A45" s="90" t="s">
        <v>109</v>
      </c>
      <c r="B45" s="85"/>
      <c r="C45" s="85"/>
      <c r="D45" s="85"/>
      <c r="E45" s="94" t="s">
        <v>108</v>
      </c>
      <c r="F45" s="95">
        <v>0.1</v>
      </c>
      <c r="G45" s="85"/>
      <c r="H45" s="93"/>
      <c r="I45" s="86"/>
      <c r="K45" s="48"/>
    </row>
    <row r="46" spans="1:11" ht="7.5" customHeight="1" thickBot="1" x14ac:dyDescent="0.3">
      <c r="A46" s="87"/>
      <c r="B46" s="88"/>
      <c r="C46" s="88"/>
      <c r="D46" s="88"/>
      <c r="E46" s="88"/>
      <c r="F46" s="88"/>
      <c r="G46" s="88"/>
      <c r="H46" s="88"/>
      <c r="I46" s="89"/>
      <c r="K46" s="48"/>
    </row>
    <row r="47" spans="1:11" ht="15.75" thickBot="1" x14ac:dyDescent="0.3">
      <c r="A47" s="768" t="s">
        <v>110</v>
      </c>
      <c r="B47" s="769"/>
      <c r="C47" s="769"/>
      <c r="D47" s="769"/>
      <c r="E47" s="94" t="s">
        <v>108</v>
      </c>
      <c r="F47" s="95">
        <v>0.05</v>
      </c>
      <c r="G47" s="85"/>
      <c r="H47" s="93"/>
      <c r="I47" s="86"/>
      <c r="K47" s="48"/>
    </row>
    <row r="48" spans="1:11" ht="7.5" customHeight="1" thickBot="1" x14ac:dyDescent="0.3">
      <c r="A48" s="765"/>
      <c r="B48" s="766"/>
      <c r="C48" s="766"/>
      <c r="D48" s="766"/>
      <c r="E48" s="766"/>
      <c r="F48" s="766"/>
      <c r="G48" s="766"/>
      <c r="H48" s="766"/>
      <c r="I48" s="767"/>
      <c r="K48" s="48"/>
    </row>
    <row r="49" spans="1:13" ht="15.75" thickBot="1" x14ac:dyDescent="0.3">
      <c r="A49" s="768" t="s">
        <v>111</v>
      </c>
      <c r="B49" s="769"/>
      <c r="C49" s="769"/>
      <c r="D49" s="769"/>
      <c r="E49" s="91" t="s">
        <v>112</v>
      </c>
      <c r="F49" s="92">
        <f>SUM(F50:F52)</f>
        <v>0.14250000000000002</v>
      </c>
      <c r="G49" s="85"/>
      <c r="H49" s="93"/>
      <c r="I49" s="86"/>
      <c r="K49" s="48"/>
    </row>
    <row r="50" spans="1:13" ht="15.75" thickBot="1" x14ac:dyDescent="0.3">
      <c r="A50" s="768" t="s">
        <v>113</v>
      </c>
      <c r="B50" s="769"/>
      <c r="C50" s="769"/>
      <c r="D50" s="769"/>
      <c r="E50" s="91" t="s">
        <v>114</v>
      </c>
      <c r="F50" s="92">
        <v>1.6500000000000001E-2</v>
      </c>
      <c r="G50" s="85"/>
      <c r="H50" s="93"/>
      <c r="I50" s="86"/>
      <c r="K50" s="48"/>
    </row>
    <row r="51" spans="1:13" ht="15.75" thickBot="1" x14ac:dyDescent="0.3">
      <c r="A51" s="768" t="s">
        <v>115</v>
      </c>
      <c r="B51" s="769"/>
      <c r="C51" s="769"/>
      <c r="D51" s="769"/>
      <c r="E51" s="91" t="s">
        <v>116</v>
      </c>
      <c r="F51" s="92">
        <v>7.5999999999999998E-2</v>
      </c>
      <c r="G51" s="85"/>
      <c r="H51" s="93"/>
      <c r="I51" s="86"/>
      <c r="K51" s="48"/>
    </row>
    <row r="52" spans="1:13" ht="15.75" thickBot="1" x14ac:dyDescent="0.3">
      <c r="A52" s="768" t="s">
        <v>117</v>
      </c>
      <c r="B52" s="769"/>
      <c r="C52" s="769"/>
      <c r="D52" s="769"/>
      <c r="E52" s="91" t="s">
        <v>118</v>
      </c>
      <c r="F52" s="92">
        <v>0.05</v>
      </c>
      <c r="G52" s="85"/>
      <c r="H52" s="93"/>
      <c r="I52" s="86"/>
      <c r="K52" s="48"/>
    </row>
    <row r="53" spans="1:13" ht="7.5" customHeight="1" thickBot="1" x14ac:dyDescent="0.3">
      <c r="A53" s="87"/>
      <c r="B53" s="88"/>
      <c r="C53" s="88"/>
      <c r="D53" s="88"/>
      <c r="E53" s="88"/>
      <c r="F53" s="88"/>
      <c r="G53" s="88"/>
      <c r="H53" s="88"/>
      <c r="I53" s="89"/>
      <c r="K53" s="48"/>
    </row>
    <row r="54" spans="1:13" ht="15.75" thickBot="1" x14ac:dyDescent="0.3">
      <c r="A54" s="771" t="s">
        <v>119</v>
      </c>
      <c r="B54" s="772"/>
      <c r="C54" s="772"/>
      <c r="D54" s="772"/>
      <c r="E54" s="97"/>
      <c r="F54" s="97" t="s">
        <v>120</v>
      </c>
      <c r="G54" s="96"/>
      <c r="H54" s="98" t="s">
        <v>121</v>
      </c>
      <c r="I54" s="99"/>
      <c r="K54" s="48"/>
    </row>
    <row r="55" spans="1:13" ht="7.5" customHeight="1" thickBot="1" x14ac:dyDescent="0.3">
      <c r="A55" s="87"/>
      <c r="B55" s="88"/>
      <c r="C55" s="88"/>
      <c r="D55" s="88"/>
      <c r="E55" s="88"/>
      <c r="F55" s="88"/>
      <c r="G55" s="88"/>
      <c r="H55" s="88"/>
      <c r="I55" s="89"/>
      <c r="K55" s="48"/>
    </row>
    <row r="56" spans="1:13" ht="15.75" thickBot="1" x14ac:dyDescent="0.3">
      <c r="A56" s="771" t="s">
        <v>122</v>
      </c>
      <c r="B56" s="772"/>
      <c r="C56" s="772"/>
      <c r="D56" s="772"/>
      <c r="E56" s="97"/>
      <c r="F56" s="100" t="s">
        <v>123</v>
      </c>
      <c r="G56" s="96"/>
      <c r="H56" s="101">
        <f>TRUNC(((1+F$43+F$45)*(1+F$47))/(1-F$49),2)</f>
        <v>2.23</v>
      </c>
      <c r="I56" s="99"/>
      <c r="K56" s="48"/>
      <c r="M56" s="48"/>
    </row>
    <row r="57" spans="1:13" ht="15.75" thickBot="1" x14ac:dyDescent="0.3">
      <c r="A57" s="771" t="s">
        <v>124</v>
      </c>
      <c r="B57" s="772"/>
      <c r="C57" s="772"/>
      <c r="D57" s="772"/>
      <c r="E57" s="97"/>
      <c r="F57" s="100" t="s">
        <v>125</v>
      </c>
      <c r="G57" s="96"/>
      <c r="H57" s="101">
        <f>TRUNC((1+F47)/(1-F49),2)</f>
        <v>1.22</v>
      </c>
      <c r="I57" s="99"/>
      <c r="K57" s="48"/>
      <c r="M57" s="48"/>
    </row>
    <row r="58" spans="1:13" ht="15.75" thickBot="1" x14ac:dyDescent="0.3">
      <c r="I58" s="103"/>
      <c r="K58" s="48"/>
    </row>
    <row r="59" spans="1:13" ht="15.75" thickBot="1" x14ac:dyDescent="0.3">
      <c r="A59" s="768" t="s">
        <v>126</v>
      </c>
      <c r="B59" s="769"/>
      <c r="C59" s="769"/>
      <c r="D59" s="769"/>
      <c r="E59" s="83"/>
      <c r="F59" s="104" t="s">
        <v>127</v>
      </c>
      <c r="G59" s="85"/>
      <c r="H59" s="93"/>
      <c r="I59" s="86">
        <f>TRUNC(I39*H56+I41*H57,2)</f>
        <v>508816.05</v>
      </c>
    </row>
    <row r="60" spans="1:13" x14ac:dyDescent="0.25">
      <c r="I60" s="103"/>
    </row>
    <row r="61" spans="1:13" x14ac:dyDescent="0.25">
      <c r="A61" s="105" t="s">
        <v>128</v>
      </c>
    </row>
    <row r="62" spans="1:13" x14ac:dyDescent="0.25">
      <c r="A62" s="106" t="s">
        <v>129</v>
      </c>
    </row>
    <row r="63" spans="1:13" x14ac:dyDescent="0.25">
      <c r="A63" s="106" t="s">
        <v>130</v>
      </c>
    </row>
    <row r="64" spans="1:13" x14ac:dyDescent="0.25">
      <c r="I64" s="103"/>
    </row>
  </sheetData>
  <mergeCells count="35">
    <mergeCell ref="A11:I11"/>
    <mergeCell ref="A1:I3"/>
    <mergeCell ref="A4:I4"/>
    <mergeCell ref="A5:E6"/>
    <mergeCell ref="F5:G5"/>
    <mergeCell ref="H5:I5"/>
    <mergeCell ref="F6:G6"/>
    <mergeCell ref="A7:E8"/>
    <mergeCell ref="G8:H8"/>
    <mergeCell ref="A9:I9"/>
    <mergeCell ref="A10:I10"/>
    <mergeCell ref="G7:H7"/>
    <mergeCell ref="A41:D41"/>
    <mergeCell ref="A13:A14"/>
    <mergeCell ref="B13:B14"/>
    <mergeCell ref="C13:C14"/>
    <mergeCell ref="D13:D14"/>
    <mergeCell ref="H13:I13"/>
    <mergeCell ref="B15:I15"/>
    <mergeCell ref="A38:I38"/>
    <mergeCell ref="A40:I40"/>
    <mergeCell ref="E13:E14"/>
    <mergeCell ref="F13:F14"/>
    <mergeCell ref="A59:D59"/>
    <mergeCell ref="A43:D43"/>
    <mergeCell ref="A44:I44"/>
    <mergeCell ref="A47:D47"/>
    <mergeCell ref="A48:I48"/>
    <mergeCell ref="A49:D49"/>
    <mergeCell ref="A50:D50"/>
    <mergeCell ref="A51:D51"/>
    <mergeCell ref="A52:D52"/>
    <mergeCell ref="A54:D54"/>
    <mergeCell ref="A56:D56"/>
    <mergeCell ref="A57:D57"/>
  </mergeCells>
  <dataValidations count="1">
    <dataValidation type="list" allowBlank="1" showInputMessage="1" showErrorMessage="1" sqref="D32:D33 D22:D24" xr:uid="{6DCB185D-6262-476A-BB49-34AFEF403C27}">
      <formula1>#REF!</formula1>
    </dataValidation>
  </dataValidations>
  <printOptions horizontalCentered="1"/>
  <pageMargins left="0.9055118110236221" right="0.31496062992125984" top="1.1811023622047245" bottom="0.39370078740157483" header="0.31496062992125984" footer="0.31496062992125984"/>
  <pageSetup paperSize="9" scale="44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BA03B-89E6-43D5-AC76-1F29ED1ED3BA}">
  <sheetPr>
    <pageSetUpPr fitToPage="1"/>
  </sheetPr>
  <dimension ref="A1:M64"/>
  <sheetViews>
    <sheetView view="pageBreakPreview" zoomScale="102" zoomScaleNormal="100" zoomScaleSheetLayoutView="102" workbookViewId="0">
      <selection activeCell="B16" sqref="B16:B17"/>
    </sheetView>
  </sheetViews>
  <sheetFormatPr defaultColWidth="8.7109375" defaultRowHeight="15" x14ac:dyDescent="0.25"/>
  <cols>
    <col min="1" max="1" width="10" style="102" bestFit="1" customWidth="1"/>
    <col min="2" max="2" width="8.42578125" style="102" customWidth="1"/>
    <col min="3" max="3" width="14" style="102" customWidth="1"/>
    <col min="4" max="4" width="77.5703125" style="102" bestFit="1" customWidth="1"/>
    <col min="5" max="5" width="10.85546875" style="102" customWidth="1"/>
    <col min="6" max="6" width="34.28515625" style="102" bestFit="1" customWidth="1"/>
    <col min="7" max="7" width="12.85546875" style="102" customWidth="1"/>
    <col min="8" max="8" width="18.5703125" style="102" customWidth="1"/>
    <col min="9" max="9" width="19.5703125" style="102" customWidth="1"/>
    <col min="10" max="16384" width="8.7109375" style="45"/>
  </cols>
  <sheetData>
    <row r="1" spans="1:9" ht="15" customHeight="1" x14ac:dyDescent="0.25">
      <c r="A1" s="728" t="s">
        <v>188</v>
      </c>
      <c r="B1" s="729"/>
      <c r="C1" s="729"/>
      <c r="D1" s="729"/>
      <c r="E1" s="729"/>
      <c r="F1" s="729"/>
      <c r="G1" s="729"/>
      <c r="H1" s="729"/>
      <c r="I1" s="730"/>
    </row>
    <row r="2" spans="1:9" x14ac:dyDescent="0.25">
      <c r="A2" s="731"/>
      <c r="B2" s="732"/>
      <c r="C2" s="732"/>
      <c r="D2" s="732"/>
      <c r="E2" s="732"/>
      <c r="F2" s="732"/>
      <c r="G2" s="732"/>
      <c r="H2" s="732"/>
      <c r="I2" s="733"/>
    </row>
    <row r="3" spans="1:9" ht="29.25" customHeight="1" thickBot="1" x14ac:dyDescent="0.3">
      <c r="A3" s="734"/>
      <c r="B3" s="735"/>
      <c r="C3" s="735"/>
      <c r="D3" s="735"/>
      <c r="E3" s="735"/>
      <c r="F3" s="735"/>
      <c r="G3" s="735"/>
      <c r="H3" s="735"/>
      <c r="I3" s="736"/>
    </row>
    <row r="4" spans="1:9" ht="7.5" customHeight="1" thickBot="1" x14ac:dyDescent="0.3">
      <c r="A4" s="737"/>
      <c r="B4" s="738"/>
      <c r="C4" s="738"/>
      <c r="D4" s="738"/>
      <c r="E4" s="738"/>
      <c r="F4" s="738"/>
      <c r="G4" s="738"/>
      <c r="H4" s="738"/>
      <c r="I4" s="739"/>
    </row>
    <row r="5" spans="1:9" ht="20.100000000000001" customHeight="1" x14ac:dyDescent="0.25">
      <c r="A5" s="740" t="str">
        <f>DADOS!A12</f>
        <v>PROGRAMA DE ACELERAÇÃO DO CRESCIMENTO - NOVO PAC/ EIXO CIDADES SUSTENTÁVEIS E RESILIENTES/DRENAGEM URBANA</v>
      </c>
      <c r="B5" s="741"/>
      <c r="C5" s="741"/>
      <c r="D5" s="741"/>
      <c r="E5" s="742"/>
      <c r="F5" s="746" t="s">
        <v>75</v>
      </c>
      <c r="G5" s="747"/>
      <c r="H5" s="748" t="str">
        <f>DADOS!A8</f>
        <v>Eng.Civil Paulo Vitor Lucca</v>
      </c>
      <c r="I5" s="749"/>
    </row>
    <row r="6" spans="1:9" ht="20.100000000000001" customHeight="1" thickBot="1" x14ac:dyDescent="0.3">
      <c r="A6" s="743"/>
      <c r="B6" s="744"/>
      <c r="C6" s="744"/>
      <c r="D6" s="744"/>
      <c r="E6" s="745"/>
      <c r="F6" s="750" t="str">
        <f>DADOS!A10</f>
        <v>ART 1720255612960</v>
      </c>
      <c r="G6" s="751"/>
      <c r="H6" s="46" t="str">
        <f>DADOS!A9</f>
        <v>CREA PR 119.154/D</v>
      </c>
      <c r="I6" s="47"/>
    </row>
    <row r="7" spans="1:9" ht="24.95" customHeight="1" x14ac:dyDescent="0.25">
      <c r="A7" s="740" t="str">
        <f>DADOS!A13</f>
        <v>ELABORAÇÃO DO PLANO DIRETOR DE DRENAGEM DE CURITIBA</v>
      </c>
      <c r="B7" s="741"/>
      <c r="C7" s="741"/>
      <c r="D7" s="741"/>
      <c r="E7" s="742"/>
      <c r="F7" s="483" t="s">
        <v>635</v>
      </c>
      <c r="G7" s="758" t="str">
        <f>DADOS!B6</f>
        <v>Dezembro/2025</v>
      </c>
      <c r="H7" s="758"/>
      <c r="I7" s="482"/>
    </row>
    <row r="8" spans="1:9" ht="24.95" customHeight="1" thickBot="1" x14ac:dyDescent="0.3">
      <c r="A8" s="743"/>
      <c r="B8" s="744"/>
      <c r="C8" s="744"/>
      <c r="D8" s="744"/>
      <c r="E8" s="745"/>
      <c r="F8" s="70" t="str">
        <f>DADOS!A3</f>
        <v>SINAPI - Dez/25</v>
      </c>
      <c r="G8" s="757" t="str">
        <f>DADOS!A4</f>
        <v>SICRO - Out/25</v>
      </c>
      <c r="H8" s="757"/>
      <c r="I8" s="71" t="str">
        <f>DADOS!A5</f>
        <v>Cotações - Fev/26</v>
      </c>
    </row>
    <row r="9" spans="1:9" ht="10.5" customHeight="1" x14ac:dyDescent="0.25">
      <c r="A9" s="752"/>
      <c r="B9" s="752"/>
      <c r="C9" s="752"/>
      <c r="D9" s="752"/>
      <c r="E9" s="752"/>
      <c r="F9" s="752"/>
      <c r="G9" s="752"/>
      <c r="H9" s="752"/>
      <c r="I9" s="752"/>
    </row>
    <row r="10" spans="1:9" ht="15" customHeight="1" x14ac:dyDescent="0.25">
      <c r="A10" s="753" t="str">
        <f>DADOS!A15</f>
        <v>COMPOSIÇÃO DO PRODUTO (ETAPA) - SEM DESONERAÇÃO - ENCARGOS SOCIAIS: 116,37% HORISTA E 72,50% MENSALISTA</v>
      </c>
      <c r="B10" s="753"/>
      <c r="C10" s="753"/>
      <c r="D10" s="753"/>
      <c r="E10" s="753"/>
      <c r="F10" s="753"/>
      <c r="G10" s="753"/>
      <c r="H10" s="753"/>
      <c r="I10" s="753"/>
    </row>
    <row r="11" spans="1:9" ht="25.5" customHeight="1" x14ac:dyDescent="0.25">
      <c r="A11" s="754" t="str">
        <f>'CRONOGRAMA PDD'!B76</f>
        <v>8.    Modelagem Hidrodinâmica (Macro e Microdrenagem) – Produto 08:</v>
      </c>
      <c r="B11" s="755"/>
      <c r="C11" s="755"/>
      <c r="D11" s="755"/>
      <c r="E11" s="755"/>
      <c r="F11" s="755"/>
      <c r="G11" s="755"/>
      <c r="H11" s="755"/>
      <c r="I11" s="756"/>
    </row>
    <row r="12" spans="1:9" ht="13.5" customHeight="1" thickBot="1" x14ac:dyDescent="0.3">
      <c r="A12" s="81"/>
      <c r="B12" s="81"/>
      <c r="C12" s="81"/>
      <c r="D12" s="81"/>
      <c r="E12" s="81"/>
      <c r="F12" s="81"/>
      <c r="G12" s="81"/>
      <c r="H12" s="81"/>
      <c r="I12" s="81"/>
    </row>
    <row r="13" spans="1:9" ht="50.25" customHeight="1" thickBot="1" x14ac:dyDescent="0.3">
      <c r="A13" s="759" t="s">
        <v>76</v>
      </c>
      <c r="B13" s="759" t="s">
        <v>77</v>
      </c>
      <c r="C13" s="759" t="s">
        <v>78</v>
      </c>
      <c r="D13" s="759" t="s">
        <v>79</v>
      </c>
      <c r="E13" s="770" t="s">
        <v>80</v>
      </c>
      <c r="F13" s="759" t="s">
        <v>81</v>
      </c>
      <c r="G13" s="80" t="s">
        <v>82</v>
      </c>
      <c r="H13" s="759" t="s">
        <v>83</v>
      </c>
      <c r="I13" s="759"/>
    </row>
    <row r="14" spans="1:9" ht="43.5" customHeight="1" thickBot="1" x14ac:dyDescent="0.3">
      <c r="A14" s="759"/>
      <c r="B14" s="759"/>
      <c r="C14" s="759"/>
      <c r="D14" s="759"/>
      <c r="E14" s="770"/>
      <c r="F14" s="759"/>
      <c r="G14" s="80">
        <v>220</v>
      </c>
      <c r="H14" s="80" t="s">
        <v>84</v>
      </c>
      <c r="I14" s="80" t="s">
        <v>85</v>
      </c>
    </row>
    <row r="15" spans="1:9" ht="15" customHeight="1" thickBot="1" x14ac:dyDescent="0.3">
      <c r="A15" s="107">
        <v>1</v>
      </c>
      <c r="B15" s="760"/>
      <c r="C15" s="760"/>
      <c r="D15" s="760"/>
      <c r="E15" s="760"/>
      <c r="F15" s="760"/>
      <c r="G15" s="760"/>
      <c r="H15" s="760"/>
      <c r="I15" s="761"/>
    </row>
    <row r="16" spans="1:9" ht="15.75" thickBot="1" x14ac:dyDescent="0.3">
      <c r="A16" s="124" t="s">
        <v>87</v>
      </c>
      <c r="B16" s="125"/>
      <c r="C16" s="125"/>
      <c r="D16" s="126" t="s">
        <v>88</v>
      </c>
      <c r="E16" s="125"/>
      <c r="F16" s="125"/>
      <c r="G16" s="125"/>
      <c r="H16" s="125"/>
      <c r="I16" s="127">
        <f>SUM(I17:I25)</f>
        <v>199360.22999999998</v>
      </c>
    </row>
    <row r="17" spans="1:11" x14ac:dyDescent="0.25">
      <c r="A17" s="118" t="s">
        <v>89</v>
      </c>
      <c r="B17" s="118" t="s">
        <v>158</v>
      </c>
      <c r="C17" s="119" t="str">
        <f>'COMP. MO'!C$22</f>
        <v>P8060</v>
      </c>
      <c r="D17" s="120" t="str">
        <f>'COMP. MO'!D$22</f>
        <v xml:space="preserve">CONSULTOR ESPECIAL GERAL - ENGENHEIRO CIVIL SÊNIOR </v>
      </c>
      <c r="E17" s="118">
        <v>1</v>
      </c>
      <c r="F17" s="134" t="s">
        <v>91</v>
      </c>
      <c r="G17" s="121">
        <f>'HORAS POR PRODUTO'!D75/G14</f>
        <v>0.6</v>
      </c>
      <c r="H17" s="122">
        <f>'COMP. MO'!J$29</f>
        <v>23624.9</v>
      </c>
      <c r="I17" s="123">
        <f>TRUNC(IF(ISNUMBER(E17),E17,1)*G17*H17,2)</f>
        <v>14174.94</v>
      </c>
      <c r="K17" s="48"/>
    </row>
    <row r="18" spans="1:11" x14ac:dyDescent="0.25">
      <c r="A18" s="108" t="s">
        <v>92</v>
      </c>
      <c r="B18" s="108" t="s">
        <v>158</v>
      </c>
      <c r="C18" s="119" t="str">
        <f>'COMP. MO'!C$33</f>
        <v>P8061</v>
      </c>
      <c r="D18" s="110" t="str">
        <f>'COMP. MO'!D$33</f>
        <v xml:space="preserve">COORDENADOR GERAL - ENGENHEIRO CIVIL SÊNIOR </v>
      </c>
      <c r="E18" s="108">
        <v>1</v>
      </c>
      <c r="F18" s="134" t="s">
        <v>91</v>
      </c>
      <c r="G18" s="111">
        <f>'HORAS POR PRODUTO'!J75/G14</f>
        <v>1.1333333333333333</v>
      </c>
      <c r="H18" s="122">
        <f>'COMP. MO'!J$40</f>
        <v>19687.419999999998</v>
      </c>
      <c r="I18" s="123">
        <f t="shared" ref="I18:I20" si="0">TRUNC(IF(ISNUMBER(E18),E18,1)*G18*H18,2)</f>
        <v>22312.400000000001</v>
      </c>
      <c r="K18" s="48"/>
    </row>
    <row r="19" spans="1:11" x14ac:dyDescent="0.25">
      <c r="A19" s="108" t="s">
        <v>93</v>
      </c>
      <c r="B19" s="108" t="s">
        <v>158</v>
      </c>
      <c r="C19" s="119" t="str">
        <f>'COMP. MO'!C$44</f>
        <v>P8066</v>
      </c>
      <c r="D19" s="129" t="str">
        <f>'COMP. MO'!D$44</f>
        <v xml:space="preserve">ENGENHEIRO DE PROJETOS PLENO </v>
      </c>
      <c r="E19" s="108">
        <v>1</v>
      </c>
      <c r="F19" s="134" t="s">
        <v>91</v>
      </c>
      <c r="G19" s="111">
        <f>'HORAS POR PRODUTO'!P75/G14</f>
        <v>3.6</v>
      </c>
      <c r="H19" s="122">
        <f>'COMP. MO'!J$51</f>
        <v>14798.49</v>
      </c>
      <c r="I19" s="123">
        <f t="shared" si="0"/>
        <v>53274.559999999998</v>
      </c>
      <c r="K19" s="48"/>
    </row>
    <row r="20" spans="1:11" x14ac:dyDescent="0.25">
      <c r="A20" s="108" t="s">
        <v>94</v>
      </c>
      <c r="B20" s="108" t="s">
        <v>90</v>
      </c>
      <c r="C20" s="119" t="str">
        <f>'COMP. MO'!C$165</f>
        <v>SINAPI</v>
      </c>
      <c r="D20" s="110" t="s">
        <v>145</v>
      </c>
      <c r="E20" s="108">
        <v>4</v>
      </c>
      <c r="F20" s="134" t="s">
        <v>91</v>
      </c>
      <c r="G20" s="111">
        <f>'HORAS POR PRODUTO'!G75/G14/E20</f>
        <v>6</v>
      </c>
      <c r="H20" s="122">
        <f>'COMP. MO'!J$172</f>
        <v>4566.5971014492752</v>
      </c>
      <c r="I20" s="123">
        <f t="shared" si="0"/>
        <v>109598.33</v>
      </c>
      <c r="K20" s="48"/>
    </row>
    <row r="21" spans="1:11" x14ac:dyDescent="0.25">
      <c r="A21" s="108"/>
      <c r="B21" s="108"/>
      <c r="C21" s="119"/>
      <c r="D21" s="110"/>
      <c r="E21" s="108"/>
      <c r="F21" s="134"/>
      <c r="G21" s="111"/>
      <c r="H21" s="122"/>
      <c r="I21" s="113"/>
      <c r="K21" s="48"/>
    </row>
    <row r="22" spans="1:11" x14ac:dyDescent="0.25">
      <c r="A22" s="108"/>
      <c r="B22" s="108"/>
      <c r="C22" s="119"/>
      <c r="D22" s="129"/>
      <c r="E22" s="108"/>
      <c r="F22" s="134"/>
      <c r="G22" s="111"/>
      <c r="H22" s="122"/>
      <c r="I22" s="113"/>
      <c r="K22" s="48"/>
    </row>
    <row r="23" spans="1:11" x14ac:dyDescent="0.25">
      <c r="A23" s="108"/>
      <c r="B23" s="108"/>
      <c r="C23" s="119"/>
      <c r="D23" s="129"/>
      <c r="E23" s="108"/>
      <c r="F23" s="134"/>
      <c r="G23" s="111"/>
      <c r="H23" s="122"/>
      <c r="I23" s="113"/>
      <c r="K23" s="48"/>
    </row>
    <row r="24" spans="1:11" x14ac:dyDescent="0.25">
      <c r="A24" s="128"/>
      <c r="B24" s="128"/>
      <c r="C24" s="135"/>
      <c r="D24" s="129"/>
      <c r="E24" s="128"/>
      <c r="F24" s="134"/>
      <c r="G24" s="136"/>
      <c r="H24" s="122"/>
      <c r="I24" s="132"/>
      <c r="K24" s="48"/>
    </row>
    <row r="25" spans="1:11" ht="15.75" thickBot="1" x14ac:dyDescent="0.3">
      <c r="A25" s="128"/>
      <c r="B25" s="128"/>
      <c r="C25" s="128"/>
      <c r="D25" s="129"/>
      <c r="E25" s="128"/>
      <c r="F25" s="128"/>
      <c r="G25" s="130"/>
      <c r="H25" s="131"/>
      <c r="I25" s="132"/>
      <c r="J25" s="45">
        <f>+SUMPRODUCT(E17:E25,G17:G25)</f>
        <v>29.333333333333336</v>
      </c>
      <c r="K25" s="48"/>
    </row>
    <row r="26" spans="1:11" ht="15.75" thickBot="1" x14ac:dyDescent="0.3">
      <c r="A26" s="124" t="s">
        <v>96</v>
      </c>
      <c r="B26" s="125"/>
      <c r="C26" s="125"/>
      <c r="D26" s="126" t="s">
        <v>97</v>
      </c>
      <c r="E26" s="125"/>
      <c r="F26" s="125"/>
      <c r="G26" s="133"/>
      <c r="H26" s="133"/>
      <c r="I26" s="127">
        <f>SUM(I27:I37)</f>
        <v>32978.090000000004</v>
      </c>
      <c r="K26" s="48"/>
    </row>
    <row r="27" spans="1:11" x14ac:dyDescent="0.25">
      <c r="A27" s="118" t="s">
        <v>98</v>
      </c>
      <c r="B27" s="118" t="s">
        <v>158</v>
      </c>
      <c r="C27" s="119" t="str">
        <f>C$17</f>
        <v>P8060</v>
      </c>
      <c r="D27" s="120" t="str">
        <f>D$17</f>
        <v xml:space="preserve">CONSULTOR ESPECIAL GERAL - ENGENHEIRO CIVIL SÊNIOR </v>
      </c>
      <c r="E27" s="118">
        <f>E17</f>
        <v>1</v>
      </c>
      <c r="F27" s="134" t="s">
        <v>91</v>
      </c>
      <c r="G27" s="121">
        <f>G17</f>
        <v>0.6</v>
      </c>
      <c r="H27" s="122">
        <f>'COMP. MO'!I$29</f>
        <v>1122.08</v>
      </c>
      <c r="I27" s="123">
        <f>TRUNC(IF(ISNUMBER(E27),E27,1)*G27*H27,2)</f>
        <v>673.24</v>
      </c>
      <c r="K27" s="48"/>
    </row>
    <row r="28" spans="1:11" x14ac:dyDescent="0.25">
      <c r="A28" s="114" t="s">
        <v>99</v>
      </c>
      <c r="B28" s="108" t="s">
        <v>158</v>
      </c>
      <c r="C28" s="119" t="str">
        <f>C$18</f>
        <v>P8061</v>
      </c>
      <c r="D28" s="110" t="str">
        <f>D$18</f>
        <v xml:space="preserve">COORDENADOR GERAL - ENGENHEIRO CIVIL SÊNIOR </v>
      </c>
      <c r="E28" s="118">
        <f t="shared" ref="E28:E30" si="1">E18</f>
        <v>1</v>
      </c>
      <c r="F28" s="134" t="s">
        <v>91</v>
      </c>
      <c r="G28" s="111">
        <f>G18</f>
        <v>1.1333333333333333</v>
      </c>
      <c r="H28" s="122">
        <f>'COMP. MO'!I$40</f>
        <v>1122.08</v>
      </c>
      <c r="I28" s="123">
        <f t="shared" ref="I28:I30" si="2">TRUNC(IF(ISNUMBER(E28),E28,1)*G28*H28,2)</f>
        <v>1271.69</v>
      </c>
      <c r="K28" s="48"/>
    </row>
    <row r="29" spans="1:11" x14ac:dyDescent="0.25">
      <c r="A29" s="114" t="s">
        <v>100</v>
      </c>
      <c r="B29" s="108" t="s">
        <v>158</v>
      </c>
      <c r="C29" s="119" t="str">
        <f>C$19</f>
        <v>P8066</v>
      </c>
      <c r="D29" s="110" t="str">
        <f>D$19</f>
        <v xml:space="preserve">ENGENHEIRO DE PROJETOS PLENO </v>
      </c>
      <c r="E29" s="118">
        <f t="shared" si="1"/>
        <v>1</v>
      </c>
      <c r="F29" s="134" t="s">
        <v>91</v>
      </c>
      <c r="G29" s="111">
        <f>G19</f>
        <v>3.6</v>
      </c>
      <c r="H29" s="122">
        <f>'COMP. MO'!I$51</f>
        <v>1124.3899999999999</v>
      </c>
      <c r="I29" s="123">
        <f t="shared" si="2"/>
        <v>4047.8</v>
      </c>
      <c r="K29" s="48"/>
    </row>
    <row r="30" spans="1:11" x14ac:dyDescent="0.25">
      <c r="A30" s="108" t="s">
        <v>101</v>
      </c>
      <c r="B30" s="108" t="str">
        <f>B20</f>
        <v>SINAPI</v>
      </c>
      <c r="C30" s="119" t="str">
        <f>C$20</f>
        <v>SINAPI</v>
      </c>
      <c r="D30" s="110" t="str">
        <f>D$20</f>
        <v>AUXILIAR TECNICO / ASSISTENTE DE ENGENHARIA</v>
      </c>
      <c r="E30" s="118">
        <f t="shared" si="1"/>
        <v>4</v>
      </c>
      <c r="F30" s="134" t="s">
        <v>91</v>
      </c>
      <c r="G30" s="111">
        <f t="shared" ref="G30" si="3">G20</f>
        <v>6</v>
      </c>
      <c r="H30" s="122">
        <f>'COMP. MO'!I$172</f>
        <v>1124.3899999999999</v>
      </c>
      <c r="I30" s="123">
        <f t="shared" si="2"/>
        <v>26985.360000000001</v>
      </c>
      <c r="K30" s="48"/>
    </row>
    <row r="31" spans="1:11" x14ac:dyDescent="0.25">
      <c r="A31" s="108"/>
      <c r="B31" s="108"/>
      <c r="C31" s="119"/>
      <c r="D31" s="110"/>
      <c r="E31" s="118"/>
      <c r="F31" s="134"/>
      <c r="G31" s="111"/>
      <c r="H31" s="122"/>
      <c r="I31" s="113"/>
      <c r="K31" s="48"/>
    </row>
    <row r="32" spans="1:11" x14ac:dyDescent="0.25">
      <c r="A32" s="108"/>
      <c r="B32" s="108"/>
      <c r="C32" s="119"/>
      <c r="D32" s="129"/>
      <c r="E32" s="118"/>
      <c r="F32" s="134"/>
      <c r="G32" s="111"/>
      <c r="H32" s="122"/>
      <c r="I32" s="113"/>
      <c r="K32" s="48"/>
    </row>
    <row r="33" spans="1:11" x14ac:dyDescent="0.25">
      <c r="A33" s="108"/>
      <c r="B33" s="108"/>
      <c r="C33" s="119"/>
      <c r="D33" s="129"/>
      <c r="E33" s="118"/>
      <c r="F33" s="134"/>
      <c r="G33" s="111"/>
      <c r="H33" s="122"/>
      <c r="I33" s="113"/>
      <c r="K33" s="48"/>
    </row>
    <row r="34" spans="1:11" x14ac:dyDescent="0.25">
      <c r="A34" s="108"/>
      <c r="B34" s="108"/>
      <c r="C34" s="109"/>
      <c r="D34" s="110"/>
      <c r="E34" s="108"/>
      <c r="F34" s="108"/>
      <c r="G34" s="111"/>
      <c r="H34" s="116"/>
      <c r="I34" s="113"/>
      <c r="K34" s="48"/>
    </row>
    <row r="35" spans="1:11" x14ac:dyDescent="0.25">
      <c r="A35" s="108"/>
      <c r="B35" s="108"/>
      <c r="C35" s="109"/>
      <c r="D35" s="110"/>
      <c r="E35" s="108"/>
      <c r="F35" s="108"/>
      <c r="G35" s="111"/>
      <c r="H35" s="116"/>
      <c r="I35" s="113"/>
      <c r="K35" s="48"/>
    </row>
    <row r="36" spans="1:11" x14ac:dyDescent="0.25">
      <c r="A36" s="108"/>
      <c r="B36" s="108"/>
      <c r="C36" s="109"/>
      <c r="D36" s="110"/>
      <c r="E36" s="108"/>
      <c r="F36" s="108"/>
      <c r="G36" s="111"/>
      <c r="H36" s="116"/>
      <c r="I36" s="113"/>
      <c r="K36" s="48"/>
    </row>
    <row r="37" spans="1:11" x14ac:dyDescent="0.25">
      <c r="A37" s="108"/>
      <c r="B37" s="108"/>
      <c r="C37" s="108"/>
      <c r="D37" s="110"/>
      <c r="E37" s="108"/>
      <c r="F37" s="108"/>
      <c r="G37" s="117"/>
      <c r="H37" s="116"/>
      <c r="I37" s="117"/>
      <c r="K37" s="48"/>
    </row>
    <row r="38" spans="1:11" ht="7.5" customHeight="1" thickBot="1" x14ac:dyDescent="0.3">
      <c r="A38" s="762"/>
      <c r="B38" s="763"/>
      <c r="C38" s="763"/>
      <c r="D38" s="763"/>
      <c r="E38" s="763"/>
      <c r="F38" s="763"/>
      <c r="G38" s="763"/>
      <c r="H38" s="763"/>
      <c r="I38" s="764"/>
      <c r="K38" s="48"/>
    </row>
    <row r="39" spans="1:11" ht="15.75" thickBot="1" x14ac:dyDescent="0.3">
      <c r="A39" s="82" t="s">
        <v>103</v>
      </c>
      <c r="B39" s="83"/>
      <c r="C39" s="83"/>
      <c r="D39" s="83"/>
      <c r="E39" s="84"/>
      <c r="F39" s="85"/>
      <c r="G39" s="85"/>
      <c r="H39" s="84" t="s">
        <v>104</v>
      </c>
      <c r="I39" s="86">
        <f>I16</f>
        <v>199360.22999999998</v>
      </c>
      <c r="K39" s="48"/>
    </row>
    <row r="40" spans="1:11" ht="7.5" customHeight="1" thickBot="1" x14ac:dyDescent="0.3">
      <c r="A40" s="765"/>
      <c r="B40" s="766"/>
      <c r="C40" s="766"/>
      <c r="D40" s="766"/>
      <c r="E40" s="766"/>
      <c r="F40" s="766"/>
      <c r="G40" s="766"/>
      <c r="H40" s="766"/>
      <c r="I40" s="767"/>
    </row>
    <row r="41" spans="1:11" ht="15.75" thickBot="1" x14ac:dyDescent="0.3">
      <c r="A41" s="768" t="s">
        <v>105</v>
      </c>
      <c r="B41" s="769"/>
      <c r="C41" s="769"/>
      <c r="D41" s="769"/>
      <c r="E41" s="84"/>
      <c r="F41" s="85"/>
      <c r="G41" s="85"/>
      <c r="H41" s="84" t="s">
        <v>106</v>
      </c>
      <c r="I41" s="86">
        <f>I26</f>
        <v>32978.090000000004</v>
      </c>
    </row>
    <row r="42" spans="1:11" ht="7.5" customHeight="1" thickBot="1" x14ac:dyDescent="0.3">
      <c r="A42" s="87"/>
      <c r="B42" s="88"/>
      <c r="C42" s="88"/>
      <c r="D42" s="88"/>
      <c r="E42" s="88"/>
      <c r="F42" s="88"/>
      <c r="G42" s="88"/>
      <c r="H42" s="88"/>
      <c r="I42" s="89"/>
    </row>
    <row r="43" spans="1:11" ht="15.75" thickBot="1" x14ac:dyDescent="0.3">
      <c r="A43" s="768" t="s">
        <v>107</v>
      </c>
      <c r="B43" s="769"/>
      <c r="C43" s="769"/>
      <c r="D43" s="769"/>
      <c r="E43" s="91" t="s">
        <v>108</v>
      </c>
      <c r="F43" s="92">
        <v>0.72499999999999998</v>
      </c>
      <c r="G43" s="85"/>
      <c r="H43" s="93"/>
      <c r="I43" s="86"/>
      <c r="K43" s="48"/>
    </row>
    <row r="44" spans="1:11" ht="7.5" customHeight="1" thickBot="1" x14ac:dyDescent="0.3">
      <c r="A44" s="765"/>
      <c r="B44" s="766"/>
      <c r="C44" s="766"/>
      <c r="D44" s="766"/>
      <c r="E44" s="766"/>
      <c r="F44" s="766"/>
      <c r="G44" s="766"/>
      <c r="H44" s="766"/>
      <c r="I44" s="767"/>
      <c r="K44" s="48"/>
    </row>
    <row r="45" spans="1:11" ht="15.75" thickBot="1" x14ac:dyDescent="0.3">
      <c r="A45" s="90" t="s">
        <v>109</v>
      </c>
      <c r="B45" s="85"/>
      <c r="C45" s="85"/>
      <c r="D45" s="85"/>
      <c r="E45" s="94" t="s">
        <v>108</v>
      </c>
      <c r="F45" s="95">
        <v>0.1</v>
      </c>
      <c r="G45" s="85"/>
      <c r="H45" s="93"/>
      <c r="I45" s="86"/>
      <c r="K45" s="48"/>
    </row>
    <row r="46" spans="1:11" ht="7.5" customHeight="1" thickBot="1" x14ac:dyDescent="0.3">
      <c r="A46" s="87"/>
      <c r="B46" s="88"/>
      <c r="C46" s="88"/>
      <c r="D46" s="88"/>
      <c r="E46" s="88"/>
      <c r="F46" s="88"/>
      <c r="G46" s="88"/>
      <c r="H46" s="88"/>
      <c r="I46" s="89"/>
      <c r="K46" s="48"/>
    </row>
    <row r="47" spans="1:11" ht="15.75" thickBot="1" x14ac:dyDescent="0.3">
      <c r="A47" s="768" t="s">
        <v>110</v>
      </c>
      <c r="B47" s="769"/>
      <c r="C47" s="769"/>
      <c r="D47" s="769"/>
      <c r="E47" s="94" t="s">
        <v>108</v>
      </c>
      <c r="F47" s="95">
        <v>0.05</v>
      </c>
      <c r="G47" s="85"/>
      <c r="H47" s="93"/>
      <c r="I47" s="86"/>
      <c r="K47" s="48"/>
    </row>
    <row r="48" spans="1:11" ht="7.5" customHeight="1" thickBot="1" x14ac:dyDescent="0.3">
      <c r="A48" s="765"/>
      <c r="B48" s="766"/>
      <c r="C48" s="766"/>
      <c r="D48" s="766"/>
      <c r="E48" s="766"/>
      <c r="F48" s="766"/>
      <c r="G48" s="766"/>
      <c r="H48" s="766"/>
      <c r="I48" s="767"/>
      <c r="K48" s="48"/>
    </row>
    <row r="49" spans="1:13" ht="15.75" thickBot="1" x14ac:dyDescent="0.3">
      <c r="A49" s="768" t="s">
        <v>111</v>
      </c>
      <c r="B49" s="769"/>
      <c r="C49" s="769"/>
      <c r="D49" s="769"/>
      <c r="E49" s="91" t="s">
        <v>112</v>
      </c>
      <c r="F49" s="92">
        <f>SUM(F50:F52)</f>
        <v>0.14250000000000002</v>
      </c>
      <c r="G49" s="85"/>
      <c r="H49" s="93"/>
      <c r="I49" s="86"/>
      <c r="K49" s="48"/>
    </row>
    <row r="50" spans="1:13" ht="15.75" thickBot="1" x14ac:dyDescent="0.3">
      <c r="A50" s="768" t="s">
        <v>113</v>
      </c>
      <c r="B50" s="769"/>
      <c r="C50" s="769"/>
      <c r="D50" s="769"/>
      <c r="E50" s="91" t="s">
        <v>114</v>
      </c>
      <c r="F50" s="92">
        <v>1.6500000000000001E-2</v>
      </c>
      <c r="G50" s="85"/>
      <c r="H50" s="93"/>
      <c r="I50" s="86"/>
      <c r="K50" s="48"/>
    </row>
    <row r="51" spans="1:13" ht="15.75" thickBot="1" x14ac:dyDescent="0.3">
      <c r="A51" s="768" t="s">
        <v>115</v>
      </c>
      <c r="B51" s="769"/>
      <c r="C51" s="769"/>
      <c r="D51" s="769"/>
      <c r="E51" s="91" t="s">
        <v>116</v>
      </c>
      <c r="F51" s="92">
        <v>7.5999999999999998E-2</v>
      </c>
      <c r="G51" s="85"/>
      <c r="H51" s="93"/>
      <c r="I51" s="86"/>
      <c r="K51" s="48"/>
    </row>
    <row r="52" spans="1:13" ht="15.75" thickBot="1" x14ac:dyDescent="0.3">
      <c r="A52" s="768" t="s">
        <v>117</v>
      </c>
      <c r="B52" s="769"/>
      <c r="C52" s="769"/>
      <c r="D52" s="769"/>
      <c r="E52" s="91" t="s">
        <v>118</v>
      </c>
      <c r="F52" s="92">
        <v>0.05</v>
      </c>
      <c r="G52" s="85"/>
      <c r="H52" s="93"/>
      <c r="I52" s="86"/>
      <c r="K52" s="48"/>
    </row>
    <row r="53" spans="1:13" ht="7.5" customHeight="1" thickBot="1" x14ac:dyDescent="0.3">
      <c r="A53" s="87"/>
      <c r="B53" s="88"/>
      <c r="C53" s="88"/>
      <c r="D53" s="88"/>
      <c r="E53" s="88"/>
      <c r="F53" s="88"/>
      <c r="G53" s="88"/>
      <c r="H53" s="88"/>
      <c r="I53" s="89"/>
      <c r="K53" s="48"/>
    </row>
    <row r="54" spans="1:13" ht="15.75" thickBot="1" x14ac:dyDescent="0.3">
      <c r="A54" s="771" t="s">
        <v>119</v>
      </c>
      <c r="B54" s="772"/>
      <c r="C54" s="772"/>
      <c r="D54" s="772"/>
      <c r="E54" s="97"/>
      <c r="F54" s="97" t="s">
        <v>120</v>
      </c>
      <c r="G54" s="96"/>
      <c r="H54" s="98" t="s">
        <v>121</v>
      </c>
      <c r="I54" s="99"/>
      <c r="K54" s="48"/>
    </row>
    <row r="55" spans="1:13" ht="7.5" customHeight="1" thickBot="1" x14ac:dyDescent="0.3">
      <c r="A55" s="87"/>
      <c r="B55" s="88"/>
      <c r="C55" s="88"/>
      <c r="D55" s="88"/>
      <c r="E55" s="88"/>
      <c r="F55" s="88"/>
      <c r="G55" s="88"/>
      <c r="H55" s="88"/>
      <c r="I55" s="89"/>
      <c r="K55" s="48"/>
    </row>
    <row r="56" spans="1:13" ht="15.75" thickBot="1" x14ac:dyDescent="0.3">
      <c r="A56" s="771" t="s">
        <v>122</v>
      </c>
      <c r="B56" s="772"/>
      <c r="C56" s="772"/>
      <c r="D56" s="772"/>
      <c r="E56" s="97"/>
      <c r="F56" s="100" t="s">
        <v>123</v>
      </c>
      <c r="G56" s="96"/>
      <c r="H56" s="101">
        <f>TRUNC(((1+F$43+F$45)*(1+F$47))/(1-F$49),2)</f>
        <v>2.23</v>
      </c>
      <c r="I56" s="99"/>
      <c r="K56" s="48"/>
      <c r="M56" s="48"/>
    </row>
    <row r="57" spans="1:13" ht="15.75" thickBot="1" x14ac:dyDescent="0.3">
      <c r="A57" s="771" t="s">
        <v>124</v>
      </c>
      <c r="B57" s="772"/>
      <c r="C57" s="772"/>
      <c r="D57" s="772"/>
      <c r="E57" s="97"/>
      <c r="F57" s="100" t="s">
        <v>125</v>
      </c>
      <c r="G57" s="96"/>
      <c r="H57" s="101">
        <f>TRUNC((1+F47)/(1-F49),2)</f>
        <v>1.22</v>
      </c>
      <c r="I57" s="99"/>
      <c r="K57" s="48"/>
      <c r="M57" s="48"/>
    </row>
    <row r="58" spans="1:13" ht="15.75" thickBot="1" x14ac:dyDescent="0.3">
      <c r="I58" s="103"/>
      <c r="K58" s="48"/>
    </row>
    <row r="59" spans="1:13" ht="15.75" thickBot="1" x14ac:dyDescent="0.3">
      <c r="A59" s="768" t="s">
        <v>126</v>
      </c>
      <c r="B59" s="769"/>
      <c r="C59" s="769"/>
      <c r="D59" s="769"/>
      <c r="E59" s="83"/>
      <c r="F59" s="104" t="s">
        <v>127</v>
      </c>
      <c r="G59" s="85"/>
      <c r="H59" s="93"/>
      <c r="I59" s="86">
        <f>TRUNC(I39*H56+I41*H57,2)</f>
        <v>484806.58</v>
      </c>
    </row>
    <row r="60" spans="1:13" x14ac:dyDescent="0.25">
      <c r="I60" s="103"/>
    </row>
    <row r="61" spans="1:13" x14ac:dyDescent="0.25">
      <c r="A61" s="105" t="s">
        <v>128</v>
      </c>
    </row>
    <row r="62" spans="1:13" x14ac:dyDescent="0.25">
      <c r="A62" s="106" t="s">
        <v>129</v>
      </c>
    </row>
    <row r="63" spans="1:13" x14ac:dyDescent="0.25">
      <c r="A63" s="106" t="s">
        <v>130</v>
      </c>
    </row>
    <row r="64" spans="1:13" x14ac:dyDescent="0.25">
      <c r="I64" s="103"/>
    </row>
  </sheetData>
  <mergeCells count="35">
    <mergeCell ref="A11:I11"/>
    <mergeCell ref="A1:I3"/>
    <mergeCell ref="A4:I4"/>
    <mergeCell ref="A5:E6"/>
    <mergeCell ref="F5:G5"/>
    <mergeCell ref="H5:I5"/>
    <mergeCell ref="F6:G6"/>
    <mergeCell ref="A7:E8"/>
    <mergeCell ref="G8:H8"/>
    <mergeCell ref="A9:I9"/>
    <mergeCell ref="A10:I10"/>
    <mergeCell ref="G7:H7"/>
    <mergeCell ref="A41:D41"/>
    <mergeCell ref="A13:A14"/>
    <mergeCell ref="B13:B14"/>
    <mergeCell ref="C13:C14"/>
    <mergeCell ref="D13:D14"/>
    <mergeCell ref="H13:I13"/>
    <mergeCell ref="B15:I15"/>
    <mergeCell ref="A38:I38"/>
    <mergeCell ref="A40:I40"/>
    <mergeCell ref="E13:E14"/>
    <mergeCell ref="F13:F14"/>
    <mergeCell ref="A59:D59"/>
    <mergeCell ref="A43:D43"/>
    <mergeCell ref="A44:I44"/>
    <mergeCell ref="A47:D47"/>
    <mergeCell ref="A48:I48"/>
    <mergeCell ref="A49:D49"/>
    <mergeCell ref="A50:D50"/>
    <mergeCell ref="A51:D51"/>
    <mergeCell ref="A52:D52"/>
    <mergeCell ref="A54:D54"/>
    <mergeCell ref="A56:D56"/>
    <mergeCell ref="A57:D57"/>
  </mergeCells>
  <dataValidations count="1">
    <dataValidation type="list" allowBlank="1" showInputMessage="1" showErrorMessage="1" sqref="D21:D24 D31:D33" xr:uid="{49597154-BEBA-413E-A1ED-9F7694B60C66}">
      <formula1>#REF!</formula1>
    </dataValidation>
  </dataValidations>
  <printOptions horizontalCentered="1"/>
  <pageMargins left="0.9055118110236221" right="0.31496062992125984" top="1.1811023622047245" bottom="0.39370078740157483" header="0.31496062992125984" footer="0.31496062992125984"/>
  <pageSetup paperSize="9" scale="44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AB068-4E33-4EBB-90D9-1D980AA5CE7A}">
  <sheetPr>
    <pageSetUpPr fitToPage="1"/>
  </sheetPr>
  <dimension ref="A1:M64"/>
  <sheetViews>
    <sheetView view="pageBreakPreview" zoomScale="107" zoomScaleNormal="100" zoomScaleSheetLayoutView="107" workbookViewId="0">
      <selection activeCell="B16" sqref="B16:B17"/>
    </sheetView>
  </sheetViews>
  <sheetFormatPr defaultColWidth="8.7109375" defaultRowHeight="15" x14ac:dyDescent="0.25"/>
  <cols>
    <col min="1" max="1" width="10" style="102" bestFit="1" customWidth="1"/>
    <col min="2" max="2" width="8.42578125" style="102" customWidth="1"/>
    <col min="3" max="3" width="14" style="102" customWidth="1"/>
    <col min="4" max="4" width="77.5703125" style="102" bestFit="1" customWidth="1"/>
    <col min="5" max="5" width="10.85546875" style="102" customWidth="1"/>
    <col min="6" max="6" width="34.28515625" style="102" bestFit="1" customWidth="1"/>
    <col min="7" max="7" width="12.85546875" style="102" customWidth="1"/>
    <col min="8" max="8" width="18.5703125" style="102" customWidth="1"/>
    <col min="9" max="9" width="19.5703125" style="102" customWidth="1"/>
    <col min="10" max="16384" width="8.7109375" style="45"/>
  </cols>
  <sheetData>
    <row r="1" spans="1:9" ht="15" customHeight="1" x14ac:dyDescent="0.25">
      <c r="A1" s="728" t="s">
        <v>188</v>
      </c>
      <c r="B1" s="729"/>
      <c r="C1" s="729"/>
      <c r="D1" s="729"/>
      <c r="E1" s="729"/>
      <c r="F1" s="729"/>
      <c r="G1" s="729"/>
      <c r="H1" s="729"/>
      <c r="I1" s="730"/>
    </row>
    <row r="2" spans="1:9" x14ac:dyDescent="0.25">
      <c r="A2" s="731"/>
      <c r="B2" s="732"/>
      <c r="C2" s="732"/>
      <c r="D2" s="732"/>
      <c r="E2" s="732"/>
      <c r="F2" s="732"/>
      <c r="G2" s="732"/>
      <c r="H2" s="732"/>
      <c r="I2" s="733"/>
    </row>
    <row r="3" spans="1:9" ht="29.25" customHeight="1" thickBot="1" x14ac:dyDescent="0.3">
      <c r="A3" s="734"/>
      <c r="B3" s="735"/>
      <c r="C3" s="735"/>
      <c r="D3" s="735"/>
      <c r="E3" s="735"/>
      <c r="F3" s="735"/>
      <c r="G3" s="735"/>
      <c r="H3" s="735"/>
      <c r="I3" s="736"/>
    </row>
    <row r="4" spans="1:9" ht="7.5" customHeight="1" thickBot="1" x14ac:dyDescent="0.3">
      <c r="A4" s="737"/>
      <c r="B4" s="738"/>
      <c r="C4" s="738"/>
      <c r="D4" s="738"/>
      <c r="E4" s="738"/>
      <c r="F4" s="738"/>
      <c r="G4" s="738"/>
      <c r="H4" s="738"/>
      <c r="I4" s="739"/>
    </row>
    <row r="5" spans="1:9" ht="20.100000000000001" customHeight="1" x14ac:dyDescent="0.25">
      <c r="A5" s="740" t="str">
        <f>DADOS!A12</f>
        <v>PROGRAMA DE ACELERAÇÃO DO CRESCIMENTO - NOVO PAC/ EIXO CIDADES SUSTENTÁVEIS E RESILIENTES/DRENAGEM URBANA</v>
      </c>
      <c r="B5" s="741"/>
      <c r="C5" s="741"/>
      <c r="D5" s="741"/>
      <c r="E5" s="742"/>
      <c r="F5" s="746" t="s">
        <v>75</v>
      </c>
      <c r="G5" s="747"/>
      <c r="H5" s="748" t="str">
        <f>DADOS!A8</f>
        <v>Eng.Civil Paulo Vitor Lucca</v>
      </c>
      <c r="I5" s="749"/>
    </row>
    <row r="6" spans="1:9" ht="20.100000000000001" customHeight="1" thickBot="1" x14ac:dyDescent="0.3">
      <c r="A6" s="743"/>
      <c r="B6" s="744"/>
      <c r="C6" s="744"/>
      <c r="D6" s="744"/>
      <c r="E6" s="745"/>
      <c r="F6" s="750" t="str">
        <f>DADOS!A10</f>
        <v>ART 1720255612960</v>
      </c>
      <c r="G6" s="751"/>
      <c r="H6" s="46" t="str">
        <f>DADOS!A9</f>
        <v>CREA PR 119.154/D</v>
      </c>
      <c r="I6" s="47"/>
    </row>
    <row r="7" spans="1:9" ht="24.95" customHeight="1" x14ac:dyDescent="0.25">
      <c r="A7" s="740" t="str">
        <f>DADOS!A13</f>
        <v>ELABORAÇÃO DO PLANO DIRETOR DE DRENAGEM DE CURITIBA</v>
      </c>
      <c r="B7" s="741"/>
      <c r="C7" s="741"/>
      <c r="D7" s="741"/>
      <c r="E7" s="742"/>
      <c r="F7" s="483" t="s">
        <v>635</v>
      </c>
      <c r="G7" s="758" t="str">
        <f>DADOS!B6</f>
        <v>Dezembro/2025</v>
      </c>
      <c r="H7" s="758"/>
      <c r="I7" s="482"/>
    </row>
    <row r="8" spans="1:9" ht="24.95" customHeight="1" thickBot="1" x14ac:dyDescent="0.3">
      <c r="A8" s="743"/>
      <c r="B8" s="744"/>
      <c r="C8" s="744"/>
      <c r="D8" s="744"/>
      <c r="E8" s="745"/>
      <c r="F8" s="70" t="str">
        <f>DADOS!A3</f>
        <v>SINAPI - Dez/25</v>
      </c>
      <c r="G8" s="757" t="str">
        <f>DADOS!A4</f>
        <v>SICRO - Out/25</v>
      </c>
      <c r="H8" s="757"/>
      <c r="I8" s="71" t="str">
        <f>DADOS!A5</f>
        <v>Cotações - Fev/26</v>
      </c>
    </row>
    <row r="9" spans="1:9" ht="10.5" customHeight="1" x14ac:dyDescent="0.25">
      <c r="A9" s="752"/>
      <c r="B9" s="752"/>
      <c r="C9" s="752"/>
      <c r="D9" s="752"/>
      <c r="E9" s="752"/>
      <c r="F9" s="752"/>
      <c r="G9" s="752"/>
      <c r="H9" s="752"/>
      <c r="I9" s="752"/>
    </row>
    <row r="10" spans="1:9" ht="15" customHeight="1" x14ac:dyDescent="0.25">
      <c r="A10" s="753" t="str">
        <f>DADOS!A15</f>
        <v>COMPOSIÇÃO DO PRODUTO (ETAPA) - SEM DESONERAÇÃO - ENCARGOS SOCIAIS: 116,37% HORISTA E 72,50% MENSALISTA</v>
      </c>
      <c r="B10" s="753"/>
      <c r="C10" s="753"/>
      <c r="D10" s="753"/>
      <c r="E10" s="753"/>
      <c r="F10" s="753"/>
      <c r="G10" s="753"/>
      <c r="H10" s="753"/>
      <c r="I10" s="753"/>
    </row>
    <row r="11" spans="1:9" ht="25.5" customHeight="1" x14ac:dyDescent="0.25">
      <c r="A11" s="754" t="str">
        <f>'CRONOGRAMA PDD'!B89</f>
        <v>9.    Mapeamento das Áreas de Risco e Manchas de Inundação – Produto 09:</v>
      </c>
      <c r="B11" s="755"/>
      <c r="C11" s="755"/>
      <c r="D11" s="755"/>
      <c r="E11" s="755"/>
      <c r="F11" s="755"/>
      <c r="G11" s="755"/>
      <c r="H11" s="755"/>
      <c r="I11" s="756"/>
    </row>
    <row r="12" spans="1:9" ht="13.5" customHeight="1" thickBot="1" x14ac:dyDescent="0.3">
      <c r="A12" s="81"/>
      <c r="B12" s="81"/>
      <c r="C12" s="81"/>
      <c r="D12" s="81"/>
      <c r="E12" s="81"/>
      <c r="F12" s="81"/>
      <c r="G12" s="81"/>
      <c r="H12" s="81"/>
      <c r="I12" s="81"/>
    </row>
    <row r="13" spans="1:9" ht="50.25" customHeight="1" thickBot="1" x14ac:dyDescent="0.3">
      <c r="A13" s="759" t="s">
        <v>76</v>
      </c>
      <c r="B13" s="759" t="s">
        <v>77</v>
      </c>
      <c r="C13" s="759" t="s">
        <v>78</v>
      </c>
      <c r="D13" s="759" t="s">
        <v>79</v>
      </c>
      <c r="E13" s="770" t="s">
        <v>80</v>
      </c>
      <c r="F13" s="759" t="s">
        <v>81</v>
      </c>
      <c r="G13" s="80" t="s">
        <v>82</v>
      </c>
      <c r="H13" s="759" t="s">
        <v>83</v>
      </c>
      <c r="I13" s="759"/>
    </row>
    <row r="14" spans="1:9" ht="43.5" customHeight="1" thickBot="1" x14ac:dyDescent="0.3">
      <c r="A14" s="759"/>
      <c r="B14" s="759"/>
      <c r="C14" s="759"/>
      <c r="D14" s="759"/>
      <c r="E14" s="770"/>
      <c r="F14" s="759"/>
      <c r="G14" s="80">
        <v>220</v>
      </c>
      <c r="H14" s="80" t="s">
        <v>84</v>
      </c>
      <c r="I14" s="80" t="s">
        <v>85</v>
      </c>
    </row>
    <row r="15" spans="1:9" ht="15" customHeight="1" thickBot="1" x14ac:dyDescent="0.3">
      <c r="A15" s="107">
        <v>1</v>
      </c>
      <c r="B15" s="760"/>
      <c r="C15" s="760"/>
      <c r="D15" s="760"/>
      <c r="E15" s="760"/>
      <c r="F15" s="760"/>
      <c r="G15" s="760"/>
      <c r="H15" s="760"/>
      <c r="I15" s="761"/>
    </row>
    <row r="16" spans="1:9" ht="15.75" thickBot="1" x14ac:dyDescent="0.3">
      <c r="A16" s="124" t="s">
        <v>87</v>
      </c>
      <c r="B16" s="125"/>
      <c r="C16" s="125"/>
      <c r="D16" s="126" t="s">
        <v>88</v>
      </c>
      <c r="E16" s="125"/>
      <c r="F16" s="125"/>
      <c r="G16" s="125"/>
      <c r="H16" s="125"/>
      <c r="I16" s="127">
        <f>SUM(I17:I25)</f>
        <v>225954.30000000005</v>
      </c>
    </row>
    <row r="17" spans="1:11" x14ac:dyDescent="0.25">
      <c r="A17" s="118" t="s">
        <v>89</v>
      </c>
      <c r="B17" s="118" t="s">
        <v>158</v>
      </c>
      <c r="C17" s="119" t="str">
        <f>'COMP. MO'!C$22</f>
        <v>P8060</v>
      </c>
      <c r="D17" s="120" t="str">
        <f>'COMP. MO'!D$22</f>
        <v xml:space="preserve">CONSULTOR ESPECIAL GERAL - ENGENHEIRO CIVIL SÊNIOR </v>
      </c>
      <c r="E17" s="118">
        <v>1</v>
      </c>
      <c r="F17" s="134" t="s">
        <v>91</v>
      </c>
      <c r="G17" s="121">
        <f>'HORAS POR PRODUTO'!D88/G14</f>
        <v>0.6</v>
      </c>
      <c r="H17" s="122">
        <f>'COMP. MO'!J$29</f>
        <v>23624.9</v>
      </c>
      <c r="I17" s="123">
        <f>TRUNC(IF(ISNUMBER(E17),E17,1)*G17*H17,2)</f>
        <v>14174.94</v>
      </c>
      <c r="K17" s="48"/>
    </row>
    <row r="18" spans="1:11" x14ac:dyDescent="0.25">
      <c r="A18" s="108" t="s">
        <v>92</v>
      </c>
      <c r="B18" s="108" t="s">
        <v>158</v>
      </c>
      <c r="C18" s="119" t="str">
        <f>'COMP. MO'!C$33</f>
        <v>P8061</v>
      </c>
      <c r="D18" s="110" t="str">
        <f>'COMP. MO'!D$33</f>
        <v xml:space="preserve">COORDENADOR GERAL - ENGENHEIRO CIVIL SÊNIOR </v>
      </c>
      <c r="E18" s="108">
        <v>1</v>
      </c>
      <c r="F18" s="134" t="s">
        <v>91</v>
      </c>
      <c r="G18" s="111">
        <f>'HORAS POR PRODUTO'!J88/G14</f>
        <v>1.1833333333333333</v>
      </c>
      <c r="H18" s="122">
        <f>'COMP. MO'!J$40</f>
        <v>19687.419999999998</v>
      </c>
      <c r="I18" s="123">
        <f t="shared" ref="I18:I22" si="0">TRUNC(IF(ISNUMBER(E18),E18,1)*G18*H18,2)</f>
        <v>23296.78</v>
      </c>
      <c r="K18" s="48"/>
    </row>
    <row r="19" spans="1:11" x14ac:dyDescent="0.25">
      <c r="A19" s="108" t="s">
        <v>93</v>
      </c>
      <c r="B19" s="108" t="s">
        <v>158</v>
      </c>
      <c r="C19" s="119" t="str">
        <f>'COMP. MO'!C$44</f>
        <v>P8066</v>
      </c>
      <c r="D19" s="129" t="str">
        <f>'COMP. MO'!D$44</f>
        <v xml:space="preserve">ENGENHEIRO DE PROJETOS PLENO </v>
      </c>
      <c r="E19" s="108">
        <v>1</v>
      </c>
      <c r="F19" s="134" t="s">
        <v>91</v>
      </c>
      <c r="G19" s="111">
        <f>'HORAS POR PRODUTO'!P88/G14</f>
        <v>3.6</v>
      </c>
      <c r="H19" s="122">
        <f>'COMP. MO'!J$51</f>
        <v>14798.49</v>
      </c>
      <c r="I19" s="123">
        <f t="shared" si="0"/>
        <v>53274.559999999998</v>
      </c>
      <c r="K19" s="48"/>
    </row>
    <row r="20" spans="1:11" x14ac:dyDescent="0.25">
      <c r="A20" s="108" t="s">
        <v>94</v>
      </c>
      <c r="B20" s="108" t="s">
        <v>90</v>
      </c>
      <c r="C20" s="119" t="str">
        <f>'COMP. MO'!C$165</f>
        <v>SINAPI</v>
      </c>
      <c r="D20" s="110" t="s">
        <v>145</v>
      </c>
      <c r="E20" s="108">
        <v>3</v>
      </c>
      <c r="F20" s="134" t="s">
        <v>91</v>
      </c>
      <c r="G20" s="111">
        <f>'HORAS POR PRODUTO'!G88/G14/E20</f>
        <v>6</v>
      </c>
      <c r="H20" s="122">
        <f>'COMP. MO'!J$172</f>
        <v>4566.5971014492752</v>
      </c>
      <c r="I20" s="123">
        <f t="shared" si="0"/>
        <v>82198.740000000005</v>
      </c>
      <c r="K20" s="48"/>
    </row>
    <row r="21" spans="1:11" x14ac:dyDescent="0.25">
      <c r="A21" s="108" t="s">
        <v>95</v>
      </c>
      <c r="B21" s="108" t="s">
        <v>158</v>
      </c>
      <c r="C21" s="119" t="str">
        <f>'COMP. MO'!C88</f>
        <v>P8014</v>
      </c>
      <c r="D21" s="110" t="s">
        <v>147</v>
      </c>
      <c r="E21" s="108">
        <v>1</v>
      </c>
      <c r="F21" s="134" t="s">
        <v>91</v>
      </c>
      <c r="G21" s="111">
        <f>'HORAS POR PRODUTO'!H88/G14</f>
        <v>2.4</v>
      </c>
      <c r="H21" s="122">
        <f>'COMP. MO'!J$95</f>
        <v>14673</v>
      </c>
      <c r="I21" s="123">
        <f t="shared" si="0"/>
        <v>35215.199999999997</v>
      </c>
      <c r="K21" s="48"/>
    </row>
    <row r="22" spans="1:11" x14ac:dyDescent="0.25">
      <c r="A22" s="108" t="s">
        <v>191</v>
      </c>
      <c r="B22" s="108" t="s">
        <v>158</v>
      </c>
      <c r="C22" s="119" t="str">
        <f>'COMP. MO'!C221</f>
        <v>P8155</v>
      </c>
      <c r="D22" s="129" t="s">
        <v>168</v>
      </c>
      <c r="E22" s="108">
        <v>1</v>
      </c>
      <c r="F22" s="134" t="s">
        <v>91</v>
      </c>
      <c r="G22" s="111">
        <f>'HORAS POR PRODUTO'!K88/G14</f>
        <v>6</v>
      </c>
      <c r="H22" s="122">
        <f>'COMP. MO'!J$229</f>
        <v>2965.68</v>
      </c>
      <c r="I22" s="123">
        <f t="shared" si="0"/>
        <v>17794.080000000002</v>
      </c>
      <c r="K22" s="48"/>
    </row>
    <row r="23" spans="1:11" x14ac:dyDescent="0.25">
      <c r="A23" s="108"/>
      <c r="B23" s="108"/>
      <c r="C23" s="119"/>
      <c r="D23" s="129"/>
      <c r="E23" s="108"/>
      <c r="F23" s="134"/>
      <c r="G23" s="111"/>
      <c r="H23" s="122"/>
      <c r="I23" s="113"/>
      <c r="K23" s="48"/>
    </row>
    <row r="24" spans="1:11" x14ac:dyDescent="0.25">
      <c r="A24" s="128"/>
      <c r="B24" s="128"/>
      <c r="C24" s="135"/>
      <c r="D24" s="129"/>
      <c r="E24" s="128"/>
      <c r="F24" s="134"/>
      <c r="G24" s="136"/>
      <c r="H24" s="122"/>
      <c r="I24" s="132"/>
      <c r="K24" s="48"/>
    </row>
    <row r="25" spans="1:11" ht="15.75" thickBot="1" x14ac:dyDescent="0.3">
      <c r="A25" s="128"/>
      <c r="B25" s="128"/>
      <c r="C25" s="128"/>
      <c r="D25" s="129"/>
      <c r="E25" s="128"/>
      <c r="F25" s="128"/>
      <c r="G25" s="130"/>
      <c r="H25" s="131"/>
      <c r="I25" s="132"/>
      <c r="J25" s="45">
        <f>+SUMPRODUCT(E17:E25,G17:G25)</f>
        <v>31.783333333333331</v>
      </c>
      <c r="K25" s="48"/>
    </row>
    <row r="26" spans="1:11" ht="15.75" thickBot="1" x14ac:dyDescent="0.3">
      <c r="A26" s="124" t="s">
        <v>96</v>
      </c>
      <c r="B26" s="125"/>
      <c r="C26" s="125"/>
      <c r="D26" s="126" t="s">
        <v>97</v>
      </c>
      <c r="E26" s="125"/>
      <c r="F26" s="125"/>
      <c r="G26" s="133"/>
      <c r="H26" s="133"/>
      <c r="I26" s="127">
        <f>SUM(I27:I37)</f>
        <v>36177.39</v>
      </c>
      <c r="K26" s="48"/>
    </row>
    <row r="27" spans="1:11" x14ac:dyDescent="0.25">
      <c r="A27" s="118" t="s">
        <v>98</v>
      </c>
      <c r="B27" s="118" t="s">
        <v>158</v>
      </c>
      <c r="C27" s="119" t="str">
        <f>C$17</f>
        <v>P8060</v>
      </c>
      <c r="D27" s="120" t="str">
        <f>'COMP. MO'!D$22</f>
        <v xml:space="preserve">CONSULTOR ESPECIAL GERAL - ENGENHEIRO CIVIL SÊNIOR </v>
      </c>
      <c r="E27" s="118">
        <f>E17</f>
        <v>1</v>
      </c>
      <c r="F27" s="134" t="s">
        <v>91</v>
      </c>
      <c r="G27" s="121">
        <f>G17</f>
        <v>0.6</v>
      </c>
      <c r="H27" s="122">
        <f>'COMP. MO'!I$29</f>
        <v>1122.08</v>
      </c>
      <c r="I27" s="123">
        <f t="shared" ref="I27:I33" si="1">TRUNC(IF(ISNUMBER(E27),E27,1)*G27*H27,2)</f>
        <v>673.24</v>
      </c>
      <c r="K27" s="48"/>
    </row>
    <row r="28" spans="1:11" x14ac:dyDescent="0.25">
      <c r="A28" s="114" t="s">
        <v>99</v>
      </c>
      <c r="B28" s="108" t="s">
        <v>158</v>
      </c>
      <c r="C28" s="119" t="str">
        <f>C$18</f>
        <v>P8061</v>
      </c>
      <c r="D28" s="110" t="str">
        <f>'COMP. MO'!D$33</f>
        <v xml:space="preserve">COORDENADOR GERAL - ENGENHEIRO CIVIL SÊNIOR </v>
      </c>
      <c r="E28" s="118">
        <f t="shared" ref="E28:E32" si="2">E18</f>
        <v>1</v>
      </c>
      <c r="F28" s="134" t="s">
        <v>91</v>
      </c>
      <c r="G28" s="111">
        <f>G18</f>
        <v>1.1833333333333333</v>
      </c>
      <c r="H28" s="122">
        <f>'COMP. MO'!I$40</f>
        <v>1122.08</v>
      </c>
      <c r="I28" s="123">
        <f t="shared" si="1"/>
        <v>1327.79</v>
      </c>
      <c r="K28" s="48"/>
    </row>
    <row r="29" spans="1:11" x14ac:dyDescent="0.25">
      <c r="A29" s="114" t="s">
        <v>100</v>
      </c>
      <c r="B29" s="108" t="s">
        <v>158</v>
      </c>
      <c r="C29" s="119" t="str">
        <f>C$19</f>
        <v>P8066</v>
      </c>
      <c r="D29" s="129" t="str">
        <f>'COMP. MO'!D$44</f>
        <v xml:space="preserve">ENGENHEIRO DE PROJETOS PLENO </v>
      </c>
      <c r="E29" s="118">
        <f t="shared" si="2"/>
        <v>1</v>
      </c>
      <c r="F29" s="134" t="s">
        <v>91</v>
      </c>
      <c r="G29" s="111">
        <f>G19</f>
        <v>3.6</v>
      </c>
      <c r="H29" s="122">
        <f>'COMP. MO'!I$51</f>
        <v>1124.3899999999999</v>
      </c>
      <c r="I29" s="123">
        <f t="shared" si="1"/>
        <v>4047.8</v>
      </c>
      <c r="K29" s="48"/>
    </row>
    <row r="30" spans="1:11" x14ac:dyDescent="0.25">
      <c r="A30" s="108" t="s">
        <v>101</v>
      </c>
      <c r="B30" s="108" t="str">
        <f>B20</f>
        <v>SINAPI</v>
      </c>
      <c r="C30" s="119" t="str">
        <f>C$20</f>
        <v>SINAPI</v>
      </c>
      <c r="D30" s="110" t="s">
        <v>145</v>
      </c>
      <c r="E30" s="118">
        <f t="shared" si="2"/>
        <v>3</v>
      </c>
      <c r="F30" s="134" t="s">
        <v>91</v>
      </c>
      <c r="G30" s="111">
        <f t="shared" ref="G30:G32" si="3">G20</f>
        <v>6</v>
      </c>
      <c r="H30" s="122">
        <f>'COMP. MO'!I$172</f>
        <v>1124.3899999999999</v>
      </c>
      <c r="I30" s="123">
        <f t="shared" si="1"/>
        <v>20239.02</v>
      </c>
      <c r="K30" s="48"/>
    </row>
    <row r="31" spans="1:11" x14ac:dyDescent="0.25">
      <c r="A31" s="114" t="s">
        <v>102</v>
      </c>
      <c r="B31" s="108" t="s">
        <v>158</v>
      </c>
      <c r="C31" s="119" t="str">
        <f>C$21</f>
        <v>P8014</v>
      </c>
      <c r="D31" s="110" t="s">
        <v>147</v>
      </c>
      <c r="E31" s="118">
        <f t="shared" si="2"/>
        <v>1</v>
      </c>
      <c r="F31" s="134" t="s">
        <v>91</v>
      </c>
      <c r="G31" s="111">
        <f t="shared" si="3"/>
        <v>2.4</v>
      </c>
      <c r="H31" s="122">
        <f>'COMP. MO'!I$95</f>
        <v>1124.17</v>
      </c>
      <c r="I31" s="123">
        <f t="shared" si="1"/>
        <v>2698</v>
      </c>
      <c r="K31" s="48"/>
    </row>
    <row r="32" spans="1:11" x14ac:dyDescent="0.25">
      <c r="A32" s="114" t="s">
        <v>193</v>
      </c>
      <c r="B32" s="108" t="s">
        <v>158</v>
      </c>
      <c r="C32" s="119" t="str">
        <f>C22</f>
        <v>P8155</v>
      </c>
      <c r="D32" s="129" t="s">
        <v>168</v>
      </c>
      <c r="E32" s="118">
        <f t="shared" si="2"/>
        <v>1</v>
      </c>
      <c r="F32" s="134" t="s">
        <v>91</v>
      </c>
      <c r="G32" s="111">
        <f t="shared" si="3"/>
        <v>6</v>
      </c>
      <c r="H32" s="122">
        <f>'COMP. MO'!I$229</f>
        <v>1198.5900000000001</v>
      </c>
      <c r="I32" s="123">
        <f t="shared" si="1"/>
        <v>7191.54</v>
      </c>
      <c r="K32" s="48"/>
    </row>
    <row r="33" spans="1:11" x14ac:dyDescent="0.25">
      <c r="A33" s="108"/>
      <c r="B33" s="108"/>
      <c r="C33" s="119"/>
      <c r="D33" s="129"/>
      <c r="E33" s="118"/>
      <c r="F33" s="134"/>
      <c r="G33" s="111"/>
      <c r="H33" s="122"/>
      <c r="I33" s="123">
        <f t="shared" si="1"/>
        <v>0</v>
      </c>
      <c r="K33" s="48"/>
    </row>
    <row r="34" spans="1:11" x14ac:dyDescent="0.25">
      <c r="A34" s="108"/>
      <c r="B34" s="108"/>
      <c r="C34" s="109"/>
      <c r="D34" s="110"/>
      <c r="E34" s="108"/>
      <c r="F34" s="108"/>
      <c r="G34" s="111"/>
      <c r="H34" s="116"/>
      <c r="I34" s="113"/>
      <c r="K34" s="48"/>
    </row>
    <row r="35" spans="1:11" x14ac:dyDescent="0.25">
      <c r="A35" s="108"/>
      <c r="B35" s="108"/>
      <c r="C35" s="109"/>
      <c r="D35" s="110"/>
      <c r="E35" s="108"/>
      <c r="F35" s="108"/>
      <c r="G35" s="111"/>
      <c r="H35" s="116"/>
      <c r="I35" s="113"/>
      <c r="K35" s="48"/>
    </row>
    <row r="36" spans="1:11" x14ac:dyDescent="0.25">
      <c r="A36" s="108"/>
      <c r="B36" s="108"/>
      <c r="C36" s="109"/>
      <c r="D36" s="110"/>
      <c r="E36" s="108"/>
      <c r="F36" s="108"/>
      <c r="G36" s="111"/>
      <c r="H36" s="116"/>
      <c r="I36" s="113"/>
      <c r="K36" s="48"/>
    </row>
    <row r="37" spans="1:11" x14ac:dyDescent="0.25">
      <c r="A37" s="108"/>
      <c r="B37" s="108"/>
      <c r="C37" s="108"/>
      <c r="D37" s="110"/>
      <c r="E37" s="108"/>
      <c r="F37" s="108"/>
      <c r="G37" s="117"/>
      <c r="H37" s="116"/>
      <c r="I37" s="117"/>
      <c r="K37" s="48"/>
    </row>
    <row r="38" spans="1:11" ht="7.5" customHeight="1" thickBot="1" x14ac:dyDescent="0.3">
      <c r="A38" s="762"/>
      <c r="B38" s="763"/>
      <c r="C38" s="763"/>
      <c r="D38" s="763"/>
      <c r="E38" s="763"/>
      <c r="F38" s="763"/>
      <c r="G38" s="763"/>
      <c r="H38" s="763"/>
      <c r="I38" s="764"/>
      <c r="K38" s="48"/>
    </row>
    <row r="39" spans="1:11" ht="15.75" thickBot="1" x14ac:dyDescent="0.3">
      <c r="A39" s="82" t="s">
        <v>103</v>
      </c>
      <c r="B39" s="83"/>
      <c r="C39" s="83"/>
      <c r="D39" s="83"/>
      <c r="E39" s="84"/>
      <c r="F39" s="85"/>
      <c r="G39" s="85"/>
      <c r="H39" s="84" t="s">
        <v>104</v>
      </c>
      <c r="I39" s="86">
        <f>I16</f>
        <v>225954.30000000005</v>
      </c>
      <c r="K39" s="48"/>
    </row>
    <row r="40" spans="1:11" ht="7.5" customHeight="1" thickBot="1" x14ac:dyDescent="0.3">
      <c r="A40" s="765"/>
      <c r="B40" s="766"/>
      <c r="C40" s="766"/>
      <c r="D40" s="766"/>
      <c r="E40" s="766"/>
      <c r="F40" s="766"/>
      <c r="G40" s="766"/>
      <c r="H40" s="766"/>
      <c r="I40" s="767"/>
    </row>
    <row r="41" spans="1:11" ht="15.75" thickBot="1" x14ac:dyDescent="0.3">
      <c r="A41" s="768" t="s">
        <v>105</v>
      </c>
      <c r="B41" s="769"/>
      <c r="C41" s="769"/>
      <c r="D41" s="769"/>
      <c r="E41" s="84"/>
      <c r="F41" s="85"/>
      <c r="G41" s="85"/>
      <c r="H41" s="84" t="s">
        <v>106</v>
      </c>
      <c r="I41" s="86">
        <f>I26</f>
        <v>36177.39</v>
      </c>
    </row>
    <row r="42" spans="1:11" ht="7.5" customHeight="1" thickBot="1" x14ac:dyDescent="0.3">
      <c r="A42" s="87"/>
      <c r="B42" s="88"/>
      <c r="C42" s="88"/>
      <c r="D42" s="88"/>
      <c r="E42" s="88"/>
      <c r="F42" s="88"/>
      <c r="G42" s="88"/>
      <c r="H42" s="88"/>
      <c r="I42" s="89"/>
    </row>
    <row r="43" spans="1:11" ht="15.75" thickBot="1" x14ac:dyDescent="0.3">
      <c r="A43" s="768" t="s">
        <v>107</v>
      </c>
      <c r="B43" s="769"/>
      <c r="C43" s="769"/>
      <c r="D43" s="769"/>
      <c r="E43" s="91" t="s">
        <v>108</v>
      </c>
      <c r="F43" s="92">
        <v>0.72499999999999998</v>
      </c>
      <c r="G43" s="85"/>
      <c r="H43" s="93"/>
      <c r="I43" s="86"/>
      <c r="K43" s="48"/>
    </row>
    <row r="44" spans="1:11" ht="7.5" customHeight="1" thickBot="1" x14ac:dyDescent="0.3">
      <c r="A44" s="765"/>
      <c r="B44" s="766"/>
      <c r="C44" s="766"/>
      <c r="D44" s="766"/>
      <c r="E44" s="766"/>
      <c r="F44" s="766"/>
      <c r="G44" s="766"/>
      <c r="H44" s="766"/>
      <c r="I44" s="767"/>
      <c r="K44" s="48"/>
    </row>
    <row r="45" spans="1:11" ht="15.75" thickBot="1" x14ac:dyDescent="0.3">
      <c r="A45" s="90" t="s">
        <v>109</v>
      </c>
      <c r="B45" s="85"/>
      <c r="C45" s="85"/>
      <c r="D45" s="85"/>
      <c r="E45" s="94" t="s">
        <v>108</v>
      </c>
      <c r="F45" s="95">
        <v>0.1</v>
      </c>
      <c r="G45" s="85"/>
      <c r="H45" s="93"/>
      <c r="I45" s="86"/>
      <c r="K45" s="48"/>
    </row>
    <row r="46" spans="1:11" ht="7.5" customHeight="1" thickBot="1" x14ac:dyDescent="0.3">
      <c r="A46" s="87"/>
      <c r="B46" s="88"/>
      <c r="C46" s="88"/>
      <c r="D46" s="88"/>
      <c r="E46" s="88"/>
      <c r="F46" s="88"/>
      <c r="G46" s="88"/>
      <c r="H46" s="88"/>
      <c r="I46" s="89"/>
      <c r="K46" s="48"/>
    </row>
    <row r="47" spans="1:11" ht="15.75" thickBot="1" x14ac:dyDescent="0.3">
      <c r="A47" s="768" t="s">
        <v>110</v>
      </c>
      <c r="B47" s="769"/>
      <c r="C47" s="769"/>
      <c r="D47" s="769"/>
      <c r="E47" s="94" t="s">
        <v>108</v>
      </c>
      <c r="F47" s="95">
        <v>0.05</v>
      </c>
      <c r="G47" s="85"/>
      <c r="H47" s="93"/>
      <c r="I47" s="86"/>
      <c r="K47" s="48"/>
    </row>
    <row r="48" spans="1:11" ht="7.5" customHeight="1" thickBot="1" x14ac:dyDescent="0.3">
      <c r="A48" s="765"/>
      <c r="B48" s="766"/>
      <c r="C48" s="766"/>
      <c r="D48" s="766"/>
      <c r="E48" s="766"/>
      <c r="F48" s="766"/>
      <c r="G48" s="766"/>
      <c r="H48" s="766"/>
      <c r="I48" s="767"/>
      <c r="K48" s="48"/>
    </row>
    <row r="49" spans="1:13" ht="15.75" thickBot="1" x14ac:dyDescent="0.3">
      <c r="A49" s="768" t="s">
        <v>111</v>
      </c>
      <c r="B49" s="769"/>
      <c r="C49" s="769"/>
      <c r="D49" s="769"/>
      <c r="E49" s="91" t="s">
        <v>112</v>
      </c>
      <c r="F49" s="92">
        <f>SUM(F50:F52)</f>
        <v>0.14250000000000002</v>
      </c>
      <c r="G49" s="85"/>
      <c r="H49" s="93"/>
      <c r="I49" s="86"/>
      <c r="K49" s="48"/>
    </row>
    <row r="50" spans="1:13" ht="15.75" thickBot="1" x14ac:dyDescent="0.3">
      <c r="A50" s="768" t="s">
        <v>113</v>
      </c>
      <c r="B50" s="769"/>
      <c r="C50" s="769"/>
      <c r="D50" s="769"/>
      <c r="E50" s="91" t="s">
        <v>114</v>
      </c>
      <c r="F50" s="92">
        <v>1.6500000000000001E-2</v>
      </c>
      <c r="G50" s="85"/>
      <c r="H50" s="93"/>
      <c r="I50" s="86"/>
      <c r="K50" s="48"/>
    </row>
    <row r="51" spans="1:13" ht="15.75" thickBot="1" x14ac:dyDescent="0.3">
      <c r="A51" s="768" t="s">
        <v>115</v>
      </c>
      <c r="B51" s="769"/>
      <c r="C51" s="769"/>
      <c r="D51" s="769"/>
      <c r="E51" s="91" t="s">
        <v>116</v>
      </c>
      <c r="F51" s="92">
        <v>7.5999999999999998E-2</v>
      </c>
      <c r="G51" s="85"/>
      <c r="H51" s="93"/>
      <c r="I51" s="86"/>
      <c r="K51" s="48"/>
    </row>
    <row r="52" spans="1:13" ht="15.75" thickBot="1" x14ac:dyDescent="0.3">
      <c r="A52" s="768" t="s">
        <v>117</v>
      </c>
      <c r="B52" s="769"/>
      <c r="C52" s="769"/>
      <c r="D52" s="769"/>
      <c r="E52" s="91" t="s">
        <v>118</v>
      </c>
      <c r="F52" s="92">
        <v>0.05</v>
      </c>
      <c r="G52" s="85"/>
      <c r="H52" s="93"/>
      <c r="I52" s="86"/>
      <c r="K52" s="48"/>
    </row>
    <row r="53" spans="1:13" ht="7.5" customHeight="1" thickBot="1" x14ac:dyDescent="0.3">
      <c r="A53" s="87"/>
      <c r="B53" s="88"/>
      <c r="C53" s="88"/>
      <c r="D53" s="88"/>
      <c r="E53" s="88"/>
      <c r="F53" s="88"/>
      <c r="G53" s="88"/>
      <c r="H53" s="88"/>
      <c r="I53" s="89"/>
      <c r="K53" s="48"/>
    </row>
    <row r="54" spans="1:13" ht="15.75" thickBot="1" x14ac:dyDescent="0.3">
      <c r="A54" s="771" t="s">
        <v>119</v>
      </c>
      <c r="B54" s="772"/>
      <c r="C54" s="772"/>
      <c r="D54" s="772"/>
      <c r="E54" s="97"/>
      <c r="F54" s="97" t="s">
        <v>120</v>
      </c>
      <c r="G54" s="96"/>
      <c r="H54" s="98" t="s">
        <v>121</v>
      </c>
      <c r="I54" s="99"/>
      <c r="K54" s="48"/>
    </row>
    <row r="55" spans="1:13" ht="7.5" customHeight="1" thickBot="1" x14ac:dyDescent="0.3">
      <c r="A55" s="87"/>
      <c r="B55" s="88"/>
      <c r="C55" s="88"/>
      <c r="D55" s="88"/>
      <c r="E55" s="88"/>
      <c r="F55" s="88"/>
      <c r="G55" s="88"/>
      <c r="H55" s="88"/>
      <c r="I55" s="89"/>
      <c r="K55" s="48"/>
    </row>
    <row r="56" spans="1:13" ht="15.75" thickBot="1" x14ac:dyDescent="0.3">
      <c r="A56" s="771" t="s">
        <v>122</v>
      </c>
      <c r="B56" s="772"/>
      <c r="C56" s="772"/>
      <c r="D56" s="772"/>
      <c r="E56" s="97"/>
      <c r="F56" s="100" t="s">
        <v>123</v>
      </c>
      <c r="G56" s="96"/>
      <c r="H56" s="101">
        <f>TRUNC(((1+F$43+F$45)*(1+F$47))/(1-F$49),2)</f>
        <v>2.23</v>
      </c>
      <c r="I56" s="99"/>
      <c r="K56" s="48"/>
      <c r="M56" s="48"/>
    </row>
    <row r="57" spans="1:13" ht="15.75" thickBot="1" x14ac:dyDescent="0.3">
      <c r="A57" s="771" t="s">
        <v>124</v>
      </c>
      <c r="B57" s="772"/>
      <c r="C57" s="772"/>
      <c r="D57" s="772"/>
      <c r="E57" s="97"/>
      <c r="F57" s="100" t="s">
        <v>125</v>
      </c>
      <c r="G57" s="96"/>
      <c r="H57" s="101">
        <f>TRUNC((1+F47)/(1-F49),2)</f>
        <v>1.22</v>
      </c>
      <c r="I57" s="99"/>
      <c r="K57" s="48"/>
      <c r="M57" s="48"/>
    </row>
    <row r="58" spans="1:13" ht="15.75" thickBot="1" x14ac:dyDescent="0.3">
      <c r="I58" s="103"/>
      <c r="K58" s="48"/>
    </row>
    <row r="59" spans="1:13" ht="15.75" thickBot="1" x14ac:dyDescent="0.3">
      <c r="A59" s="768" t="s">
        <v>126</v>
      </c>
      <c r="B59" s="769"/>
      <c r="C59" s="769"/>
      <c r="D59" s="769"/>
      <c r="E59" s="83"/>
      <c r="F59" s="104" t="s">
        <v>127</v>
      </c>
      <c r="G59" s="85"/>
      <c r="H59" s="93"/>
      <c r="I59" s="86">
        <f>TRUNC(I39*H56+I41*H57,2)</f>
        <v>548014.5</v>
      </c>
    </row>
    <row r="60" spans="1:13" x14ac:dyDescent="0.25">
      <c r="I60" s="103"/>
    </row>
    <row r="61" spans="1:13" x14ac:dyDescent="0.25">
      <c r="A61" s="105" t="s">
        <v>128</v>
      </c>
    </row>
    <row r="62" spans="1:13" x14ac:dyDescent="0.25">
      <c r="A62" s="106" t="s">
        <v>129</v>
      </c>
    </row>
    <row r="63" spans="1:13" x14ac:dyDescent="0.25">
      <c r="A63" s="106" t="s">
        <v>130</v>
      </c>
    </row>
    <row r="64" spans="1:13" x14ac:dyDescent="0.25">
      <c r="I64" s="103"/>
    </row>
  </sheetData>
  <mergeCells count="35">
    <mergeCell ref="A11:I11"/>
    <mergeCell ref="A1:I3"/>
    <mergeCell ref="A4:I4"/>
    <mergeCell ref="A5:E6"/>
    <mergeCell ref="F5:G5"/>
    <mergeCell ref="H5:I5"/>
    <mergeCell ref="F6:G6"/>
    <mergeCell ref="A7:E8"/>
    <mergeCell ref="G8:H8"/>
    <mergeCell ref="A9:I9"/>
    <mergeCell ref="A10:I10"/>
    <mergeCell ref="G7:H7"/>
    <mergeCell ref="A41:D41"/>
    <mergeCell ref="A13:A14"/>
    <mergeCell ref="B13:B14"/>
    <mergeCell ref="C13:C14"/>
    <mergeCell ref="D13:D14"/>
    <mergeCell ref="H13:I13"/>
    <mergeCell ref="B15:I15"/>
    <mergeCell ref="A38:I38"/>
    <mergeCell ref="A40:I40"/>
    <mergeCell ref="E13:E14"/>
    <mergeCell ref="F13:F14"/>
    <mergeCell ref="A59:D59"/>
    <mergeCell ref="A43:D43"/>
    <mergeCell ref="A44:I44"/>
    <mergeCell ref="A47:D47"/>
    <mergeCell ref="A48:I48"/>
    <mergeCell ref="A49:D49"/>
    <mergeCell ref="A50:D50"/>
    <mergeCell ref="A51:D51"/>
    <mergeCell ref="A52:D52"/>
    <mergeCell ref="A54:D54"/>
    <mergeCell ref="A56:D56"/>
    <mergeCell ref="A57:D57"/>
  </mergeCells>
  <phoneticPr fontId="6" type="noConversion"/>
  <dataValidations count="1">
    <dataValidation type="list" allowBlank="1" showInputMessage="1" showErrorMessage="1" sqref="D21:D24 D31:D33" xr:uid="{72B9A479-7D5A-4868-8661-432B615B842C}">
      <formula1>#REF!</formula1>
    </dataValidation>
  </dataValidations>
  <printOptions horizontalCentered="1"/>
  <pageMargins left="0.9055118110236221" right="0.31496062992125984" top="1.1811023622047245" bottom="0.39370078740157483" header="0.31496062992125984" footer="0.31496062992125984"/>
  <pageSetup paperSize="9" scale="44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D7EEA-1BE5-4065-91C7-35E02B423383}">
  <sheetPr>
    <pageSetUpPr fitToPage="1"/>
  </sheetPr>
  <dimension ref="A1:M64"/>
  <sheetViews>
    <sheetView view="pageBreakPreview" zoomScale="99" zoomScaleNormal="100" zoomScaleSheetLayoutView="99" workbookViewId="0">
      <selection activeCell="B16" sqref="B16:B17"/>
    </sheetView>
  </sheetViews>
  <sheetFormatPr defaultColWidth="8.7109375" defaultRowHeight="15" x14ac:dyDescent="0.25"/>
  <cols>
    <col min="1" max="1" width="10" style="102" bestFit="1" customWidth="1"/>
    <col min="2" max="2" width="8.42578125" style="102" customWidth="1"/>
    <col min="3" max="3" width="14" style="102" customWidth="1"/>
    <col min="4" max="4" width="77.5703125" style="102" bestFit="1" customWidth="1"/>
    <col min="5" max="5" width="10.85546875" style="102" customWidth="1"/>
    <col min="6" max="6" width="34.28515625" style="102" bestFit="1" customWidth="1"/>
    <col min="7" max="7" width="12.85546875" style="102" customWidth="1"/>
    <col min="8" max="8" width="18.5703125" style="102" customWidth="1"/>
    <col min="9" max="9" width="19.5703125" style="102" customWidth="1"/>
    <col min="10" max="16384" width="8.7109375" style="45"/>
  </cols>
  <sheetData>
    <row r="1" spans="1:9" ht="15" customHeight="1" x14ac:dyDescent="0.25">
      <c r="A1" s="728" t="s">
        <v>188</v>
      </c>
      <c r="B1" s="729"/>
      <c r="C1" s="729"/>
      <c r="D1" s="729"/>
      <c r="E1" s="729"/>
      <c r="F1" s="729"/>
      <c r="G1" s="729"/>
      <c r="H1" s="729"/>
      <c r="I1" s="730"/>
    </row>
    <row r="2" spans="1:9" x14ac:dyDescent="0.25">
      <c r="A2" s="731"/>
      <c r="B2" s="732"/>
      <c r="C2" s="732"/>
      <c r="D2" s="732"/>
      <c r="E2" s="732"/>
      <c r="F2" s="732"/>
      <c r="G2" s="732"/>
      <c r="H2" s="732"/>
      <c r="I2" s="733"/>
    </row>
    <row r="3" spans="1:9" ht="29.25" customHeight="1" thickBot="1" x14ac:dyDescent="0.3">
      <c r="A3" s="734"/>
      <c r="B3" s="735"/>
      <c r="C3" s="735"/>
      <c r="D3" s="735"/>
      <c r="E3" s="735"/>
      <c r="F3" s="735"/>
      <c r="G3" s="735"/>
      <c r="H3" s="735"/>
      <c r="I3" s="736"/>
    </row>
    <row r="4" spans="1:9" ht="7.5" customHeight="1" thickBot="1" x14ac:dyDescent="0.3">
      <c r="A4" s="737"/>
      <c r="B4" s="738"/>
      <c r="C4" s="738"/>
      <c r="D4" s="738"/>
      <c r="E4" s="738"/>
      <c r="F4" s="738"/>
      <c r="G4" s="738"/>
      <c r="H4" s="738"/>
      <c r="I4" s="739"/>
    </row>
    <row r="5" spans="1:9" ht="20.100000000000001" customHeight="1" x14ac:dyDescent="0.25">
      <c r="A5" s="740" t="str">
        <f>DADOS!A12</f>
        <v>PROGRAMA DE ACELERAÇÃO DO CRESCIMENTO - NOVO PAC/ EIXO CIDADES SUSTENTÁVEIS E RESILIENTES/DRENAGEM URBANA</v>
      </c>
      <c r="B5" s="741"/>
      <c r="C5" s="741"/>
      <c r="D5" s="741"/>
      <c r="E5" s="742"/>
      <c r="F5" s="746" t="s">
        <v>75</v>
      </c>
      <c r="G5" s="747"/>
      <c r="H5" s="748" t="str">
        <f>DADOS!A8</f>
        <v>Eng.Civil Paulo Vitor Lucca</v>
      </c>
      <c r="I5" s="749"/>
    </row>
    <row r="6" spans="1:9" ht="20.100000000000001" customHeight="1" thickBot="1" x14ac:dyDescent="0.3">
      <c r="A6" s="743"/>
      <c r="B6" s="744"/>
      <c r="C6" s="744"/>
      <c r="D6" s="744"/>
      <c r="E6" s="745"/>
      <c r="F6" s="750" t="str">
        <f>DADOS!A10</f>
        <v>ART 1720255612960</v>
      </c>
      <c r="G6" s="751"/>
      <c r="H6" s="46" t="str">
        <f>DADOS!A9</f>
        <v>CREA PR 119.154/D</v>
      </c>
      <c r="I6" s="47"/>
    </row>
    <row r="7" spans="1:9" ht="24.95" customHeight="1" x14ac:dyDescent="0.25">
      <c r="A7" s="740" t="str">
        <f>DADOS!A13</f>
        <v>ELABORAÇÃO DO PLANO DIRETOR DE DRENAGEM DE CURITIBA</v>
      </c>
      <c r="B7" s="741"/>
      <c r="C7" s="741"/>
      <c r="D7" s="741"/>
      <c r="E7" s="742"/>
      <c r="F7" s="483" t="s">
        <v>635</v>
      </c>
      <c r="G7" s="758" t="str">
        <f>DADOS!B6</f>
        <v>Dezembro/2025</v>
      </c>
      <c r="H7" s="758"/>
      <c r="I7" s="482"/>
    </row>
    <row r="8" spans="1:9" ht="24.95" customHeight="1" thickBot="1" x14ac:dyDescent="0.3">
      <c r="A8" s="743"/>
      <c r="B8" s="744"/>
      <c r="C8" s="744"/>
      <c r="D8" s="744"/>
      <c r="E8" s="745"/>
      <c r="F8" s="70" t="str">
        <f>DADOS!A3</f>
        <v>SINAPI - Dez/25</v>
      </c>
      <c r="G8" s="757" t="str">
        <f>DADOS!A4</f>
        <v>SICRO - Out/25</v>
      </c>
      <c r="H8" s="757"/>
      <c r="I8" s="71" t="str">
        <f>DADOS!A5</f>
        <v>Cotações - Fev/26</v>
      </c>
    </row>
    <row r="9" spans="1:9" ht="10.5" customHeight="1" x14ac:dyDescent="0.25">
      <c r="A9" s="752"/>
      <c r="B9" s="752"/>
      <c r="C9" s="752"/>
      <c r="D9" s="752"/>
      <c r="E9" s="752"/>
      <c r="F9" s="752"/>
      <c r="G9" s="752"/>
      <c r="H9" s="752"/>
      <c r="I9" s="752"/>
    </row>
    <row r="10" spans="1:9" ht="15" customHeight="1" x14ac:dyDescent="0.25">
      <c r="A10" s="753" t="str">
        <f>DADOS!A15</f>
        <v>COMPOSIÇÃO DO PRODUTO (ETAPA) - SEM DESONERAÇÃO - ENCARGOS SOCIAIS: 116,37% HORISTA E 72,50% MENSALISTA</v>
      </c>
      <c r="B10" s="753"/>
      <c r="C10" s="753"/>
      <c r="D10" s="753"/>
      <c r="E10" s="753"/>
      <c r="F10" s="753"/>
      <c r="G10" s="753"/>
      <c r="H10" s="753"/>
      <c r="I10" s="753"/>
    </row>
    <row r="11" spans="1:9" ht="25.5" customHeight="1" x14ac:dyDescent="0.25">
      <c r="A11" s="754" t="str">
        <f>'CRONOGRAMA PDD'!B102</f>
        <v>10. Estudo de Cenários Hidrológicos – Produto 10:</v>
      </c>
      <c r="B11" s="755"/>
      <c r="C11" s="755"/>
      <c r="D11" s="755"/>
      <c r="E11" s="755"/>
      <c r="F11" s="755"/>
      <c r="G11" s="755"/>
      <c r="H11" s="755"/>
      <c r="I11" s="756"/>
    </row>
    <row r="12" spans="1:9" ht="13.5" customHeight="1" thickBot="1" x14ac:dyDescent="0.3">
      <c r="A12" s="81"/>
      <c r="B12" s="81"/>
      <c r="C12" s="81"/>
      <c r="D12" s="81"/>
      <c r="E12" s="81"/>
      <c r="F12" s="81"/>
      <c r="G12" s="81"/>
      <c r="H12" s="81"/>
      <c r="I12" s="81"/>
    </row>
    <row r="13" spans="1:9" ht="50.25" customHeight="1" thickBot="1" x14ac:dyDescent="0.3">
      <c r="A13" s="759" t="s">
        <v>76</v>
      </c>
      <c r="B13" s="759" t="s">
        <v>77</v>
      </c>
      <c r="C13" s="759" t="s">
        <v>78</v>
      </c>
      <c r="D13" s="759" t="s">
        <v>79</v>
      </c>
      <c r="E13" s="770" t="s">
        <v>80</v>
      </c>
      <c r="F13" s="759" t="s">
        <v>81</v>
      </c>
      <c r="G13" s="80" t="s">
        <v>82</v>
      </c>
      <c r="H13" s="759" t="s">
        <v>83</v>
      </c>
      <c r="I13" s="759"/>
    </row>
    <row r="14" spans="1:9" ht="43.5" customHeight="1" thickBot="1" x14ac:dyDescent="0.3">
      <c r="A14" s="759"/>
      <c r="B14" s="759"/>
      <c r="C14" s="759"/>
      <c r="D14" s="759"/>
      <c r="E14" s="770"/>
      <c r="F14" s="759"/>
      <c r="G14" s="80">
        <v>220</v>
      </c>
      <c r="H14" s="80" t="s">
        <v>84</v>
      </c>
      <c r="I14" s="80" t="s">
        <v>85</v>
      </c>
    </row>
    <row r="15" spans="1:9" ht="15" customHeight="1" thickBot="1" x14ac:dyDescent="0.3">
      <c r="A15" s="107">
        <v>1</v>
      </c>
      <c r="B15" s="760"/>
      <c r="C15" s="760"/>
      <c r="D15" s="760"/>
      <c r="E15" s="760"/>
      <c r="F15" s="760"/>
      <c r="G15" s="760"/>
      <c r="H15" s="760"/>
      <c r="I15" s="761"/>
    </row>
    <row r="16" spans="1:9" ht="15.75" thickBot="1" x14ac:dyDescent="0.3">
      <c r="A16" s="124" t="s">
        <v>87</v>
      </c>
      <c r="B16" s="125"/>
      <c r="C16" s="125"/>
      <c r="D16" s="126" t="s">
        <v>88</v>
      </c>
      <c r="E16" s="125"/>
      <c r="F16" s="125"/>
      <c r="G16" s="125"/>
      <c r="H16" s="125"/>
      <c r="I16" s="127">
        <f>SUM(I17:I25)</f>
        <v>222317.59</v>
      </c>
    </row>
    <row r="17" spans="1:11" x14ac:dyDescent="0.25">
      <c r="A17" s="118" t="s">
        <v>89</v>
      </c>
      <c r="B17" s="118" t="s">
        <v>158</v>
      </c>
      <c r="C17" s="119" t="str">
        <f>'COMP. MO'!C$22</f>
        <v>P8060</v>
      </c>
      <c r="D17" s="120" t="str">
        <f>'COMP. MO'!D$22</f>
        <v xml:space="preserve">CONSULTOR ESPECIAL GERAL - ENGENHEIRO CIVIL SÊNIOR </v>
      </c>
      <c r="E17" s="118">
        <v>1</v>
      </c>
      <c r="F17" s="134" t="s">
        <v>91</v>
      </c>
      <c r="G17" s="121">
        <f>'HORAS POR PRODUTO'!D101/G14</f>
        <v>1.2</v>
      </c>
      <c r="H17" s="122">
        <f>'COMP. MO'!J$29</f>
        <v>23624.9</v>
      </c>
      <c r="I17" s="123">
        <f>TRUNC(IF(ISNUMBER(E17),E17,1)*G17*H17,2)</f>
        <v>28349.88</v>
      </c>
      <c r="K17" s="48"/>
    </row>
    <row r="18" spans="1:11" x14ac:dyDescent="0.25">
      <c r="A18" s="108" t="s">
        <v>92</v>
      </c>
      <c r="B18" s="108" t="s">
        <v>158</v>
      </c>
      <c r="C18" s="119" t="str">
        <f>'COMP. MO'!C$33</f>
        <v>P8061</v>
      </c>
      <c r="D18" s="110" t="str">
        <f>'COMP. MO'!D$33</f>
        <v xml:space="preserve">COORDENADOR GERAL - ENGENHEIRO CIVIL SÊNIOR </v>
      </c>
      <c r="E18" s="108">
        <v>1</v>
      </c>
      <c r="F18" s="134" t="s">
        <v>91</v>
      </c>
      <c r="G18" s="111">
        <f>'HORAS POR PRODUTO'!J101/G14</f>
        <v>1.3166666666666664</v>
      </c>
      <c r="H18" s="122">
        <f>'COMP. MO'!J$40</f>
        <v>19687.419999999998</v>
      </c>
      <c r="I18" s="123">
        <f t="shared" ref="I18:I24" si="0">TRUNC(IF(ISNUMBER(E18),E18,1)*G18*H18,2)</f>
        <v>25921.759999999998</v>
      </c>
      <c r="K18" s="48"/>
    </row>
    <row r="19" spans="1:11" x14ac:dyDescent="0.25">
      <c r="A19" s="108" t="s">
        <v>93</v>
      </c>
      <c r="B19" s="108" t="s">
        <v>158</v>
      </c>
      <c r="C19" s="119" t="str">
        <f>'COMP. MO'!C$44</f>
        <v>P8066</v>
      </c>
      <c r="D19" s="129" t="str">
        <f>'COMP. MO'!D$44</f>
        <v xml:space="preserve">ENGENHEIRO DE PROJETOS PLENO </v>
      </c>
      <c r="E19" s="108">
        <v>1</v>
      </c>
      <c r="F19" s="134" t="s">
        <v>91</v>
      </c>
      <c r="G19" s="111">
        <f>'HORAS POR PRODUTO'!P101/G14</f>
        <v>2.4</v>
      </c>
      <c r="H19" s="122">
        <f>'COMP. MO'!J$51</f>
        <v>14798.49</v>
      </c>
      <c r="I19" s="123">
        <f t="shared" si="0"/>
        <v>35516.370000000003</v>
      </c>
      <c r="K19" s="48"/>
    </row>
    <row r="20" spans="1:11" x14ac:dyDescent="0.25">
      <c r="A20" s="108" t="s">
        <v>94</v>
      </c>
      <c r="B20" s="108" t="s">
        <v>90</v>
      </c>
      <c r="C20" s="119" t="str">
        <f>'COMP. MO'!C$165</f>
        <v>SINAPI</v>
      </c>
      <c r="D20" s="110" t="s">
        <v>145</v>
      </c>
      <c r="E20" s="108">
        <v>3</v>
      </c>
      <c r="F20" s="134" t="s">
        <v>91</v>
      </c>
      <c r="G20" s="111">
        <f>'HORAS POR PRODUTO'!G101/G14/E20</f>
        <v>6</v>
      </c>
      <c r="H20" s="122">
        <f>'COMP. MO'!J$172</f>
        <v>4566.5971014492752</v>
      </c>
      <c r="I20" s="123">
        <f t="shared" si="0"/>
        <v>82198.740000000005</v>
      </c>
      <c r="K20" s="48"/>
    </row>
    <row r="21" spans="1:11" x14ac:dyDescent="0.25">
      <c r="A21" s="108" t="s">
        <v>95</v>
      </c>
      <c r="B21" s="108" t="s">
        <v>158</v>
      </c>
      <c r="C21" s="119" t="str">
        <f>'COMP. MO'!C$88</f>
        <v>P8014</v>
      </c>
      <c r="D21" s="110" t="s">
        <v>147</v>
      </c>
      <c r="E21" s="108">
        <v>1</v>
      </c>
      <c r="F21" s="134" t="s">
        <v>91</v>
      </c>
      <c r="G21" s="111">
        <f>'HORAS POR PRODUTO'!H101/G14</f>
        <v>1.2</v>
      </c>
      <c r="H21" s="122">
        <f>'COMP. MO'!J$95</f>
        <v>14673</v>
      </c>
      <c r="I21" s="123">
        <f t="shared" si="0"/>
        <v>17607.599999999999</v>
      </c>
      <c r="K21" s="48"/>
    </row>
    <row r="22" spans="1:11" x14ac:dyDescent="0.25">
      <c r="A22" s="108" t="s">
        <v>191</v>
      </c>
      <c r="B22" s="108" t="s">
        <v>158</v>
      </c>
      <c r="C22" s="119" t="str">
        <f>'COMP. MO'!C$132</f>
        <v>P8058</v>
      </c>
      <c r="D22" s="110" t="str">
        <f>'COMP. MO'!D$132</f>
        <v xml:space="preserve">ENGENHEIRO AMBIENTAL PLENO </v>
      </c>
      <c r="E22" s="108">
        <v>1</v>
      </c>
      <c r="F22" s="134" t="s">
        <v>91</v>
      </c>
      <c r="G22" s="111">
        <f>'HORAS POR PRODUTO'!Q101/G14</f>
        <v>1.2</v>
      </c>
      <c r="H22" s="122">
        <f>'COMP. MO'!J$139</f>
        <v>14959.16</v>
      </c>
      <c r="I22" s="123">
        <f t="shared" si="0"/>
        <v>17950.990000000002</v>
      </c>
      <c r="K22" s="48"/>
    </row>
    <row r="23" spans="1:11" x14ac:dyDescent="0.25">
      <c r="A23" s="108" t="s">
        <v>192</v>
      </c>
      <c r="B23" s="108" t="s">
        <v>158</v>
      </c>
      <c r="C23" s="119" t="str">
        <f>'COMP. MO'!C$176</f>
        <v>CONFE</v>
      </c>
      <c r="D23" s="129" t="s">
        <v>155</v>
      </c>
      <c r="E23" s="108">
        <v>1</v>
      </c>
      <c r="F23" s="134" t="s">
        <v>91</v>
      </c>
      <c r="G23" s="111">
        <f>'HORAS POR PRODUTO'!R101/G14</f>
        <v>1.2</v>
      </c>
      <c r="H23" s="122">
        <f>'COMP. MO'!J$183</f>
        <v>5007.74</v>
      </c>
      <c r="I23" s="123">
        <f t="shared" si="0"/>
        <v>6009.28</v>
      </c>
      <c r="K23" s="48"/>
    </row>
    <row r="24" spans="1:11" x14ac:dyDescent="0.25">
      <c r="A24" s="108" t="s">
        <v>433</v>
      </c>
      <c r="B24" s="108" t="s">
        <v>158</v>
      </c>
      <c r="C24" s="119" t="str">
        <f>'COMP. MO'!C$143</f>
        <v>P8107</v>
      </c>
      <c r="D24" s="110" t="s">
        <v>156</v>
      </c>
      <c r="E24" s="108">
        <v>1</v>
      </c>
      <c r="F24" s="134" t="s">
        <v>91</v>
      </c>
      <c r="G24" s="111">
        <f>'HORAS POR PRODUTO'!T101/G14</f>
        <v>1.2</v>
      </c>
      <c r="H24" s="122">
        <f>'COMP. MO'!J$150</f>
        <v>7302.48</v>
      </c>
      <c r="I24" s="123">
        <f t="shared" si="0"/>
        <v>8762.9699999999993</v>
      </c>
      <c r="K24" s="48"/>
    </row>
    <row r="25" spans="1:11" ht="15.75" thickBot="1" x14ac:dyDescent="0.3">
      <c r="A25" s="128"/>
      <c r="B25" s="128"/>
      <c r="C25" s="128"/>
      <c r="D25" s="129"/>
      <c r="E25" s="128"/>
      <c r="F25" s="128"/>
      <c r="G25" s="130"/>
      <c r="H25" s="131"/>
      <c r="I25" s="132"/>
      <c r="J25" s="45">
        <f>+SUMPRODUCT(E17:E25,G17:G25)</f>
        <v>27.716666666666661</v>
      </c>
      <c r="K25" s="48"/>
    </row>
    <row r="26" spans="1:11" ht="15.75" thickBot="1" x14ac:dyDescent="0.3">
      <c r="A26" s="124" t="s">
        <v>96</v>
      </c>
      <c r="B26" s="125"/>
      <c r="C26" s="125"/>
      <c r="D26" s="126" t="s">
        <v>97</v>
      </c>
      <c r="E26" s="125"/>
      <c r="F26" s="125"/>
      <c r="G26" s="133"/>
      <c r="H26" s="133"/>
      <c r="I26" s="127">
        <f>SUM(I27:I37)</f>
        <v>31156.110000000004</v>
      </c>
      <c r="K26" s="48"/>
    </row>
    <row r="27" spans="1:11" x14ac:dyDescent="0.25">
      <c r="A27" s="118" t="s">
        <v>98</v>
      </c>
      <c r="B27" s="118" t="s">
        <v>158</v>
      </c>
      <c r="C27" s="119" t="str">
        <f>C$17</f>
        <v>P8060</v>
      </c>
      <c r="D27" s="120" t="str">
        <f>'COMP. MO'!D$22</f>
        <v xml:space="preserve">CONSULTOR ESPECIAL GERAL - ENGENHEIRO CIVIL SÊNIOR </v>
      </c>
      <c r="E27" s="118">
        <f>E17</f>
        <v>1</v>
      </c>
      <c r="F27" s="134" t="s">
        <v>91</v>
      </c>
      <c r="G27" s="121">
        <f>G17</f>
        <v>1.2</v>
      </c>
      <c r="H27" s="122">
        <f>'COMP. MO'!I$29</f>
        <v>1122.08</v>
      </c>
      <c r="I27" s="123">
        <f>TRUNC(IF(ISNUMBER(E27),E27,1)*G27*H27,2)</f>
        <v>1346.49</v>
      </c>
      <c r="K27" s="48"/>
    </row>
    <row r="28" spans="1:11" x14ac:dyDescent="0.25">
      <c r="A28" s="114" t="s">
        <v>99</v>
      </c>
      <c r="B28" s="108" t="s">
        <v>158</v>
      </c>
      <c r="C28" s="119" t="str">
        <f>C$18</f>
        <v>P8061</v>
      </c>
      <c r="D28" s="110" t="str">
        <f>'COMP. MO'!D$33</f>
        <v xml:space="preserve">COORDENADOR GERAL - ENGENHEIRO CIVIL SÊNIOR </v>
      </c>
      <c r="E28" s="118">
        <f t="shared" ref="E28:E34" si="1">E18</f>
        <v>1</v>
      </c>
      <c r="F28" s="134" t="s">
        <v>91</v>
      </c>
      <c r="G28" s="111">
        <f>G18</f>
        <v>1.3166666666666664</v>
      </c>
      <c r="H28" s="122">
        <f>'COMP. MO'!I$40</f>
        <v>1122.08</v>
      </c>
      <c r="I28" s="123">
        <f t="shared" ref="I28:I34" si="2">TRUNC(IF(ISNUMBER(E28),E28,1)*G28*H28,2)</f>
        <v>1477.4</v>
      </c>
      <c r="K28" s="48"/>
    </row>
    <row r="29" spans="1:11" x14ac:dyDescent="0.25">
      <c r="A29" s="114" t="s">
        <v>100</v>
      </c>
      <c r="B29" s="108" t="s">
        <v>158</v>
      </c>
      <c r="C29" s="119" t="str">
        <f>C$19</f>
        <v>P8066</v>
      </c>
      <c r="D29" s="129" t="str">
        <f>'COMP. MO'!D$44</f>
        <v xml:space="preserve">ENGENHEIRO DE PROJETOS PLENO </v>
      </c>
      <c r="E29" s="118">
        <f t="shared" si="1"/>
        <v>1</v>
      </c>
      <c r="F29" s="134" t="s">
        <v>91</v>
      </c>
      <c r="G29" s="111">
        <f>G19</f>
        <v>2.4</v>
      </c>
      <c r="H29" s="122">
        <f>'COMP. MO'!I$51</f>
        <v>1124.3899999999999</v>
      </c>
      <c r="I29" s="123">
        <f t="shared" si="2"/>
        <v>2698.53</v>
      </c>
      <c r="K29" s="48"/>
    </row>
    <row r="30" spans="1:11" x14ac:dyDescent="0.25">
      <c r="A30" s="108" t="s">
        <v>101</v>
      </c>
      <c r="B30" s="108" t="str">
        <f>B20</f>
        <v>SINAPI</v>
      </c>
      <c r="C30" s="119" t="str">
        <f>C$20</f>
        <v>SINAPI</v>
      </c>
      <c r="D30" s="110" t="s">
        <v>145</v>
      </c>
      <c r="E30" s="118">
        <f t="shared" si="1"/>
        <v>3</v>
      </c>
      <c r="F30" s="134" t="s">
        <v>91</v>
      </c>
      <c r="G30" s="111">
        <f t="shared" ref="G30:G34" si="3">G20</f>
        <v>6</v>
      </c>
      <c r="H30" s="122">
        <f>'COMP. MO'!I$172</f>
        <v>1124.3899999999999</v>
      </c>
      <c r="I30" s="123">
        <f t="shared" si="2"/>
        <v>20239.02</v>
      </c>
      <c r="K30" s="48"/>
    </row>
    <row r="31" spans="1:11" x14ac:dyDescent="0.25">
      <c r="A31" s="114" t="s">
        <v>102</v>
      </c>
      <c r="B31" s="108" t="s">
        <v>158</v>
      </c>
      <c r="C31" s="119" t="str">
        <f>C$21</f>
        <v>P8014</v>
      </c>
      <c r="D31" s="110" t="s">
        <v>147</v>
      </c>
      <c r="E31" s="118">
        <f t="shared" si="1"/>
        <v>1</v>
      </c>
      <c r="F31" s="134" t="s">
        <v>91</v>
      </c>
      <c r="G31" s="111">
        <f t="shared" si="3"/>
        <v>1.2</v>
      </c>
      <c r="H31" s="122">
        <f>'COMP. MO'!I$95</f>
        <v>1124.17</v>
      </c>
      <c r="I31" s="123">
        <f t="shared" si="2"/>
        <v>1349</v>
      </c>
      <c r="K31" s="48"/>
    </row>
    <row r="32" spans="1:11" x14ac:dyDescent="0.25">
      <c r="A32" s="114" t="s">
        <v>193</v>
      </c>
      <c r="B32" s="108" t="str">
        <f>B22</f>
        <v>SICRO</v>
      </c>
      <c r="C32" s="108" t="str">
        <f>C22</f>
        <v>P8058</v>
      </c>
      <c r="D32" s="110" t="str">
        <f>D22</f>
        <v xml:space="preserve">ENGENHEIRO AMBIENTAL PLENO </v>
      </c>
      <c r="E32" s="118">
        <f t="shared" si="1"/>
        <v>1</v>
      </c>
      <c r="F32" s="134" t="s">
        <v>91</v>
      </c>
      <c r="G32" s="111">
        <f t="shared" si="3"/>
        <v>1.2</v>
      </c>
      <c r="H32" s="122">
        <f>'COMP. MO'!I$139</f>
        <v>1124.5</v>
      </c>
      <c r="I32" s="123">
        <f t="shared" si="2"/>
        <v>1349.4</v>
      </c>
      <c r="K32" s="48"/>
    </row>
    <row r="33" spans="1:11" x14ac:dyDescent="0.25">
      <c r="A33" s="108" t="s">
        <v>323</v>
      </c>
      <c r="B33" s="108" t="s">
        <v>158</v>
      </c>
      <c r="C33" s="119" t="str">
        <f>C23</f>
        <v>CONFE</v>
      </c>
      <c r="D33" s="110" t="str">
        <f>D23</f>
        <v>ESTATÍSTICO</v>
      </c>
      <c r="E33" s="118">
        <f t="shared" si="1"/>
        <v>1</v>
      </c>
      <c r="F33" s="134" t="s">
        <v>91</v>
      </c>
      <c r="G33" s="111">
        <f t="shared" si="3"/>
        <v>1.2</v>
      </c>
      <c r="H33" s="122">
        <f>'COMP. MO'!I$183</f>
        <v>1124.49</v>
      </c>
      <c r="I33" s="123">
        <f t="shared" si="2"/>
        <v>1349.38</v>
      </c>
      <c r="K33" s="48"/>
    </row>
    <row r="34" spans="1:11" x14ac:dyDescent="0.25">
      <c r="A34" s="114" t="s">
        <v>434</v>
      </c>
      <c r="B34" s="108" t="s">
        <v>158</v>
      </c>
      <c r="C34" s="119" t="str">
        <f>C24</f>
        <v>P8107</v>
      </c>
      <c r="D34" s="110" t="str">
        <f>D24</f>
        <v>METEOROLOGISTA</v>
      </c>
      <c r="E34" s="118">
        <f t="shared" si="1"/>
        <v>1</v>
      </c>
      <c r="F34" s="134" t="s">
        <v>91</v>
      </c>
      <c r="G34" s="111">
        <f t="shared" si="3"/>
        <v>1.2</v>
      </c>
      <c r="H34" s="122">
        <f>'COMP. MO'!I$150</f>
        <v>1122.4100000000001</v>
      </c>
      <c r="I34" s="123">
        <f t="shared" si="2"/>
        <v>1346.89</v>
      </c>
      <c r="K34" s="48"/>
    </row>
    <row r="35" spans="1:11" x14ac:dyDescent="0.25">
      <c r="A35" s="108"/>
      <c r="B35" s="108"/>
      <c r="C35" s="109"/>
      <c r="D35" s="110"/>
      <c r="E35" s="108"/>
      <c r="F35" s="108"/>
      <c r="G35" s="111"/>
      <c r="H35" s="116"/>
      <c r="I35" s="113"/>
      <c r="K35" s="48"/>
    </row>
    <row r="36" spans="1:11" x14ac:dyDescent="0.25">
      <c r="A36" s="108"/>
      <c r="B36" s="108"/>
      <c r="C36" s="109"/>
      <c r="D36" s="110"/>
      <c r="E36" s="108"/>
      <c r="F36" s="108"/>
      <c r="G36" s="111"/>
      <c r="H36" s="116"/>
      <c r="I36" s="113"/>
      <c r="K36" s="48"/>
    </row>
    <row r="37" spans="1:11" x14ac:dyDescent="0.25">
      <c r="A37" s="108"/>
      <c r="B37" s="108"/>
      <c r="C37" s="108"/>
      <c r="D37" s="110"/>
      <c r="E37" s="108"/>
      <c r="F37" s="108"/>
      <c r="G37" s="117"/>
      <c r="H37" s="116"/>
      <c r="I37" s="117"/>
      <c r="K37" s="48"/>
    </row>
    <row r="38" spans="1:11" ht="7.5" customHeight="1" thickBot="1" x14ac:dyDescent="0.3">
      <c r="A38" s="762"/>
      <c r="B38" s="763"/>
      <c r="C38" s="763"/>
      <c r="D38" s="763"/>
      <c r="E38" s="763"/>
      <c r="F38" s="763"/>
      <c r="G38" s="763"/>
      <c r="H38" s="763"/>
      <c r="I38" s="764"/>
      <c r="K38" s="48"/>
    </row>
    <row r="39" spans="1:11" ht="15.75" thickBot="1" x14ac:dyDescent="0.3">
      <c r="A39" s="82" t="s">
        <v>103</v>
      </c>
      <c r="B39" s="83"/>
      <c r="C39" s="83"/>
      <c r="D39" s="83"/>
      <c r="E39" s="84"/>
      <c r="F39" s="85"/>
      <c r="G39" s="85"/>
      <c r="H39" s="84" t="s">
        <v>104</v>
      </c>
      <c r="I39" s="86">
        <f>I16</f>
        <v>222317.59</v>
      </c>
      <c r="K39" s="48"/>
    </row>
    <row r="40" spans="1:11" ht="7.5" customHeight="1" thickBot="1" x14ac:dyDescent="0.3">
      <c r="A40" s="765"/>
      <c r="B40" s="766"/>
      <c r="C40" s="766"/>
      <c r="D40" s="766"/>
      <c r="E40" s="766"/>
      <c r="F40" s="766"/>
      <c r="G40" s="766"/>
      <c r="H40" s="766"/>
      <c r="I40" s="767"/>
    </row>
    <row r="41" spans="1:11" ht="15.75" thickBot="1" x14ac:dyDescent="0.3">
      <c r="A41" s="768" t="s">
        <v>105</v>
      </c>
      <c r="B41" s="769"/>
      <c r="C41" s="769"/>
      <c r="D41" s="769"/>
      <c r="E41" s="84"/>
      <c r="F41" s="85"/>
      <c r="G41" s="85"/>
      <c r="H41" s="84" t="s">
        <v>106</v>
      </c>
      <c r="I41" s="86">
        <f>I26</f>
        <v>31156.110000000004</v>
      </c>
    </row>
    <row r="42" spans="1:11" ht="7.5" customHeight="1" thickBot="1" x14ac:dyDescent="0.3">
      <c r="A42" s="87"/>
      <c r="B42" s="88"/>
      <c r="C42" s="88"/>
      <c r="D42" s="88"/>
      <c r="E42" s="88"/>
      <c r="F42" s="88"/>
      <c r="G42" s="88"/>
      <c r="H42" s="88"/>
      <c r="I42" s="89"/>
    </row>
    <row r="43" spans="1:11" ht="15.75" thickBot="1" x14ac:dyDescent="0.3">
      <c r="A43" s="768" t="s">
        <v>107</v>
      </c>
      <c r="B43" s="769"/>
      <c r="C43" s="769"/>
      <c r="D43" s="769"/>
      <c r="E43" s="91" t="s">
        <v>108</v>
      </c>
      <c r="F43" s="92">
        <v>0.72499999999999998</v>
      </c>
      <c r="G43" s="85"/>
      <c r="H43" s="93"/>
      <c r="I43" s="86"/>
      <c r="K43" s="48"/>
    </row>
    <row r="44" spans="1:11" ht="7.5" customHeight="1" thickBot="1" x14ac:dyDescent="0.3">
      <c r="A44" s="765"/>
      <c r="B44" s="766"/>
      <c r="C44" s="766"/>
      <c r="D44" s="766"/>
      <c r="E44" s="766"/>
      <c r="F44" s="766"/>
      <c r="G44" s="766"/>
      <c r="H44" s="766"/>
      <c r="I44" s="767"/>
      <c r="K44" s="48"/>
    </row>
    <row r="45" spans="1:11" ht="15.75" thickBot="1" x14ac:dyDescent="0.3">
      <c r="A45" s="90" t="s">
        <v>109</v>
      </c>
      <c r="B45" s="85"/>
      <c r="C45" s="85"/>
      <c r="D45" s="85"/>
      <c r="E45" s="94" t="s">
        <v>108</v>
      </c>
      <c r="F45" s="95">
        <v>0.1</v>
      </c>
      <c r="G45" s="85"/>
      <c r="H45" s="93"/>
      <c r="I45" s="86"/>
      <c r="K45" s="48"/>
    </row>
    <row r="46" spans="1:11" ht="7.5" customHeight="1" thickBot="1" x14ac:dyDescent="0.3">
      <c r="A46" s="87"/>
      <c r="B46" s="88"/>
      <c r="C46" s="88"/>
      <c r="D46" s="88"/>
      <c r="E46" s="88"/>
      <c r="F46" s="88"/>
      <c r="G46" s="88"/>
      <c r="H46" s="88"/>
      <c r="I46" s="89"/>
      <c r="K46" s="48"/>
    </row>
    <row r="47" spans="1:11" ht="15.75" thickBot="1" x14ac:dyDescent="0.3">
      <c r="A47" s="768" t="s">
        <v>110</v>
      </c>
      <c r="B47" s="769"/>
      <c r="C47" s="769"/>
      <c r="D47" s="769"/>
      <c r="E47" s="94" t="s">
        <v>108</v>
      </c>
      <c r="F47" s="95">
        <v>0.05</v>
      </c>
      <c r="G47" s="85"/>
      <c r="H47" s="93"/>
      <c r="I47" s="86"/>
      <c r="K47" s="48"/>
    </row>
    <row r="48" spans="1:11" ht="7.5" customHeight="1" thickBot="1" x14ac:dyDescent="0.3">
      <c r="A48" s="765"/>
      <c r="B48" s="766"/>
      <c r="C48" s="766"/>
      <c r="D48" s="766"/>
      <c r="E48" s="766"/>
      <c r="F48" s="766"/>
      <c r="G48" s="766"/>
      <c r="H48" s="766"/>
      <c r="I48" s="767"/>
      <c r="K48" s="48"/>
    </row>
    <row r="49" spans="1:13" ht="15.75" thickBot="1" x14ac:dyDescent="0.3">
      <c r="A49" s="768" t="s">
        <v>111</v>
      </c>
      <c r="B49" s="769"/>
      <c r="C49" s="769"/>
      <c r="D49" s="769"/>
      <c r="E49" s="91" t="s">
        <v>112</v>
      </c>
      <c r="F49" s="92">
        <f>SUM(F50:F52)</f>
        <v>0.14250000000000002</v>
      </c>
      <c r="G49" s="85"/>
      <c r="H49" s="93"/>
      <c r="I49" s="86"/>
      <c r="K49" s="48"/>
    </row>
    <row r="50" spans="1:13" ht="15.75" thickBot="1" x14ac:dyDescent="0.3">
      <c r="A50" s="768" t="s">
        <v>113</v>
      </c>
      <c r="B50" s="769"/>
      <c r="C50" s="769"/>
      <c r="D50" s="769"/>
      <c r="E50" s="91" t="s">
        <v>114</v>
      </c>
      <c r="F50" s="92">
        <v>1.6500000000000001E-2</v>
      </c>
      <c r="G50" s="85"/>
      <c r="H50" s="93"/>
      <c r="I50" s="86"/>
      <c r="K50" s="48"/>
    </row>
    <row r="51" spans="1:13" ht="15.75" thickBot="1" x14ac:dyDescent="0.3">
      <c r="A51" s="768" t="s">
        <v>115</v>
      </c>
      <c r="B51" s="769"/>
      <c r="C51" s="769"/>
      <c r="D51" s="769"/>
      <c r="E51" s="91" t="s">
        <v>116</v>
      </c>
      <c r="F51" s="92">
        <v>7.5999999999999998E-2</v>
      </c>
      <c r="G51" s="85"/>
      <c r="H51" s="93"/>
      <c r="I51" s="86"/>
      <c r="K51" s="48"/>
    </row>
    <row r="52" spans="1:13" ht="15.75" thickBot="1" x14ac:dyDescent="0.3">
      <c r="A52" s="768" t="s">
        <v>117</v>
      </c>
      <c r="B52" s="769"/>
      <c r="C52" s="769"/>
      <c r="D52" s="769"/>
      <c r="E52" s="91" t="s">
        <v>118</v>
      </c>
      <c r="F52" s="92">
        <v>0.05</v>
      </c>
      <c r="G52" s="85"/>
      <c r="H52" s="93"/>
      <c r="I52" s="86"/>
      <c r="K52" s="48"/>
    </row>
    <row r="53" spans="1:13" ht="7.5" customHeight="1" thickBot="1" x14ac:dyDescent="0.3">
      <c r="A53" s="87"/>
      <c r="B53" s="88"/>
      <c r="C53" s="88"/>
      <c r="D53" s="88"/>
      <c r="E53" s="88"/>
      <c r="F53" s="88"/>
      <c r="G53" s="88"/>
      <c r="H53" s="88"/>
      <c r="I53" s="89"/>
      <c r="K53" s="48"/>
    </row>
    <row r="54" spans="1:13" ht="15.75" thickBot="1" x14ac:dyDescent="0.3">
      <c r="A54" s="771" t="s">
        <v>119</v>
      </c>
      <c r="B54" s="772"/>
      <c r="C54" s="772"/>
      <c r="D54" s="772"/>
      <c r="E54" s="97"/>
      <c r="F54" s="97" t="s">
        <v>120</v>
      </c>
      <c r="G54" s="96"/>
      <c r="H54" s="98" t="s">
        <v>121</v>
      </c>
      <c r="I54" s="99"/>
      <c r="K54" s="48"/>
    </row>
    <row r="55" spans="1:13" ht="7.5" customHeight="1" thickBot="1" x14ac:dyDescent="0.3">
      <c r="A55" s="87"/>
      <c r="B55" s="88"/>
      <c r="C55" s="88"/>
      <c r="D55" s="88"/>
      <c r="E55" s="88"/>
      <c r="F55" s="88"/>
      <c r="G55" s="88"/>
      <c r="H55" s="88"/>
      <c r="I55" s="89"/>
      <c r="K55" s="48"/>
    </row>
    <row r="56" spans="1:13" ht="15.75" thickBot="1" x14ac:dyDescent="0.3">
      <c r="A56" s="771" t="s">
        <v>122</v>
      </c>
      <c r="B56" s="772"/>
      <c r="C56" s="772"/>
      <c r="D56" s="772"/>
      <c r="E56" s="97"/>
      <c r="F56" s="100" t="s">
        <v>123</v>
      </c>
      <c r="G56" s="96"/>
      <c r="H56" s="101">
        <f>TRUNC(((1+F$43+F$45)*(1+F$47))/(1-F$49),2)</f>
        <v>2.23</v>
      </c>
      <c r="I56" s="99"/>
      <c r="K56" s="48"/>
      <c r="M56" s="48"/>
    </row>
    <row r="57" spans="1:13" ht="15.75" thickBot="1" x14ac:dyDescent="0.3">
      <c r="A57" s="771" t="s">
        <v>124</v>
      </c>
      <c r="B57" s="772"/>
      <c r="C57" s="772"/>
      <c r="D57" s="772"/>
      <c r="E57" s="97"/>
      <c r="F57" s="100" t="s">
        <v>125</v>
      </c>
      <c r="G57" s="96"/>
      <c r="H57" s="101">
        <f>TRUNC((1+F47)/(1-F49),2)</f>
        <v>1.22</v>
      </c>
      <c r="I57" s="99"/>
      <c r="K57" s="48"/>
      <c r="M57" s="48"/>
    </row>
    <row r="58" spans="1:13" ht="15.75" thickBot="1" x14ac:dyDescent="0.3">
      <c r="I58" s="103"/>
      <c r="K58" s="48"/>
    </row>
    <row r="59" spans="1:13" ht="15.75" thickBot="1" x14ac:dyDescent="0.3">
      <c r="A59" s="768" t="s">
        <v>126</v>
      </c>
      <c r="B59" s="769"/>
      <c r="C59" s="769"/>
      <c r="D59" s="769"/>
      <c r="E59" s="83"/>
      <c r="F59" s="104" t="s">
        <v>127</v>
      </c>
      <c r="G59" s="85"/>
      <c r="H59" s="93"/>
      <c r="I59" s="86">
        <f>TRUNC(I39*H56+I41*H57,2)</f>
        <v>533778.67000000004</v>
      </c>
    </row>
    <row r="60" spans="1:13" x14ac:dyDescent="0.25">
      <c r="I60" s="103"/>
    </row>
    <row r="61" spans="1:13" x14ac:dyDescent="0.25">
      <c r="A61" s="105" t="s">
        <v>128</v>
      </c>
    </row>
    <row r="62" spans="1:13" x14ac:dyDescent="0.25">
      <c r="A62" s="106" t="s">
        <v>129</v>
      </c>
    </row>
    <row r="63" spans="1:13" x14ac:dyDescent="0.25">
      <c r="A63" s="106" t="s">
        <v>130</v>
      </c>
    </row>
    <row r="64" spans="1:13" x14ac:dyDescent="0.25">
      <c r="I64" s="103"/>
    </row>
  </sheetData>
  <mergeCells count="35">
    <mergeCell ref="A11:I11"/>
    <mergeCell ref="A1:I3"/>
    <mergeCell ref="A4:I4"/>
    <mergeCell ref="A5:E6"/>
    <mergeCell ref="F5:G5"/>
    <mergeCell ref="H5:I5"/>
    <mergeCell ref="F6:G6"/>
    <mergeCell ref="A7:E8"/>
    <mergeCell ref="G8:H8"/>
    <mergeCell ref="A9:I9"/>
    <mergeCell ref="A10:I10"/>
    <mergeCell ref="G7:H7"/>
    <mergeCell ref="A41:D41"/>
    <mergeCell ref="A13:A14"/>
    <mergeCell ref="B13:B14"/>
    <mergeCell ref="C13:C14"/>
    <mergeCell ref="D13:D14"/>
    <mergeCell ref="H13:I13"/>
    <mergeCell ref="B15:I15"/>
    <mergeCell ref="A38:I38"/>
    <mergeCell ref="A40:I40"/>
    <mergeCell ref="E13:E14"/>
    <mergeCell ref="F13:F14"/>
    <mergeCell ref="A59:D59"/>
    <mergeCell ref="A43:D43"/>
    <mergeCell ref="A44:I44"/>
    <mergeCell ref="A47:D47"/>
    <mergeCell ref="A48:I48"/>
    <mergeCell ref="A49:D49"/>
    <mergeCell ref="A50:D50"/>
    <mergeCell ref="A51:D51"/>
    <mergeCell ref="A52:D52"/>
    <mergeCell ref="A54:D54"/>
    <mergeCell ref="A56:D56"/>
    <mergeCell ref="A57:D57"/>
  </mergeCells>
  <phoneticPr fontId="6" type="noConversion"/>
  <dataValidations count="1">
    <dataValidation type="list" allowBlank="1" showInputMessage="1" showErrorMessage="1" sqref="D31 D21" xr:uid="{2035A56C-8A2B-4030-BE06-DE8FDF0FAB50}">
      <formula1>#REF!</formula1>
    </dataValidation>
  </dataValidations>
  <printOptions horizontalCentered="1"/>
  <pageMargins left="0.9055118110236221" right="0.31496062992125984" top="1.1811023622047245" bottom="0.39370078740157483" header="0.31496062992125984" footer="0.31496062992125984"/>
  <pageSetup paperSize="9" scale="44" orientation="portrait" horizontalDpi="4294967295" verticalDpi="4294967295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D1063-6D73-4DD8-9275-4E4E4BD7AD4E}">
  <sheetPr>
    <pageSetUpPr fitToPage="1"/>
  </sheetPr>
  <dimension ref="A1:M67"/>
  <sheetViews>
    <sheetView view="pageBreakPreview" zoomScaleNormal="100" zoomScaleSheetLayoutView="100" workbookViewId="0">
      <selection activeCell="B16" sqref="B16:B17"/>
    </sheetView>
  </sheetViews>
  <sheetFormatPr defaultColWidth="8.7109375" defaultRowHeight="15" x14ac:dyDescent="0.25"/>
  <cols>
    <col min="1" max="1" width="10" style="102" bestFit="1" customWidth="1"/>
    <col min="2" max="2" width="8.42578125" style="102" customWidth="1"/>
    <col min="3" max="3" width="14" style="102" customWidth="1"/>
    <col min="4" max="4" width="77.5703125" style="102" bestFit="1" customWidth="1"/>
    <col min="5" max="5" width="10.85546875" style="102" customWidth="1"/>
    <col min="6" max="6" width="34.28515625" style="102" bestFit="1" customWidth="1"/>
    <col min="7" max="7" width="12.85546875" style="102" customWidth="1"/>
    <col min="8" max="8" width="18.5703125" style="102" customWidth="1"/>
    <col min="9" max="9" width="19.5703125" style="102" customWidth="1"/>
    <col min="10" max="16384" width="8.7109375" style="45"/>
  </cols>
  <sheetData>
    <row r="1" spans="1:9" ht="15" customHeight="1" x14ac:dyDescent="0.25">
      <c r="A1" s="728" t="s">
        <v>188</v>
      </c>
      <c r="B1" s="729"/>
      <c r="C1" s="729"/>
      <c r="D1" s="729"/>
      <c r="E1" s="729"/>
      <c r="F1" s="729"/>
      <c r="G1" s="729"/>
      <c r="H1" s="729"/>
      <c r="I1" s="730"/>
    </row>
    <row r="2" spans="1:9" x14ac:dyDescent="0.25">
      <c r="A2" s="731"/>
      <c r="B2" s="732"/>
      <c r="C2" s="732"/>
      <c r="D2" s="732"/>
      <c r="E2" s="732"/>
      <c r="F2" s="732"/>
      <c r="G2" s="732"/>
      <c r="H2" s="732"/>
      <c r="I2" s="733"/>
    </row>
    <row r="3" spans="1:9" ht="29.25" customHeight="1" thickBot="1" x14ac:dyDescent="0.3">
      <c r="A3" s="734"/>
      <c r="B3" s="735"/>
      <c r="C3" s="735"/>
      <c r="D3" s="735"/>
      <c r="E3" s="735"/>
      <c r="F3" s="735"/>
      <c r="G3" s="735"/>
      <c r="H3" s="735"/>
      <c r="I3" s="736"/>
    </row>
    <row r="4" spans="1:9" ht="7.5" customHeight="1" thickBot="1" x14ac:dyDescent="0.3">
      <c r="A4" s="737"/>
      <c r="B4" s="738"/>
      <c r="C4" s="738"/>
      <c r="D4" s="738"/>
      <c r="E4" s="738"/>
      <c r="F4" s="738"/>
      <c r="G4" s="738"/>
      <c r="H4" s="738"/>
      <c r="I4" s="739"/>
    </row>
    <row r="5" spans="1:9" ht="20.100000000000001" customHeight="1" x14ac:dyDescent="0.25">
      <c r="A5" s="740" t="str">
        <f>DADOS!A12</f>
        <v>PROGRAMA DE ACELERAÇÃO DO CRESCIMENTO - NOVO PAC/ EIXO CIDADES SUSTENTÁVEIS E RESILIENTES/DRENAGEM URBANA</v>
      </c>
      <c r="B5" s="741"/>
      <c r="C5" s="741"/>
      <c r="D5" s="741"/>
      <c r="E5" s="742"/>
      <c r="F5" s="746" t="s">
        <v>75</v>
      </c>
      <c r="G5" s="747"/>
      <c r="H5" s="748" t="str">
        <f>DADOS!A8</f>
        <v>Eng.Civil Paulo Vitor Lucca</v>
      </c>
      <c r="I5" s="749"/>
    </row>
    <row r="6" spans="1:9" ht="20.100000000000001" customHeight="1" thickBot="1" x14ac:dyDescent="0.3">
      <c r="A6" s="743"/>
      <c r="B6" s="744"/>
      <c r="C6" s="744"/>
      <c r="D6" s="744"/>
      <c r="E6" s="745"/>
      <c r="F6" s="750" t="str">
        <f>DADOS!A10</f>
        <v>ART 1720255612960</v>
      </c>
      <c r="G6" s="751"/>
      <c r="H6" s="46" t="str">
        <f>DADOS!A9</f>
        <v>CREA PR 119.154/D</v>
      </c>
      <c r="I6" s="47"/>
    </row>
    <row r="7" spans="1:9" ht="24.95" customHeight="1" x14ac:dyDescent="0.25">
      <c r="A7" s="740" t="str">
        <f>DADOS!A13</f>
        <v>ELABORAÇÃO DO PLANO DIRETOR DE DRENAGEM DE CURITIBA</v>
      </c>
      <c r="B7" s="741"/>
      <c r="C7" s="741"/>
      <c r="D7" s="741"/>
      <c r="E7" s="742"/>
      <c r="F7" s="483" t="s">
        <v>635</v>
      </c>
      <c r="G7" s="758" t="str">
        <f>DADOS!B6</f>
        <v>Dezembro/2025</v>
      </c>
      <c r="H7" s="758"/>
      <c r="I7" s="482"/>
    </row>
    <row r="8" spans="1:9" ht="24.95" customHeight="1" thickBot="1" x14ac:dyDescent="0.3">
      <c r="A8" s="743"/>
      <c r="B8" s="744"/>
      <c r="C8" s="744"/>
      <c r="D8" s="744"/>
      <c r="E8" s="745"/>
      <c r="F8" s="70" t="str">
        <f>DADOS!A3</f>
        <v>SINAPI - Dez/25</v>
      </c>
      <c r="G8" s="757" t="str">
        <f>DADOS!A4</f>
        <v>SICRO - Out/25</v>
      </c>
      <c r="H8" s="757"/>
      <c r="I8" s="71" t="str">
        <f>DADOS!A5</f>
        <v>Cotações - Fev/26</v>
      </c>
    </row>
    <row r="9" spans="1:9" ht="10.5" customHeight="1" x14ac:dyDescent="0.25">
      <c r="A9" s="752"/>
      <c r="B9" s="752"/>
      <c r="C9" s="752"/>
      <c r="D9" s="752"/>
      <c r="E9" s="752"/>
      <c r="F9" s="752"/>
      <c r="G9" s="752"/>
      <c r="H9" s="752"/>
      <c r="I9" s="752"/>
    </row>
    <row r="10" spans="1:9" ht="15" customHeight="1" x14ac:dyDescent="0.25">
      <c r="A10" s="753" t="str">
        <f>DADOS!A15</f>
        <v>COMPOSIÇÃO DO PRODUTO (ETAPA) - SEM DESONERAÇÃO - ENCARGOS SOCIAIS: 116,37% HORISTA E 72,50% MENSALISTA</v>
      </c>
      <c r="B10" s="753"/>
      <c r="C10" s="753"/>
      <c r="D10" s="753"/>
      <c r="E10" s="753"/>
      <c r="F10" s="753"/>
      <c r="G10" s="753"/>
      <c r="H10" s="753"/>
      <c r="I10" s="753"/>
    </row>
    <row r="11" spans="1:9" ht="25.5" customHeight="1" x14ac:dyDescent="0.25">
      <c r="A11" s="754" t="str">
        <f>'CRONOGRAMA PDD'!B115</f>
        <v>11. Análise Multicritério e Proposição de Medidas de Controle de Cheias – Produto 11:</v>
      </c>
      <c r="B11" s="755"/>
      <c r="C11" s="755"/>
      <c r="D11" s="755"/>
      <c r="E11" s="755"/>
      <c r="F11" s="755"/>
      <c r="G11" s="755"/>
      <c r="H11" s="755"/>
      <c r="I11" s="756"/>
    </row>
    <row r="12" spans="1:9" ht="13.5" customHeight="1" thickBot="1" x14ac:dyDescent="0.3">
      <c r="A12" s="81"/>
      <c r="B12" s="81"/>
      <c r="C12" s="81"/>
      <c r="D12" s="81"/>
      <c r="E12" s="81"/>
      <c r="F12" s="81"/>
      <c r="G12" s="81"/>
      <c r="H12" s="81"/>
      <c r="I12" s="81"/>
    </row>
    <row r="13" spans="1:9" ht="50.25" customHeight="1" thickBot="1" x14ac:dyDescent="0.3">
      <c r="A13" s="759" t="s">
        <v>76</v>
      </c>
      <c r="B13" s="759" t="s">
        <v>77</v>
      </c>
      <c r="C13" s="759" t="s">
        <v>78</v>
      </c>
      <c r="D13" s="759" t="s">
        <v>79</v>
      </c>
      <c r="E13" s="770" t="s">
        <v>80</v>
      </c>
      <c r="F13" s="759" t="s">
        <v>81</v>
      </c>
      <c r="G13" s="80" t="s">
        <v>82</v>
      </c>
      <c r="H13" s="759" t="s">
        <v>83</v>
      </c>
      <c r="I13" s="759"/>
    </row>
    <row r="14" spans="1:9" ht="43.5" customHeight="1" thickBot="1" x14ac:dyDescent="0.3">
      <c r="A14" s="759"/>
      <c r="B14" s="759"/>
      <c r="C14" s="759"/>
      <c r="D14" s="759"/>
      <c r="E14" s="770"/>
      <c r="F14" s="759"/>
      <c r="G14" s="80">
        <v>220</v>
      </c>
      <c r="H14" s="80" t="s">
        <v>84</v>
      </c>
      <c r="I14" s="80" t="s">
        <v>85</v>
      </c>
    </row>
    <row r="15" spans="1:9" ht="15" customHeight="1" thickBot="1" x14ac:dyDescent="0.3">
      <c r="A15" s="107">
        <v>1</v>
      </c>
      <c r="B15" s="760"/>
      <c r="C15" s="760"/>
      <c r="D15" s="760"/>
      <c r="E15" s="760"/>
      <c r="F15" s="760"/>
      <c r="G15" s="760"/>
      <c r="H15" s="760"/>
      <c r="I15" s="761"/>
    </row>
    <row r="16" spans="1:9" ht="15.75" thickBot="1" x14ac:dyDescent="0.3">
      <c r="A16" s="124" t="s">
        <v>87</v>
      </c>
      <c r="B16" s="125"/>
      <c r="C16" s="125"/>
      <c r="D16" s="126" t="s">
        <v>88</v>
      </c>
      <c r="E16" s="125"/>
      <c r="F16" s="125"/>
      <c r="G16" s="125"/>
      <c r="H16" s="125"/>
      <c r="I16" s="127">
        <f>SUM(I17:I27)</f>
        <v>377614.92</v>
      </c>
    </row>
    <row r="17" spans="1:11" x14ac:dyDescent="0.25">
      <c r="A17" s="118" t="s">
        <v>89</v>
      </c>
      <c r="B17" s="118" t="s">
        <v>158</v>
      </c>
      <c r="C17" s="119" t="str">
        <f>'COMP. MO'!C$22</f>
        <v>P8060</v>
      </c>
      <c r="D17" s="120" t="str">
        <f>'COMP. MO'!D$22</f>
        <v xml:space="preserve">CONSULTOR ESPECIAL GERAL - ENGENHEIRO CIVIL SÊNIOR </v>
      </c>
      <c r="E17" s="118">
        <v>1</v>
      </c>
      <c r="F17" s="134" t="s">
        <v>91</v>
      </c>
      <c r="G17" s="121">
        <f>'HORAS POR PRODUTO'!D114/G14</f>
        <v>1.2</v>
      </c>
      <c r="H17" s="122">
        <f>'COMP. MO'!J$29</f>
        <v>23624.9</v>
      </c>
      <c r="I17" s="123">
        <f>TRUNC(IF(ISNUMBER(E17),E17,1)*G17*H17,2)</f>
        <v>28349.88</v>
      </c>
      <c r="K17" s="48"/>
    </row>
    <row r="18" spans="1:11" x14ac:dyDescent="0.25">
      <c r="A18" s="108" t="s">
        <v>92</v>
      </c>
      <c r="B18" s="108" t="s">
        <v>158</v>
      </c>
      <c r="C18" s="119" t="str">
        <f>'COMP. MO'!C$33</f>
        <v>P8061</v>
      </c>
      <c r="D18" s="110" t="str">
        <f>'COMP. MO'!D$33</f>
        <v xml:space="preserve">COORDENADOR GERAL - ENGENHEIRO CIVIL SÊNIOR </v>
      </c>
      <c r="E18" s="108">
        <v>1</v>
      </c>
      <c r="F18" s="134" t="s">
        <v>91</v>
      </c>
      <c r="G18" s="111">
        <f>'HORAS POR PRODUTO'!J114/G14</f>
        <v>1.65</v>
      </c>
      <c r="H18" s="122">
        <f>'COMP. MO'!J$40</f>
        <v>19687.419999999998</v>
      </c>
      <c r="I18" s="123">
        <f t="shared" ref="I18:I26" si="0">TRUNC(IF(ISNUMBER(E18),E18,1)*G18*H18,2)</f>
        <v>32484.240000000002</v>
      </c>
      <c r="K18" s="48"/>
    </row>
    <row r="19" spans="1:11" x14ac:dyDescent="0.25">
      <c r="A19" s="108" t="s">
        <v>93</v>
      </c>
      <c r="B19" s="108" t="s">
        <v>158</v>
      </c>
      <c r="C19" s="119" t="str">
        <f>'COMP. MO'!C$44</f>
        <v>P8066</v>
      </c>
      <c r="D19" s="129" t="str">
        <f>'COMP. MO'!D$44</f>
        <v xml:space="preserve">ENGENHEIRO DE PROJETOS PLENO </v>
      </c>
      <c r="E19" s="108">
        <v>1</v>
      </c>
      <c r="F19" s="134" t="s">
        <v>91</v>
      </c>
      <c r="G19" s="111">
        <f>'HORAS POR PRODUTO'!P114/G14</f>
        <v>6</v>
      </c>
      <c r="H19" s="122">
        <f>'COMP. MO'!J$51</f>
        <v>14798.49</v>
      </c>
      <c r="I19" s="123">
        <f t="shared" si="0"/>
        <v>88790.94</v>
      </c>
      <c r="K19" s="48"/>
    </row>
    <row r="20" spans="1:11" x14ac:dyDescent="0.25">
      <c r="A20" s="108" t="s">
        <v>94</v>
      </c>
      <c r="B20" s="108" t="s">
        <v>90</v>
      </c>
      <c r="C20" s="119" t="str">
        <f>'COMP. MO'!C$165</f>
        <v>SINAPI</v>
      </c>
      <c r="D20" s="110" t="s">
        <v>145</v>
      </c>
      <c r="E20" s="108">
        <v>4</v>
      </c>
      <c r="F20" s="134" t="s">
        <v>91</v>
      </c>
      <c r="G20" s="111">
        <f>'HORAS POR PRODUTO'!G114/G14/E20</f>
        <v>6</v>
      </c>
      <c r="H20" s="122">
        <f>'COMP. MO'!J$172</f>
        <v>4566.5971014492752</v>
      </c>
      <c r="I20" s="123">
        <f t="shared" si="0"/>
        <v>109598.33</v>
      </c>
      <c r="K20" s="48"/>
    </row>
    <row r="21" spans="1:11" x14ac:dyDescent="0.25">
      <c r="A21" s="108" t="s">
        <v>95</v>
      </c>
      <c r="B21" s="108" t="s">
        <v>158</v>
      </c>
      <c r="C21" s="119" t="str">
        <f>'COMP. MO'!C$88</f>
        <v>P8014</v>
      </c>
      <c r="D21" s="110" t="s">
        <v>147</v>
      </c>
      <c r="E21" s="108">
        <v>1</v>
      </c>
      <c r="F21" s="134" t="s">
        <v>91</v>
      </c>
      <c r="G21" s="111">
        <f>'HORAS POR PRODUTO'!H114/G14</f>
        <v>1.8</v>
      </c>
      <c r="H21" s="122">
        <f>'COMP. MO'!J$95</f>
        <v>14673</v>
      </c>
      <c r="I21" s="123">
        <f t="shared" si="0"/>
        <v>26411.4</v>
      </c>
      <c r="K21" s="48"/>
    </row>
    <row r="22" spans="1:11" x14ac:dyDescent="0.25">
      <c r="A22" s="108" t="s">
        <v>191</v>
      </c>
      <c r="B22" s="108" t="s">
        <v>158</v>
      </c>
      <c r="C22" s="119" t="str">
        <f>'COMP. MO'!C$132</f>
        <v>P8058</v>
      </c>
      <c r="D22" s="110" t="str">
        <f>'COMP. MO'!D$132</f>
        <v xml:space="preserve">ENGENHEIRO AMBIENTAL PLENO </v>
      </c>
      <c r="E22" s="108">
        <v>1</v>
      </c>
      <c r="F22" s="134" t="s">
        <v>91</v>
      </c>
      <c r="G22" s="111">
        <f>'HORAS POR PRODUTO'!Q114/G14</f>
        <v>3</v>
      </c>
      <c r="H22" s="122">
        <f>'COMP. MO'!J$139</f>
        <v>14959.16</v>
      </c>
      <c r="I22" s="123">
        <f t="shared" si="0"/>
        <v>44877.48</v>
      </c>
      <c r="K22" s="48"/>
    </row>
    <row r="23" spans="1:11" x14ac:dyDescent="0.25">
      <c r="A23" s="108" t="s">
        <v>192</v>
      </c>
      <c r="B23" s="108" t="s">
        <v>158</v>
      </c>
      <c r="C23" s="119" t="str">
        <f>'COMP. MO'!C$176</f>
        <v>CONFE</v>
      </c>
      <c r="D23" s="129" t="s">
        <v>155</v>
      </c>
      <c r="E23" s="108">
        <v>1</v>
      </c>
      <c r="F23" s="134" t="s">
        <v>91</v>
      </c>
      <c r="G23" s="111">
        <f>'HORAS POR PRODUTO'!R114/G14</f>
        <v>2.4</v>
      </c>
      <c r="H23" s="122">
        <f>'COMP. MO'!J$183</f>
        <v>5007.74</v>
      </c>
      <c r="I23" s="123">
        <f t="shared" si="0"/>
        <v>12018.57</v>
      </c>
      <c r="K23" s="48"/>
    </row>
    <row r="24" spans="1:11" x14ac:dyDescent="0.25">
      <c r="A24" s="108" t="s">
        <v>433</v>
      </c>
      <c r="B24" s="108" t="s">
        <v>158</v>
      </c>
      <c r="C24" s="119" t="str">
        <f>'COMP. MO'!C$233</f>
        <v>P8184</v>
      </c>
      <c r="D24" s="110" t="s">
        <v>165</v>
      </c>
      <c r="E24" s="108">
        <v>1</v>
      </c>
      <c r="F24" s="134" t="s">
        <v>91</v>
      </c>
      <c r="G24" s="111">
        <f>'HORAS POR PRODUTO'!S114/G14</f>
        <v>2.4</v>
      </c>
      <c r="H24" s="122">
        <f>'COMP. MO'!J$240</f>
        <v>5387.05</v>
      </c>
      <c r="I24" s="123">
        <f t="shared" si="0"/>
        <v>12928.92</v>
      </c>
      <c r="K24" s="48"/>
    </row>
    <row r="25" spans="1:11" x14ac:dyDescent="0.25">
      <c r="A25" s="108" t="s">
        <v>435</v>
      </c>
      <c r="B25" s="108" t="s">
        <v>158</v>
      </c>
      <c r="C25" s="119" t="str">
        <f>'COMP. MO'!C$244</f>
        <v>P8199</v>
      </c>
      <c r="D25" s="129" t="s">
        <v>152</v>
      </c>
      <c r="E25" s="108">
        <v>1</v>
      </c>
      <c r="F25" s="134" t="s">
        <v>91</v>
      </c>
      <c r="G25" s="111">
        <f>'HORAS POR PRODUTO'!I114/G14</f>
        <v>1.8</v>
      </c>
      <c r="H25" s="122">
        <f>'COMP. MO'!J$251</f>
        <v>5995.07</v>
      </c>
      <c r="I25" s="123">
        <f t="shared" si="0"/>
        <v>10791.12</v>
      </c>
      <c r="K25" s="48"/>
    </row>
    <row r="26" spans="1:11" x14ac:dyDescent="0.25">
      <c r="A26" s="108" t="s">
        <v>436</v>
      </c>
      <c r="B26" s="108" t="s">
        <v>158</v>
      </c>
      <c r="C26" s="119" t="str">
        <f>'COMP. MO'!C$255</f>
        <v>P8046</v>
      </c>
      <c r="D26" s="129" t="s">
        <v>162</v>
      </c>
      <c r="E26" s="108">
        <v>1</v>
      </c>
      <c r="F26" s="134" t="s">
        <v>91</v>
      </c>
      <c r="G26" s="111">
        <f>'HORAS POR PRODUTO'!N114/G14</f>
        <v>1.8</v>
      </c>
      <c r="H26" s="122">
        <f>'COMP. MO'!J$261</f>
        <v>6313.36</v>
      </c>
      <c r="I26" s="123">
        <f t="shared" si="0"/>
        <v>11364.04</v>
      </c>
      <c r="K26" s="48"/>
    </row>
    <row r="27" spans="1:11" ht="15.75" thickBot="1" x14ac:dyDescent="0.3">
      <c r="A27" s="128"/>
      <c r="B27" s="128"/>
      <c r="C27" s="128"/>
      <c r="D27" s="129"/>
      <c r="E27" s="128"/>
      <c r="F27" s="128"/>
      <c r="G27" s="130"/>
      <c r="H27" s="131"/>
      <c r="I27" s="132"/>
      <c r="J27" s="45">
        <f>+SUMPRODUCT(E17:E27,G17:G27)</f>
        <v>46.04999999999999</v>
      </c>
      <c r="K27" s="48"/>
    </row>
    <row r="28" spans="1:11" ht="15.75" thickBot="1" x14ac:dyDescent="0.3">
      <c r="A28" s="124" t="s">
        <v>96</v>
      </c>
      <c r="B28" s="125"/>
      <c r="C28" s="125"/>
      <c r="D28" s="126" t="s">
        <v>97</v>
      </c>
      <c r="E28" s="125"/>
      <c r="F28" s="125"/>
      <c r="G28" s="133"/>
      <c r="H28" s="133"/>
      <c r="I28" s="127">
        <f>SUM(I29:I40)</f>
        <v>51722.340000000004</v>
      </c>
      <c r="K28" s="48"/>
    </row>
    <row r="29" spans="1:11" x14ac:dyDescent="0.25">
      <c r="A29" s="118" t="s">
        <v>98</v>
      </c>
      <c r="B29" s="118" t="s">
        <v>158</v>
      </c>
      <c r="C29" s="119" t="str">
        <f>C$17</f>
        <v>P8060</v>
      </c>
      <c r="D29" s="120" t="str">
        <f>'COMP. MO'!D$22</f>
        <v xml:space="preserve">CONSULTOR ESPECIAL GERAL - ENGENHEIRO CIVIL SÊNIOR </v>
      </c>
      <c r="E29" s="118">
        <f>E17</f>
        <v>1</v>
      </c>
      <c r="F29" s="134" t="s">
        <v>91</v>
      </c>
      <c r="G29" s="121">
        <f>G17</f>
        <v>1.2</v>
      </c>
      <c r="H29" s="122">
        <f>'COMP. MO'!I$29</f>
        <v>1122.08</v>
      </c>
      <c r="I29" s="123">
        <f t="shared" ref="I29:I38" si="1">TRUNC(IF(ISNUMBER(E29),E29,1)*G29*H29,2)</f>
        <v>1346.49</v>
      </c>
      <c r="K29" s="48"/>
    </row>
    <row r="30" spans="1:11" x14ac:dyDescent="0.25">
      <c r="A30" s="114" t="s">
        <v>99</v>
      </c>
      <c r="B30" s="108" t="s">
        <v>158</v>
      </c>
      <c r="C30" s="119" t="str">
        <f>C$18</f>
        <v>P8061</v>
      </c>
      <c r="D30" s="110" t="str">
        <f>'COMP. MO'!D$33</f>
        <v xml:space="preserve">COORDENADOR GERAL - ENGENHEIRO CIVIL SÊNIOR </v>
      </c>
      <c r="E30" s="118">
        <f t="shared" ref="E30:E38" si="2">E18</f>
        <v>1</v>
      </c>
      <c r="F30" s="134" t="s">
        <v>91</v>
      </c>
      <c r="G30" s="111">
        <f>G18</f>
        <v>1.65</v>
      </c>
      <c r="H30" s="122">
        <f>'COMP. MO'!I$40</f>
        <v>1122.08</v>
      </c>
      <c r="I30" s="123">
        <f t="shared" si="1"/>
        <v>1851.43</v>
      </c>
      <c r="K30" s="48"/>
    </row>
    <row r="31" spans="1:11" x14ac:dyDescent="0.25">
      <c r="A31" s="114" t="s">
        <v>100</v>
      </c>
      <c r="B31" s="108" t="s">
        <v>158</v>
      </c>
      <c r="C31" s="119" t="str">
        <f>C$19</f>
        <v>P8066</v>
      </c>
      <c r="D31" s="129" t="str">
        <f>'COMP. MO'!D$44</f>
        <v xml:space="preserve">ENGENHEIRO DE PROJETOS PLENO </v>
      </c>
      <c r="E31" s="118">
        <f t="shared" si="2"/>
        <v>1</v>
      </c>
      <c r="F31" s="134" t="s">
        <v>91</v>
      </c>
      <c r="G31" s="111">
        <f>G19</f>
        <v>6</v>
      </c>
      <c r="H31" s="122">
        <f>'COMP. MO'!I$51</f>
        <v>1124.3899999999999</v>
      </c>
      <c r="I31" s="123">
        <f t="shared" si="1"/>
        <v>6746.34</v>
      </c>
      <c r="K31" s="48"/>
    </row>
    <row r="32" spans="1:11" x14ac:dyDescent="0.25">
      <c r="A32" s="108" t="s">
        <v>101</v>
      </c>
      <c r="B32" s="108" t="str">
        <f>B22</f>
        <v>SICRO</v>
      </c>
      <c r="C32" s="119" t="str">
        <f>C$20</f>
        <v>SINAPI</v>
      </c>
      <c r="D32" s="110" t="s">
        <v>145</v>
      </c>
      <c r="E32" s="118">
        <f t="shared" si="2"/>
        <v>4</v>
      </c>
      <c r="F32" s="134" t="s">
        <v>91</v>
      </c>
      <c r="G32" s="111">
        <f t="shared" ref="G32:G38" si="3">G20</f>
        <v>6</v>
      </c>
      <c r="H32" s="122">
        <f>'COMP. MO'!I$172</f>
        <v>1124.3899999999999</v>
      </c>
      <c r="I32" s="123">
        <f t="shared" si="1"/>
        <v>26985.360000000001</v>
      </c>
      <c r="K32" s="48"/>
    </row>
    <row r="33" spans="1:11" x14ac:dyDescent="0.25">
      <c r="A33" s="114" t="s">
        <v>102</v>
      </c>
      <c r="B33" s="108" t="s">
        <v>158</v>
      </c>
      <c r="C33" s="119" t="str">
        <f>C$21</f>
        <v>P8014</v>
      </c>
      <c r="D33" s="110" t="s">
        <v>147</v>
      </c>
      <c r="E33" s="118">
        <f t="shared" si="2"/>
        <v>1</v>
      </c>
      <c r="F33" s="134" t="s">
        <v>91</v>
      </c>
      <c r="G33" s="111">
        <f t="shared" si="3"/>
        <v>1.8</v>
      </c>
      <c r="H33" s="122">
        <f>'COMP. MO'!I$95</f>
        <v>1124.17</v>
      </c>
      <c r="I33" s="123">
        <f t="shared" si="1"/>
        <v>2023.5</v>
      </c>
      <c r="K33" s="48"/>
    </row>
    <row r="34" spans="1:11" x14ac:dyDescent="0.25">
      <c r="A34" s="114" t="s">
        <v>193</v>
      </c>
      <c r="B34" s="108" t="s">
        <v>158</v>
      </c>
      <c r="C34" s="108" t="str">
        <f>C$22</f>
        <v>P8058</v>
      </c>
      <c r="D34" s="110" t="str">
        <f>D22</f>
        <v xml:space="preserve">ENGENHEIRO AMBIENTAL PLENO </v>
      </c>
      <c r="E34" s="118">
        <f t="shared" si="2"/>
        <v>1</v>
      </c>
      <c r="F34" s="134" t="s">
        <v>91</v>
      </c>
      <c r="G34" s="111">
        <f t="shared" si="3"/>
        <v>3</v>
      </c>
      <c r="H34" s="122">
        <f>'COMP. MO'!I$139</f>
        <v>1124.5</v>
      </c>
      <c r="I34" s="123">
        <f t="shared" si="1"/>
        <v>3373.5</v>
      </c>
      <c r="K34" s="48"/>
    </row>
    <row r="35" spans="1:11" x14ac:dyDescent="0.25">
      <c r="A35" s="108" t="s">
        <v>323</v>
      </c>
      <c r="B35" s="108" t="s">
        <v>158</v>
      </c>
      <c r="C35" s="119" t="str">
        <f>C23</f>
        <v>CONFE</v>
      </c>
      <c r="D35" s="110" t="str">
        <f>D23</f>
        <v>ESTATÍSTICO</v>
      </c>
      <c r="E35" s="118">
        <f t="shared" si="2"/>
        <v>1</v>
      </c>
      <c r="F35" s="134" t="s">
        <v>91</v>
      </c>
      <c r="G35" s="111">
        <f t="shared" si="3"/>
        <v>2.4</v>
      </c>
      <c r="H35" s="122">
        <f>'COMP. MO'!I$183</f>
        <v>1124.49</v>
      </c>
      <c r="I35" s="123">
        <f t="shared" si="1"/>
        <v>2698.77</v>
      </c>
      <c r="K35" s="48"/>
    </row>
    <row r="36" spans="1:11" x14ac:dyDescent="0.25">
      <c r="A36" s="114" t="s">
        <v>434</v>
      </c>
      <c r="B36" s="108" t="s">
        <v>158</v>
      </c>
      <c r="C36" s="119" t="str">
        <f>C24</f>
        <v>P8184</v>
      </c>
      <c r="D36" s="110" t="s">
        <v>165</v>
      </c>
      <c r="E36" s="118">
        <f t="shared" si="2"/>
        <v>1</v>
      </c>
      <c r="F36" s="134" t="s">
        <v>91</v>
      </c>
      <c r="G36" s="111">
        <f t="shared" si="3"/>
        <v>2.4</v>
      </c>
      <c r="H36" s="122">
        <f>'COMP. MO'!I$240</f>
        <v>1124.02</v>
      </c>
      <c r="I36" s="123">
        <f t="shared" si="1"/>
        <v>2697.64</v>
      </c>
      <c r="K36" s="48"/>
    </row>
    <row r="37" spans="1:11" x14ac:dyDescent="0.25">
      <c r="A37" s="114" t="s">
        <v>437</v>
      </c>
      <c r="B37" s="108" t="s">
        <v>158</v>
      </c>
      <c r="C37" s="119" t="str">
        <f>C25</f>
        <v>P8199</v>
      </c>
      <c r="D37" s="110" t="s">
        <v>152</v>
      </c>
      <c r="E37" s="118">
        <f t="shared" si="2"/>
        <v>1</v>
      </c>
      <c r="F37" s="134" t="s">
        <v>91</v>
      </c>
      <c r="G37" s="111">
        <f t="shared" si="3"/>
        <v>1.8</v>
      </c>
      <c r="H37" s="122">
        <f>'COMP. MO'!I$251</f>
        <v>1124.8499999999999</v>
      </c>
      <c r="I37" s="123">
        <f t="shared" si="1"/>
        <v>2024.73</v>
      </c>
      <c r="K37" s="48"/>
    </row>
    <row r="38" spans="1:11" x14ac:dyDescent="0.25">
      <c r="A38" s="108" t="s">
        <v>438</v>
      </c>
      <c r="B38" s="108" t="s">
        <v>158</v>
      </c>
      <c r="C38" s="119" t="str">
        <f>C26</f>
        <v>P8046</v>
      </c>
      <c r="D38" s="110" t="str">
        <f>D26</f>
        <v>ECONOMISTA PLENO</v>
      </c>
      <c r="E38" s="118">
        <f t="shared" si="2"/>
        <v>1</v>
      </c>
      <c r="F38" s="134" t="s">
        <v>91</v>
      </c>
      <c r="G38" s="111">
        <f t="shared" si="3"/>
        <v>1.8</v>
      </c>
      <c r="H38" s="122">
        <f>'COMP. MO'!I$261</f>
        <v>1096.99</v>
      </c>
      <c r="I38" s="123">
        <f t="shared" si="1"/>
        <v>1974.58</v>
      </c>
      <c r="K38" s="48"/>
    </row>
    <row r="39" spans="1:11" x14ac:dyDescent="0.25">
      <c r="A39" s="108"/>
      <c r="B39" s="108"/>
      <c r="C39" s="109"/>
      <c r="D39" s="110"/>
      <c r="E39" s="108"/>
      <c r="F39" s="108"/>
      <c r="G39" s="111"/>
      <c r="H39" s="116"/>
      <c r="I39" s="113"/>
      <c r="K39" s="48"/>
    </row>
    <row r="40" spans="1:11" x14ac:dyDescent="0.25">
      <c r="A40" s="108"/>
      <c r="B40" s="108"/>
      <c r="C40" s="108"/>
      <c r="D40" s="110"/>
      <c r="E40" s="108"/>
      <c r="F40" s="108"/>
      <c r="G40" s="117"/>
      <c r="H40" s="116"/>
      <c r="I40" s="117"/>
      <c r="K40" s="48"/>
    </row>
    <row r="41" spans="1:11" ht="7.5" customHeight="1" thickBot="1" x14ac:dyDescent="0.3">
      <c r="A41" s="762"/>
      <c r="B41" s="763"/>
      <c r="C41" s="763"/>
      <c r="D41" s="763"/>
      <c r="E41" s="763"/>
      <c r="F41" s="763"/>
      <c r="G41" s="763"/>
      <c r="H41" s="763"/>
      <c r="I41" s="764"/>
      <c r="K41" s="48"/>
    </row>
    <row r="42" spans="1:11" ht="15.75" thickBot="1" x14ac:dyDescent="0.3">
      <c r="A42" s="82" t="s">
        <v>103</v>
      </c>
      <c r="B42" s="83"/>
      <c r="C42" s="83"/>
      <c r="D42" s="83"/>
      <c r="E42" s="84"/>
      <c r="F42" s="85"/>
      <c r="G42" s="85"/>
      <c r="H42" s="84" t="s">
        <v>104</v>
      </c>
      <c r="I42" s="86">
        <f>I16</f>
        <v>377614.92</v>
      </c>
      <c r="K42" s="48"/>
    </row>
    <row r="43" spans="1:11" ht="7.5" customHeight="1" thickBot="1" x14ac:dyDescent="0.3">
      <c r="A43" s="765"/>
      <c r="B43" s="766"/>
      <c r="C43" s="766"/>
      <c r="D43" s="766"/>
      <c r="E43" s="766"/>
      <c r="F43" s="766"/>
      <c r="G43" s="766"/>
      <c r="H43" s="766"/>
      <c r="I43" s="767"/>
    </row>
    <row r="44" spans="1:11" ht="15.75" thickBot="1" x14ac:dyDescent="0.3">
      <c r="A44" s="768" t="s">
        <v>105</v>
      </c>
      <c r="B44" s="769"/>
      <c r="C44" s="769"/>
      <c r="D44" s="769"/>
      <c r="E44" s="84"/>
      <c r="F44" s="85"/>
      <c r="G44" s="85"/>
      <c r="H44" s="84" t="s">
        <v>106</v>
      </c>
      <c r="I44" s="86">
        <f>I28</f>
        <v>51722.340000000004</v>
      </c>
    </row>
    <row r="45" spans="1:11" ht="7.5" customHeight="1" thickBot="1" x14ac:dyDescent="0.3">
      <c r="A45" s="87"/>
      <c r="B45" s="88"/>
      <c r="C45" s="88"/>
      <c r="D45" s="88"/>
      <c r="E45" s="88"/>
      <c r="F45" s="88"/>
      <c r="G45" s="88"/>
      <c r="H45" s="88"/>
      <c r="I45" s="89"/>
    </row>
    <row r="46" spans="1:11" ht="15.75" thickBot="1" x14ac:dyDescent="0.3">
      <c r="A46" s="768" t="s">
        <v>107</v>
      </c>
      <c r="B46" s="769"/>
      <c r="C46" s="769"/>
      <c r="D46" s="769"/>
      <c r="E46" s="91" t="s">
        <v>108</v>
      </c>
      <c r="F46" s="92">
        <v>0.72499999999999998</v>
      </c>
      <c r="G46" s="85"/>
      <c r="H46" s="93"/>
      <c r="I46" s="86"/>
      <c r="K46" s="48"/>
    </row>
    <row r="47" spans="1:11" ht="7.5" customHeight="1" thickBot="1" x14ac:dyDescent="0.3">
      <c r="A47" s="765"/>
      <c r="B47" s="766"/>
      <c r="C47" s="766"/>
      <c r="D47" s="766"/>
      <c r="E47" s="766"/>
      <c r="F47" s="766"/>
      <c r="G47" s="766"/>
      <c r="H47" s="766"/>
      <c r="I47" s="767"/>
      <c r="K47" s="48"/>
    </row>
    <row r="48" spans="1:11" ht="15.75" thickBot="1" x14ac:dyDescent="0.3">
      <c r="A48" s="90" t="s">
        <v>109</v>
      </c>
      <c r="B48" s="85"/>
      <c r="C48" s="85"/>
      <c r="D48" s="85"/>
      <c r="E48" s="94" t="s">
        <v>108</v>
      </c>
      <c r="F48" s="95">
        <v>0.1</v>
      </c>
      <c r="G48" s="85"/>
      <c r="H48" s="93"/>
      <c r="I48" s="86"/>
      <c r="K48" s="48"/>
    </row>
    <row r="49" spans="1:13" ht="7.5" customHeight="1" thickBot="1" x14ac:dyDescent="0.3">
      <c r="A49" s="87"/>
      <c r="B49" s="88"/>
      <c r="C49" s="88"/>
      <c r="D49" s="88"/>
      <c r="E49" s="88"/>
      <c r="F49" s="88"/>
      <c r="G49" s="88"/>
      <c r="H49" s="88"/>
      <c r="I49" s="89"/>
      <c r="K49" s="48"/>
    </row>
    <row r="50" spans="1:13" ht="15.75" thickBot="1" x14ac:dyDescent="0.3">
      <c r="A50" s="768" t="s">
        <v>110</v>
      </c>
      <c r="B50" s="769"/>
      <c r="C50" s="769"/>
      <c r="D50" s="769"/>
      <c r="E50" s="94" t="s">
        <v>108</v>
      </c>
      <c r="F50" s="95">
        <v>0.05</v>
      </c>
      <c r="G50" s="85"/>
      <c r="H50" s="93"/>
      <c r="I50" s="86"/>
      <c r="K50" s="48"/>
    </row>
    <row r="51" spans="1:13" ht="7.5" customHeight="1" thickBot="1" x14ac:dyDescent="0.3">
      <c r="A51" s="765"/>
      <c r="B51" s="766"/>
      <c r="C51" s="766"/>
      <c r="D51" s="766"/>
      <c r="E51" s="766"/>
      <c r="F51" s="766"/>
      <c r="G51" s="766"/>
      <c r="H51" s="766"/>
      <c r="I51" s="767"/>
      <c r="K51" s="48"/>
    </row>
    <row r="52" spans="1:13" ht="15.75" thickBot="1" x14ac:dyDescent="0.3">
      <c r="A52" s="768" t="s">
        <v>111</v>
      </c>
      <c r="B52" s="769"/>
      <c r="C52" s="769"/>
      <c r="D52" s="769"/>
      <c r="E52" s="91" t="s">
        <v>112</v>
      </c>
      <c r="F52" s="92">
        <f>SUM(F53:F55)</f>
        <v>0.14250000000000002</v>
      </c>
      <c r="G52" s="85"/>
      <c r="H52" s="93"/>
      <c r="I52" s="86"/>
      <c r="K52" s="48"/>
    </row>
    <row r="53" spans="1:13" ht="15.75" thickBot="1" x14ac:dyDescent="0.3">
      <c r="A53" s="768" t="s">
        <v>113</v>
      </c>
      <c r="B53" s="769"/>
      <c r="C53" s="769"/>
      <c r="D53" s="769"/>
      <c r="E53" s="91" t="s">
        <v>114</v>
      </c>
      <c r="F53" s="92">
        <v>1.6500000000000001E-2</v>
      </c>
      <c r="G53" s="85"/>
      <c r="H53" s="93"/>
      <c r="I53" s="86"/>
      <c r="K53" s="48"/>
    </row>
    <row r="54" spans="1:13" ht="15.75" thickBot="1" x14ac:dyDescent="0.3">
      <c r="A54" s="768" t="s">
        <v>115</v>
      </c>
      <c r="B54" s="769"/>
      <c r="C54" s="769"/>
      <c r="D54" s="769"/>
      <c r="E54" s="91" t="s">
        <v>116</v>
      </c>
      <c r="F54" s="92">
        <v>7.5999999999999998E-2</v>
      </c>
      <c r="G54" s="85"/>
      <c r="H54" s="93"/>
      <c r="I54" s="86"/>
      <c r="K54" s="48"/>
    </row>
    <row r="55" spans="1:13" ht="15.75" thickBot="1" x14ac:dyDescent="0.3">
      <c r="A55" s="768" t="s">
        <v>117</v>
      </c>
      <c r="B55" s="769"/>
      <c r="C55" s="769"/>
      <c r="D55" s="769"/>
      <c r="E55" s="91" t="s">
        <v>118</v>
      </c>
      <c r="F55" s="92">
        <v>0.05</v>
      </c>
      <c r="G55" s="85"/>
      <c r="H55" s="93"/>
      <c r="I55" s="86"/>
      <c r="K55" s="48"/>
    </row>
    <row r="56" spans="1:13" ht="7.5" customHeight="1" thickBot="1" x14ac:dyDescent="0.3">
      <c r="A56" s="87"/>
      <c r="B56" s="88"/>
      <c r="C56" s="88"/>
      <c r="D56" s="88"/>
      <c r="E56" s="88"/>
      <c r="F56" s="88"/>
      <c r="G56" s="88"/>
      <c r="H56" s="88"/>
      <c r="I56" s="89"/>
      <c r="K56" s="48"/>
    </row>
    <row r="57" spans="1:13" ht="15.75" thickBot="1" x14ac:dyDescent="0.3">
      <c r="A57" s="771" t="s">
        <v>119</v>
      </c>
      <c r="B57" s="772"/>
      <c r="C57" s="772"/>
      <c r="D57" s="772"/>
      <c r="E57" s="97"/>
      <c r="F57" s="97" t="s">
        <v>120</v>
      </c>
      <c r="G57" s="96"/>
      <c r="H57" s="98" t="s">
        <v>121</v>
      </c>
      <c r="I57" s="99"/>
      <c r="K57" s="48"/>
    </row>
    <row r="58" spans="1:13" ht="7.5" customHeight="1" thickBot="1" x14ac:dyDescent="0.3">
      <c r="A58" s="87"/>
      <c r="B58" s="88"/>
      <c r="C58" s="88"/>
      <c r="D58" s="88"/>
      <c r="E58" s="88"/>
      <c r="F58" s="88"/>
      <c r="G58" s="88"/>
      <c r="H58" s="88"/>
      <c r="I58" s="89"/>
      <c r="K58" s="48"/>
    </row>
    <row r="59" spans="1:13" ht="15.75" thickBot="1" x14ac:dyDescent="0.3">
      <c r="A59" s="771" t="s">
        <v>122</v>
      </c>
      <c r="B59" s="772"/>
      <c r="C59" s="772"/>
      <c r="D59" s="772"/>
      <c r="E59" s="97"/>
      <c r="F59" s="100" t="s">
        <v>123</v>
      </c>
      <c r="G59" s="96"/>
      <c r="H59" s="101">
        <f>TRUNC(((1+F$46+F$48)*(1+F$50))/(1-F$52),2)</f>
        <v>2.23</v>
      </c>
      <c r="I59" s="99"/>
      <c r="K59" s="48"/>
      <c r="M59" s="48"/>
    </row>
    <row r="60" spans="1:13" ht="15.75" thickBot="1" x14ac:dyDescent="0.3">
      <c r="A60" s="771" t="s">
        <v>124</v>
      </c>
      <c r="B60" s="772"/>
      <c r="C60" s="772"/>
      <c r="D60" s="772"/>
      <c r="E60" s="97"/>
      <c r="F60" s="100" t="s">
        <v>125</v>
      </c>
      <c r="G60" s="96"/>
      <c r="H60" s="101">
        <f>TRUNC((1+F50)/(1-F52),2)</f>
        <v>1.22</v>
      </c>
      <c r="I60" s="99"/>
      <c r="K60" s="48"/>
      <c r="M60" s="48"/>
    </row>
    <row r="61" spans="1:13" ht="15.75" thickBot="1" x14ac:dyDescent="0.3">
      <c r="I61" s="103"/>
      <c r="K61" s="48"/>
    </row>
    <row r="62" spans="1:13" ht="15.75" thickBot="1" x14ac:dyDescent="0.3">
      <c r="A62" s="768" t="s">
        <v>126</v>
      </c>
      <c r="B62" s="769"/>
      <c r="C62" s="769"/>
      <c r="D62" s="769"/>
      <c r="E62" s="83"/>
      <c r="F62" s="104" t="s">
        <v>127</v>
      </c>
      <c r="G62" s="85"/>
      <c r="H62" s="93"/>
      <c r="I62" s="86">
        <f>TRUNC(I42*H59+I44*H60,2)</f>
        <v>905182.52</v>
      </c>
    </row>
    <row r="63" spans="1:13" x14ac:dyDescent="0.25">
      <c r="I63" s="103"/>
    </row>
    <row r="64" spans="1:13" x14ac:dyDescent="0.25">
      <c r="A64" s="105" t="s">
        <v>128</v>
      </c>
    </row>
    <row r="65" spans="1:9" x14ac:dyDescent="0.25">
      <c r="A65" s="106" t="s">
        <v>129</v>
      </c>
    </row>
    <row r="66" spans="1:9" x14ac:dyDescent="0.25">
      <c r="A66" s="106" t="s">
        <v>130</v>
      </c>
    </row>
    <row r="67" spans="1:9" x14ac:dyDescent="0.25">
      <c r="I67" s="103"/>
    </row>
  </sheetData>
  <mergeCells count="35">
    <mergeCell ref="A11:I11"/>
    <mergeCell ref="A1:I3"/>
    <mergeCell ref="A4:I4"/>
    <mergeCell ref="A5:E6"/>
    <mergeCell ref="F5:G5"/>
    <mergeCell ref="H5:I5"/>
    <mergeCell ref="F6:G6"/>
    <mergeCell ref="A7:E8"/>
    <mergeCell ref="G8:H8"/>
    <mergeCell ref="A9:I9"/>
    <mergeCell ref="A10:I10"/>
    <mergeCell ref="G7:H7"/>
    <mergeCell ref="A44:D44"/>
    <mergeCell ref="A13:A14"/>
    <mergeCell ref="B13:B14"/>
    <mergeCell ref="C13:C14"/>
    <mergeCell ref="D13:D14"/>
    <mergeCell ref="H13:I13"/>
    <mergeCell ref="B15:I15"/>
    <mergeCell ref="A41:I41"/>
    <mergeCell ref="A43:I43"/>
    <mergeCell ref="E13:E14"/>
    <mergeCell ref="F13:F14"/>
    <mergeCell ref="A62:D62"/>
    <mergeCell ref="A46:D46"/>
    <mergeCell ref="A47:I47"/>
    <mergeCell ref="A50:D50"/>
    <mergeCell ref="A51:I51"/>
    <mergeCell ref="A52:D52"/>
    <mergeCell ref="A53:D53"/>
    <mergeCell ref="A54:D54"/>
    <mergeCell ref="A55:D55"/>
    <mergeCell ref="A57:D57"/>
    <mergeCell ref="A59:D59"/>
    <mergeCell ref="A60:D60"/>
  </mergeCells>
  <phoneticPr fontId="6" type="noConversion"/>
  <dataValidations count="1">
    <dataValidation type="list" allowBlank="1" showInputMessage="1" showErrorMessage="1" sqref="D21 D33" xr:uid="{44522639-7D3B-4E5B-A1F3-04B66FC606E2}">
      <formula1>#REF!</formula1>
    </dataValidation>
  </dataValidations>
  <printOptions horizontalCentered="1"/>
  <pageMargins left="0.9055118110236221" right="0.31496062992125984" top="1.1811023622047245" bottom="0.39370078740157483" header="0.31496062992125984" footer="0.31496062992125984"/>
  <pageSetup paperSize="9" scale="44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05476-8721-458E-956E-564D73B43FE8}">
  <sheetPr>
    <pageSetUpPr fitToPage="1"/>
  </sheetPr>
  <dimension ref="A1:M67"/>
  <sheetViews>
    <sheetView view="pageBreakPreview" zoomScale="89" zoomScaleNormal="100" zoomScaleSheetLayoutView="89" workbookViewId="0">
      <selection activeCell="B16" sqref="B16:B17"/>
    </sheetView>
  </sheetViews>
  <sheetFormatPr defaultColWidth="8.7109375" defaultRowHeight="15" x14ac:dyDescent="0.25"/>
  <cols>
    <col min="1" max="1" width="10" style="102" bestFit="1" customWidth="1"/>
    <col min="2" max="2" width="8.42578125" style="102" customWidth="1"/>
    <col min="3" max="3" width="14" style="102" customWidth="1"/>
    <col min="4" max="4" width="77.5703125" style="102" bestFit="1" customWidth="1"/>
    <col min="5" max="5" width="10.85546875" style="102" customWidth="1"/>
    <col min="6" max="6" width="34.28515625" style="102" bestFit="1" customWidth="1"/>
    <col min="7" max="7" width="12.85546875" style="102" customWidth="1"/>
    <col min="8" max="8" width="18.5703125" style="102" customWidth="1"/>
    <col min="9" max="9" width="19.5703125" style="102" customWidth="1"/>
    <col min="10" max="16384" width="8.7109375" style="45"/>
  </cols>
  <sheetData>
    <row r="1" spans="1:9" ht="15" customHeight="1" x14ac:dyDescent="0.25">
      <c r="A1" s="728" t="s">
        <v>188</v>
      </c>
      <c r="B1" s="729"/>
      <c r="C1" s="729"/>
      <c r="D1" s="729"/>
      <c r="E1" s="729"/>
      <c r="F1" s="729"/>
      <c r="G1" s="729"/>
      <c r="H1" s="729"/>
      <c r="I1" s="730"/>
    </row>
    <row r="2" spans="1:9" x14ac:dyDescent="0.25">
      <c r="A2" s="731"/>
      <c r="B2" s="732"/>
      <c r="C2" s="732"/>
      <c r="D2" s="732"/>
      <c r="E2" s="732"/>
      <c r="F2" s="732"/>
      <c r="G2" s="732"/>
      <c r="H2" s="732"/>
      <c r="I2" s="733"/>
    </row>
    <row r="3" spans="1:9" ht="29.25" customHeight="1" thickBot="1" x14ac:dyDescent="0.3">
      <c r="A3" s="734"/>
      <c r="B3" s="735"/>
      <c r="C3" s="735"/>
      <c r="D3" s="735"/>
      <c r="E3" s="735"/>
      <c r="F3" s="735"/>
      <c r="G3" s="735"/>
      <c r="H3" s="735"/>
      <c r="I3" s="736"/>
    </row>
    <row r="4" spans="1:9" ht="7.5" customHeight="1" thickBot="1" x14ac:dyDescent="0.3">
      <c r="A4" s="737"/>
      <c r="B4" s="738"/>
      <c r="C4" s="738"/>
      <c r="D4" s="738"/>
      <c r="E4" s="738"/>
      <c r="F4" s="738"/>
      <c r="G4" s="738"/>
      <c r="H4" s="738"/>
      <c r="I4" s="739"/>
    </row>
    <row r="5" spans="1:9" ht="20.100000000000001" customHeight="1" x14ac:dyDescent="0.25">
      <c r="A5" s="740" t="str">
        <f>DADOS!A12</f>
        <v>PROGRAMA DE ACELERAÇÃO DO CRESCIMENTO - NOVO PAC/ EIXO CIDADES SUSTENTÁVEIS E RESILIENTES/DRENAGEM URBANA</v>
      </c>
      <c r="B5" s="741"/>
      <c r="C5" s="741"/>
      <c r="D5" s="741"/>
      <c r="E5" s="742"/>
      <c r="F5" s="746" t="s">
        <v>75</v>
      </c>
      <c r="G5" s="747"/>
      <c r="H5" s="748" t="str">
        <f>DADOS!A8</f>
        <v>Eng.Civil Paulo Vitor Lucca</v>
      </c>
      <c r="I5" s="749"/>
    </row>
    <row r="6" spans="1:9" ht="20.100000000000001" customHeight="1" thickBot="1" x14ac:dyDescent="0.3">
      <c r="A6" s="743"/>
      <c r="B6" s="744"/>
      <c r="C6" s="744"/>
      <c r="D6" s="744"/>
      <c r="E6" s="745"/>
      <c r="F6" s="750" t="str">
        <f>DADOS!A10</f>
        <v>ART 1720255612960</v>
      </c>
      <c r="G6" s="751"/>
      <c r="H6" s="46" t="str">
        <f>DADOS!A9</f>
        <v>CREA PR 119.154/D</v>
      </c>
      <c r="I6" s="47"/>
    </row>
    <row r="7" spans="1:9" ht="24.95" customHeight="1" x14ac:dyDescent="0.25">
      <c r="A7" s="740" t="str">
        <f>DADOS!A13</f>
        <v>ELABORAÇÃO DO PLANO DIRETOR DE DRENAGEM DE CURITIBA</v>
      </c>
      <c r="B7" s="741"/>
      <c r="C7" s="741"/>
      <c r="D7" s="741"/>
      <c r="E7" s="742"/>
      <c r="F7" s="483" t="s">
        <v>635</v>
      </c>
      <c r="G7" s="758" t="str">
        <f>DADOS!B6</f>
        <v>Dezembro/2025</v>
      </c>
      <c r="H7" s="758"/>
      <c r="I7" s="482"/>
    </row>
    <row r="8" spans="1:9" ht="24.95" customHeight="1" thickBot="1" x14ac:dyDescent="0.3">
      <c r="A8" s="743"/>
      <c r="B8" s="744"/>
      <c r="C8" s="744"/>
      <c r="D8" s="744"/>
      <c r="E8" s="745"/>
      <c r="F8" s="70" t="str">
        <f>DADOS!A3</f>
        <v>SINAPI - Dez/25</v>
      </c>
      <c r="G8" s="757" t="str">
        <f>DADOS!A4</f>
        <v>SICRO - Out/25</v>
      </c>
      <c r="H8" s="757"/>
      <c r="I8" s="71" t="str">
        <f>DADOS!A5</f>
        <v>Cotações - Fev/26</v>
      </c>
    </row>
    <row r="9" spans="1:9" ht="10.5" customHeight="1" x14ac:dyDescent="0.25">
      <c r="A9" s="752"/>
      <c r="B9" s="752"/>
      <c r="C9" s="752"/>
      <c r="D9" s="752"/>
      <c r="E9" s="752"/>
      <c r="F9" s="752"/>
      <c r="G9" s="752"/>
      <c r="H9" s="752"/>
      <c r="I9" s="752"/>
    </row>
    <row r="10" spans="1:9" ht="15" customHeight="1" x14ac:dyDescent="0.25">
      <c r="A10" s="753" t="str">
        <f>DADOS!A15</f>
        <v>COMPOSIÇÃO DO PRODUTO (ETAPA) - SEM DESONERAÇÃO - ENCARGOS SOCIAIS: 116,37% HORISTA E 72,50% MENSALISTA</v>
      </c>
      <c r="B10" s="753"/>
      <c r="C10" s="753"/>
      <c r="D10" s="753"/>
      <c r="E10" s="753"/>
      <c r="F10" s="753"/>
      <c r="G10" s="753"/>
      <c r="H10" s="753"/>
      <c r="I10" s="753"/>
    </row>
    <row r="11" spans="1:9" ht="25.5" customHeight="1" x14ac:dyDescent="0.25">
      <c r="A11" s="754" t="str">
        <f>'CRONOGRAMA PDD'!B128</f>
        <v>12. Proposição de Revisão e Implementação de Legislações – Produto 12:</v>
      </c>
      <c r="B11" s="755"/>
      <c r="C11" s="755"/>
      <c r="D11" s="755"/>
      <c r="E11" s="755"/>
      <c r="F11" s="755"/>
      <c r="G11" s="755"/>
      <c r="H11" s="755"/>
      <c r="I11" s="756"/>
    </row>
    <row r="12" spans="1:9" ht="13.5" customHeight="1" thickBot="1" x14ac:dyDescent="0.3">
      <c r="A12" s="81"/>
      <c r="B12" s="81"/>
      <c r="C12" s="81"/>
      <c r="D12" s="81"/>
      <c r="E12" s="81"/>
      <c r="F12" s="81"/>
      <c r="G12" s="81"/>
      <c r="H12" s="81"/>
      <c r="I12" s="81"/>
    </row>
    <row r="13" spans="1:9" ht="50.25" customHeight="1" thickBot="1" x14ac:dyDescent="0.3">
      <c r="A13" s="759" t="s">
        <v>76</v>
      </c>
      <c r="B13" s="759" t="s">
        <v>77</v>
      </c>
      <c r="C13" s="759" t="s">
        <v>78</v>
      </c>
      <c r="D13" s="759" t="s">
        <v>79</v>
      </c>
      <c r="E13" s="770" t="s">
        <v>80</v>
      </c>
      <c r="F13" s="759" t="s">
        <v>81</v>
      </c>
      <c r="G13" s="80" t="s">
        <v>82</v>
      </c>
      <c r="H13" s="759" t="s">
        <v>83</v>
      </c>
      <c r="I13" s="759"/>
    </row>
    <row r="14" spans="1:9" ht="43.5" customHeight="1" thickBot="1" x14ac:dyDescent="0.3">
      <c r="A14" s="759"/>
      <c r="B14" s="759"/>
      <c r="C14" s="759"/>
      <c r="D14" s="759"/>
      <c r="E14" s="770"/>
      <c r="F14" s="759"/>
      <c r="G14" s="80">
        <v>220</v>
      </c>
      <c r="H14" s="80" t="s">
        <v>84</v>
      </c>
      <c r="I14" s="80" t="s">
        <v>85</v>
      </c>
    </row>
    <row r="15" spans="1:9" ht="15" customHeight="1" thickBot="1" x14ac:dyDescent="0.3">
      <c r="A15" s="107">
        <v>1</v>
      </c>
      <c r="B15" s="760"/>
      <c r="C15" s="760"/>
      <c r="D15" s="760"/>
      <c r="E15" s="760"/>
      <c r="F15" s="760"/>
      <c r="G15" s="760"/>
      <c r="H15" s="760"/>
      <c r="I15" s="761"/>
    </row>
    <row r="16" spans="1:9" ht="15.75" thickBot="1" x14ac:dyDescent="0.3">
      <c r="A16" s="124" t="s">
        <v>87</v>
      </c>
      <c r="B16" s="125"/>
      <c r="C16" s="125"/>
      <c r="D16" s="126" t="s">
        <v>88</v>
      </c>
      <c r="E16" s="125"/>
      <c r="F16" s="125"/>
      <c r="G16" s="125"/>
      <c r="H16" s="125"/>
      <c r="I16" s="127">
        <f>SUM(I17:I27)</f>
        <v>41004.729999999996</v>
      </c>
    </row>
    <row r="17" spans="1:11" x14ac:dyDescent="0.25">
      <c r="A17" s="118" t="s">
        <v>89</v>
      </c>
      <c r="B17" s="118" t="s">
        <v>158</v>
      </c>
      <c r="C17" s="119" t="str">
        <f>'COMP. MO'!C$22</f>
        <v>P8060</v>
      </c>
      <c r="D17" s="120" t="str">
        <f>'COMP. MO'!D$22</f>
        <v xml:space="preserve">CONSULTOR ESPECIAL GERAL - ENGENHEIRO CIVIL SÊNIOR </v>
      </c>
      <c r="E17" s="118">
        <v>1</v>
      </c>
      <c r="F17" s="134" t="s">
        <v>91</v>
      </c>
      <c r="G17" s="121">
        <f>'HORAS POR PRODUTO'!D127/G14</f>
        <v>0.1</v>
      </c>
      <c r="H17" s="122">
        <f>'COMP. MO'!J$29</f>
        <v>23624.9</v>
      </c>
      <c r="I17" s="123">
        <f>TRUNC(IF(ISNUMBER(E17),E17,1)*G17*H17,2)</f>
        <v>2362.4899999999998</v>
      </c>
      <c r="K17" s="48"/>
    </row>
    <row r="18" spans="1:11" x14ac:dyDescent="0.25">
      <c r="A18" s="108" t="s">
        <v>92</v>
      </c>
      <c r="B18" s="108" t="s">
        <v>158</v>
      </c>
      <c r="C18" s="119" t="str">
        <f>'COMP. MO'!C$33</f>
        <v>P8061</v>
      </c>
      <c r="D18" s="110" t="str">
        <f>'COMP. MO'!D$33</f>
        <v xml:space="preserve">COORDENADOR GERAL - ENGENHEIRO CIVIL SÊNIOR </v>
      </c>
      <c r="E18" s="108">
        <v>1</v>
      </c>
      <c r="F18" s="134" t="s">
        <v>91</v>
      </c>
      <c r="G18" s="111">
        <f>'HORAS POR PRODUTO'!J127/G14</f>
        <v>0.66666666666666663</v>
      </c>
      <c r="H18" s="122">
        <f>'COMP. MO'!J$40</f>
        <v>19687.419999999998</v>
      </c>
      <c r="I18" s="123">
        <f t="shared" ref="I18:I23" si="0">TRUNC(IF(ISNUMBER(E18),E18,1)*G18*H18,2)</f>
        <v>13124.94</v>
      </c>
      <c r="K18" s="48"/>
    </row>
    <row r="19" spans="1:11" x14ac:dyDescent="0.25">
      <c r="A19" s="108" t="s">
        <v>93</v>
      </c>
      <c r="B19" s="108" t="s">
        <v>158</v>
      </c>
      <c r="C19" s="119" t="str">
        <f>'COMP. MO'!C$44</f>
        <v>P8066</v>
      </c>
      <c r="D19" s="129" t="str">
        <f>'COMP. MO'!D$44</f>
        <v xml:space="preserve">ENGENHEIRO DE PROJETOS PLENO </v>
      </c>
      <c r="E19" s="108">
        <v>1</v>
      </c>
      <c r="F19" s="134" t="s">
        <v>91</v>
      </c>
      <c r="G19" s="111">
        <f>'HORAS POR PRODUTO'!P127/G14</f>
        <v>0.4</v>
      </c>
      <c r="H19" s="122">
        <f>'COMP. MO'!J$51</f>
        <v>14798.49</v>
      </c>
      <c r="I19" s="123">
        <f t="shared" si="0"/>
        <v>5919.39</v>
      </c>
      <c r="K19" s="48"/>
    </row>
    <row r="20" spans="1:11" x14ac:dyDescent="0.25">
      <c r="A20" s="108" t="s">
        <v>94</v>
      </c>
      <c r="B20" s="108" t="s">
        <v>158</v>
      </c>
      <c r="C20" s="119" t="str">
        <f>'COMP. MO'!C$66</f>
        <v>P8002</v>
      </c>
      <c r="D20" s="110" t="s">
        <v>157</v>
      </c>
      <c r="E20" s="108">
        <v>1</v>
      </c>
      <c r="F20" s="134" t="s">
        <v>91</v>
      </c>
      <c r="G20" s="111">
        <f>'HORAS POR PRODUTO'!F127/G14</f>
        <v>0.8</v>
      </c>
      <c r="H20" s="122">
        <f>'COMP. MO'!J$73</f>
        <v>6683.79</v>
      </c>
      <c r="I20" s="123">
        <f t="shared" si="0"/>
        <v>5347.03</v>
      </c>
      <c r="K20" s="48"/>
    </row>
    <row r="21" spans="1:11" x14ac:dyDescent="0.25">
      <c r="A21" s="108" t="s">
        <v>95</v>
      </c>
      <c r="B21" s="108" t="s">
        <v>158</v>
      </c>
      <c r="C21" s="119" t="str">
        <f>'COMP. MO'!C88</f>
        <v>P8014</v>
      </c>
      <c r="D21" s="110" t="s">
        <v>147</v>
      </c>
      <c r="E21" s="108">
        <v>1</v>
      </c>
      <c r="F21" s="134" t="s">
        <v>91</v>
      </c>
      <c r="G21" s="111">
        <f>'HORAS POR PRODUTO'!H127/G14</f>
        <v>0.4</v>
      </c>
      <c r="H21" s="122">
        <f>'COMP. MO'!J$95</f>
        <v>14673</v>
      </c>
      <c r="I21" s="123">
        <f t="shared" si="0"/>
        <v>5869.2</v>
      </c>
      <c r="K21" s="48"/>
    </row>
    <row r="22" spans="1:11" x14ac:dyDescent="0.25">
      <c r="A22" s="108" t="s">
        <v>191</v>
      </c>
      <c r="B22" s="108" t="s">
        <v>158</v>
      </c>
      <c r="C22" s="119" t="str">
        <f>'COMP. MO'!C132</f>
        <v>P8058</v>
      </c>
      <c r="D22" s="110" t="s">
        <v>151</v>
      </c>
      <c r="E22" s="108">
        <v>1</v>
      </c>
      <c r="F22" s="134" t="s">
        <v>91</v>
      </c>
      <c r="G22" s="111">
        <f>'HORAS POR PRODUTO'!Q127/G14</f>
        <v>0.4</v>
      </c>
      <c r="H22" s="122">
        <f>'COMP. MO'!J$139</f>
        <v>14959.16</v>
      </c>
      <c r="I22" s="123">
        <f t="shared" si="0"/>
        <v>5983.66</v>
      </c>
      <c r="K22" s="48"/>
    </row>
    <row r="23" spans="1:11" x14ac:dyDescent="0.25">
      <c r="A23" s="108" t="s">
        <v>192</v>
      </c>
      <c r="B23" s="108" t="s">
        <v>158</v>
      </c>
      <c r="C23" s="119" t="str">
        <f>'COMP. MO'!C244</f>
        <v>P8199</v>
      </c>
      <c r="D23" s="110" t="s">
        <v>152</v>
      </c>
      <c r="E23" s="108">
        <v>1</v>
      </c>
      <c r="F23" s="134" t="s">
        <v>91</v>
      </c>
      <c r="G23" s="111">
        <f>'HORAS POR PRODUTO'!I127/G14</f>
        <v>0.4</v>
      </c>
      <c r="H23" s="122">
        <f>'COMP. MO'!J$251</f>
        <v>5995.07</v>
      </c>
      <c r="I23" s="123">
        <f t="shared" si="0"/>
        <v>2398.02</v>
      </c>
      <c r="K23" s="48"/>
    </row>
    <row r="24" spans="1:11" x14ac:dyDescent="0.25">
      <c r="A24" s="108"/>
      <c r="B24" s="108"/>
      <c r="C24" s="119"/>
      <c r="D24" s="110"/>
      <c r="E24" s="108"/>
      <c r="F24" s="134"/>
      <c r="G24" s="111"/>
      <c r="H24" s="122"/>
      <c r="I24" s="113"/>
      <c r="K24" s="48"/>
    </row>
    <row r="25" spans="1:11" x14ac:dyDescent="0.25">
      <c r="A25" s="108"/>
      <c r="B25" s="108"/>
      <c r="C25" s="119"/>
      <c r="D25" s="129"/>
      <c r="E25" s="108"/>
      <c r="F25" s="134"/>
      <c r="G25" s="111"/>
      <c r="H25" s="122"/>
      <c r="I25" s="113"/>
      <c r="K25" s="48"/>
    </row>
    <row r="26" spans="1:11" x14ac:dyDescent="0.25">
      <c r="A26" s="108"/>
      <c r="B26" s="108"/>
      <c r="C26" s="119"/>
      <c r="D26" s="129"/>
      <c r="E26" s="108"/>
      <c r="F26" s="134"/>
      <c r="G26" s="111"/>
      <c r="H26" s="122"/>
      <c r="I26" s="113"/>
      <c r="K26" s="48"/>
    </row>
    <row r="27" spans="1:11" ht="15.75" thickBot="1" x14ac:dyDescent="0.3">
      <c r="A27" s="128"/>
      <c r="B27" s="128"/>
      <c r="C27" s="128"/>
      <c r="D27" s="129"/>
      <c r="E27" s="128"/>
      <c r="F27" s="128"/>
      <c r="G27" s="130"/>
      <c r="H27" s="131"/>
      <c r="I27" s="132"/>
      <c r="J27" s="45">
        <f>+SUMPRODUCT(E17:E25,G17:G25)</f>
        <v>3.1666666666666665</v>
      </c>
      <c r="K27" s="48"/>
    </row>
    <row r="28" spans="1:11" ht="15.75" thickBot="1" x14ac:dyDescent="0.3">
      <c r="A28" s="124" t="s">
        <v>96</v>
      </c>
      <c r="B28" s="125"/>
      <c r="C28" s="125"/>
      <c r="D28" s="126" t="s">
        <v>97</v>
      </c>
      <c r="E28" s="125"/>
      <c r="F28" s="125"/>
      <c r="G28" s="133"/>
      <c r="H28" s="133"/>
      <c r="I28" s="127">
        <f>SUM(I29:I40)</f>
        <v>3558.84</v>
      </c>
      <c r="K28" s="48"/>
    </row>
    <row r="29" spans="1:11" x14ac:dyDescent="0.25">
      <c r="A29" s="118" t="s">
        <v>98</v>
      </c>
      <c r="B29" s="118" t="s">
        <v>158</v>
      </c>
      <c r="C29" s="119" t="str">
        <f>C$17</f>
        <v>P8060</v>
      </c>
      <c r="D29" s="120" t="str">
        <f>D17</f>
        <v xml:space="preserve">CONSULTOR ESPECIAL GERAL - ENGENHEIRO CIVIL SÊNIOR </v>
      </c>
      <c r="E29" s="118">
        <f>E17</f>
        <v>1</v>
      </c>
      <c r="F29" s="134" t="s">
        <v>91</v>
      </c>
      <c r="G29" s="121">
        <f>G17</f>
        <v>0.1</v>
      </c>
      <c r="H29" s="122">
        <f>'COMP. MO'!I$29</f>
        <v>1122.08</v>
      </c>
      <c r="I29" s="123">
        <f t="shared" ref="I29:I35" si="1">TRUNC(IF(ISNUMBER(E29),E29,1)*G29*H29,2)</f>
        <v>112.2</v>
      </c>
      <c r="K29" s="48"/>
    </row>
    <row r="30" spans="1:11" x14ac:dyDescent="0.25">
      <c r="A30" s="114" t="s">
        <v>99</v>
      </c>
      <c r="B30" s="108" t="s">
        <v>158</v>
      </c>
      <c r="C30" s="119" t="str">
        <f>C$18</f>
        <v>P8061</v>
      </c>
      <c r="D30" s="110" t="str">
        <f>D18</f>
        <v xml:space="preserve">COORDENADOR GERAL - ENGENHEIRO CIVIL SÊNIOR </v>
      </c>
      <c r="E30" s="118">
        <f t="shared" ref="E30:E35" si="2">E18</f>
        <v>1</v>
      </c>
      <c r="F30" s="134" t="s">
        <v>91</v>
      </c>
      <c r="G30" s="111">
        <f>G18</f>
        <v>0.66666666666666663</v>
      </c>
      <c r="H30" s="122">
        <f>'COMP. MO'!I$40</f>
        <v>1122.08</v>
      </c>
      <c r="I30" s="123">
        <f t="shared" si="1"/>
        <v>748.05</v>
      </c>
      <c r="K30" s="48"/>
    </row>
    <row r="31" spans="1:11" x14ac:dyDescent="0.25">
      <c r="A31" s="114" t="s">
        <v>100</v>
      </c>
      <c r="B31" s="108" t="s">
        <v>158</v>
      </c>
      <c r="C31" s="119" t="str">
        <f>C19</f>
        <v>P8066</v>
      </c>
      <c r="D31" s="110" t="str">
        <f t="shared" ref="D31:D35" si="3">D19</f>
        <v xml:space="preserve">ENGENHEIRO DE PROJETOS PLENO </v>
      </c>
      <c r="E31" s="118">
        <f t="shared" si="2"/>
        <v>1</v>
      </c>
      <c r="F31" s="134" t="s">
        <v>91</v>
      </c>
      <c r="G31" s="111">
        <f>G19</f>
        <v>0.4</v>
      </c>
      <c r="H31" s="122">
        <f>'COMP. MO'!I$51</f>
        <v>1124.3899999999999</v>
      </c>
      <c r="I31" s="123">
        <f t="shared" si="1"/>
        <v>449.75</v>
      </c>
      <c r="K31" s="48"/>
    </row>
    <row r="32" spans="1:11" x14ac:dyDescent="0.25">
      <c r="A32" s="108" t="s">
        <v>101</v>
      </c>
      <c r="B32" s="108" t="s">
        <v>158</v>
      </c>
      <c r="C32" s="119" t="str">
        <f t="shared" ref="C32:C35" si="4">C20</f>
        <v>P8002</v>
      </c>
      <c r="D32" s="110" t="str">
        <f t="shared" si="3"/>
        <v>ADVOGADO PLENO</v>
      </c>
      <c r="E32" s="118">
        <f t="shared" si="2"/>
        <v>1</v>
      </c>
      <c r="F32" s="134" t="s">
        <v>91</v>
      </c>
      <c r="G32" s="111">
        <f t="shared" ref="G32:G35" si="5">G20</f>
        <v>0.8</v>
      </c>
      <c r="H32" s="122">
        <f>'COMP. MO'!I$73</f>
        <v>1124.3000000000002</v>
      </c>
      <c r="I32" s="123">
        <f t="shared" si="1"/>
        <v>899.44</v>
      </c>
      <c r="K32" s="48"/>
    </row>
    <row r="33" spans="1:11" x14ac:dyDescent="0.25">
      <c r="A33" s="114" t="s">
        <v>102</v>
      </c>
      <c r="B33" s="108" t="s">
        <v>158</v>
      </c>
      <c r="C33" s="119" t="str">
        <f t="shared" si="4"/>
        <v>P8014</v>
      </c>
      <c r="D33" s="110" t="str">
        <f t="shared" si="3"/>
        <v>ARQUITETO PLENO</v>
      </c>
      <c r="E33" s="118">
        <f t="shared" si="2"/>
        <v>1</v>
      </c>
      <c r="F33" s="134" t="s">
        <v>91</v>
      </c>
      <c r="G33" s="111">
        <f t="shared" si="5"/>
        <v>0.4</v>
      </c>
      <c r="H33" s="122">
        <f>'COMP. MO'!I$95</f>
        <v>1124.17</v>
      </c>
      <c r="I33" s="123">
        <f t="shared" si="1"/>
        <v>449.66</v>
      </c>
      <c r="K33" s="48"/>
    </row>
    <row r="34" spans="1:11" x14ac:dyDescent="0.25">
      <c r="A34" s="114" t="s">
        <v>193</v>
      </c>
      <c r="B34" s="108" t="s">
        <v>158</v>
      </c>
      <c r="C34" s="119" t="str">
        <f t="shared" si="4"/>
        <v>P8058</v>
      </c>
      <c r="D34" s="110" t="str">
        <f t="shared" si="3"/>
        <v>ENGENHEIRO AMBIENTAL PLENO</v>
      </c>
      <c r="E34" s="118">
        <f t="shared" si="2"/>
        <v>1</v>
      </c>
      <c r="F34" s="134" t="s">
        <v>91</v>
      </c>
      <c r="G34" s="111">
        <f t="shared" si="5"/>
        <v>0.4</v>
      </c>
      <c r="H34" s="122">
        <f>'COMP. MO'!I$139</f>
        <v>1124.5</v>
      </c>
      <c r="I34" s="123">
        <f t="shared" si="1"/>
        <v>449.8</v>
      </c>
      <c r="K34" s="48"/>
    </row>
    <row r="35" spans="1:11" x14ac:dyDescent="0.25">
      <c r="A35" s="108" t="s">
        <v>323</v>
      </c>
      <c r="B35" s="108" t="s">
        <v>158</v>
      </c>
      <c r="C35" s="119" t="str">
        <f t="shared" si="4"/>
        <v>P8199</v>
      </c>
      <c r="D35" s="110" t="str">
        <f t="shared" si="3"/>
        <v>SOCIÓLOGO PLENO</v>
      </c>
      <c r="E35" s="118">
        <f t="shared" si="2"/>
        <v>1</v>
      </c>
      <c r="F35" s="134" t="s">
        <v>91</v>
      </c>
      <c r="G35" s="111">
        <f t="shared" si="5"/>
        <v>0.4</v>
      </c>
      <c r="H35" s="122">
        <f>'COMP. MO'!I$251</f>
        <v>1124.8499999999999</v>
      </c>
      <c r="I35" s="123">
        <f t="shared" si="1"/>
        <v>449.94</v>
      </c>
      <c r="K35" s="48"/>
    </row>
    <row r="36" spans="1:11" x14ac:dyDescent="0.25">
      <c r="A36" s="108"/>
      <c r="B36" s="108"/>
      <c r="C36" s="119"/>
      <c r="D36" s="110"/>
      <c r="E36" s="118"/>
      <c r="F36" s="134"/>
      <c r="G36" s="111"/>
      <c r="H36" s="122"/>
      <c r="I36" s="113"/>
      <c r="K36" s="48"/>
    </row>
    <row r="37" spans="1:11" x14ac:dyDescent="0.25">
      <c r="A37" s="108"/>
      <c r="B37" s="108"/>
      <c r="C37" s="119"/>
      <c r="D37" s="110"/>
      <c r="E37" s="118"/>
      <c r="F37" s="134"/>
      <c r="G37" s="111"/>
      <c r="H37" s="122"/>
      <c r="I37" s="113"/>
      <c r="K37" s="48"/>
    </row>
    <row r="38" spans="1:11" x14ac:dyDescent="0.25">
      <c r="A38" s="108"/>
      <c r="B38" s="108"/>
      <c r="C38" s="119"/>
      <c r="D38" s="110"/>
      <c r="E38" s="118"/>
      <c r="F38" s="134"/>
      <c r="G38" s="111"/>
      <c r="H38" s="122"/>
      <c r="I38" s="113"/>
      <c r="K38" s="48"/>
    </row>
    <row r="39" spans="1:11" x14ac:dyDescent="0.25">
      <c r="A39" s="108"/>
      <c r="B39" s="108"/>
      <c r="C39" s="109"/>
      <c r="D39" s="110"/>
      <c r="E39" s="108"/>
      <c r="F39" s="108"/>
      <c r="G39" s="111"/>
      <c r="H39" s="116"/>
      <c r="I39" s="113"/>
      <c r="K39" s="48"/>
    </row>
    <row r="40" spans="1:11" x14ac:dyDescent="0.25">
      <c r="A40" s="108"/>
      <c r="B40" s="108"/>
      <c r="C40" s="108"/>
      <c r="D40" s="110"/>
      <c r="E40" s="108"/>
      <c r="F40" s="108"/>
      <c r="G40" s="117"/>
      <c r="H40" s="116"/>
      <c r="I40" s="117"/>
      <c r="K40" s="48"/>
    </row>
    <row r="41" spans="1:11" ht="7.5" customHeight="1" thickBot="1" x14ac:dyDescent="0.3">
      <c r="A41" s="762"/>
      <c r="B41" s="763"/>
      <c r="C41" s="763"/>
      <c r="D41" s="763"/>
      <c r="E41" s="763"/>
      <c r="F41" s="763"/>
      <c r="G41" s="763"/>
      <c r="H41" s="763"/>
      <c r="I41" s="764"/>
      <c r="K41" s="48"/>
    </row>
    <row r="42" spans="1:11" ht="15.75" thickBot="1" x14ac:dyDescent="0.3">
      <c r="A42" s="82" t="s">
        <v>103</v>
      </c>
      <c r="B42" s="83"/>
      <c r="C42" s="83"/>
      <c r="D42" s="83"/>
      <c r="E42" s="84"/>
      <c r="F42" s="85"/>
      <c r="G42" s="85"/>
      <c r="H42" s="84" t="s">
        <v>104</v>
      </c>
      <c r="I42" s="86">
        <f>I16</f>
        <v>41004.729999999996</v>
      </c>
      <c r="K42" s="48"/>
    </row>
    <row r="43" spans="1:11" ht="7.5" customHeight="1" thickBot="1" x14ac:dyDescent="0.3">
      <c r="A43" s="765"/>
      <c r="B43" s="766"/>
      <c r="C43" s="766"/>
      <c r="D43" s="766"/>
      <c r="E43" s="766"/>
      <c r="F43" s="766"/>
      <c r="G43" s="766"/>
      <c r="H43" s="766"/>
      <c r="I43" s="767"/>
    </row>
    <row r="44" spans="1:11" ht="15.75" thickBot="1" x14ac:dyDescent="0.3">
      <c r="A44" s="768" t="s">
        <v>105</v>
      </c>
      <c r="B44" s="769"/>
      <c r="C44" s="769"/>
      <c r="D44" s="769"/>
      <c r="E44" s="84"/>
      <c r="F44" s="85"/>
      <c r="G44" s="85"/>
      <c r="H44" s="84" t="s">
        <v>106</v>
      </c>
      <c r="I44" s="86">
        <f>I28</f>
        <v>3558.84</v>
      </c>
    </row>
    <row r="45" spans="1:11" ht="7.5" customHeight="1" thickBot="1" x14ac:dyDescent="0.3">
      <c r="A45" s="87"/>
      <c r="B45" s="88"/>
      <c r="C45" s="88"/>
      <c r="D45" s="88"/>
      <c r="E45" s="88"/>
      <c r="F45" s="88"/>
      <c r="G45" s="88"/>
      <c r="H45" s="88"/>
      <c r="I45" s="89"/>
    </row>
    <row r="46" spans="1:11" ht="15.75" thickBot="1" x14ac:dyDescent="0.3">
      <c r="A46" s="768" t="s">
        <v>107</v>
      </c>
      <c r="B46" s="769"/>
      <c r="C46" s="769"/>
      <c r="D46" s="769"/>
      <c r="E46" s="91" t="s">
        <v>108</v>
      </c>
      <c r="F46" s="92">
        <v>0.72499999999999998</v>
      </c>
      <c r="G46" s="85"/>
      <c r="H46" s="93"/>
      <c r="I46" s="86"/>
      <c r="K46" s="48"/>
    </row>
    <row r="47" spans="1:11" ht="7.5" customHeight="1" thickBot="1" x14ac:dyDescent="0.3">
      <c r="A47" s="765"/>
      <c r="B47" s="766"/>
      <c r="C47" s="766"/>
      <c r="D47" s="766"/>
      <c r="E47" s="766"/>
      <c r="F47" s="766"/>
      <c r="G47" s="766"/>
      <c r="H47" s="766"/>
      <c r="I47" s="767"/>
      <c r="K47" s="48"/>
    </row>
    <row r="48" spans="1:11" ht="15.75" thickBot="1" x14ac:dyDescent="0.3">
      <c r="A48" s="90" t="s">
        <v>109</v>
      </c>
      <c r="B48" s="85"/>
      <c r="C48" s="85"/>
      <c r="D48" s="85"/>
      <c r="E48" s="94" t="s">
        <v>108</v>
      </c>
      <c r="F48" s="95">
        <v>0.1</v>
      </c>
      <c r="G48" s="85"/>
      <c r="H48" s="93"/>
      <c r="I48" s="86"/>
      <c r="K48" s="48"/>
    </row>
    <row r="49" spans="1:13" ht="7.5" customHeight="1" thickBot="1" x14ac:dyDescent="0.3">
      <c r="A49" s="87"/>
      <c r="B49" s="88"/>
      <c r="C49" s="88"/>
      <c r="D49" s="88"/>
      <c r="E49" s="88"/>
      <c r="F49" s="88"/>
      <c r="G49" s="88"/>
      <c r="H49" s="88"/>
      <c r="I49" s="89"/>
      <c r="K49" s="48"/>
    </row>
    <row r="50" spans="1:13" ht="15.75" thickBot="1" x14ac:dyDescent="0.3">
      <c r="A50" s="768" t="s">
        <v>110</v>
      </c>
      <c r="B50" s="769"/>
      <c r="C50" s="769"/>
      <c r="D50" s="769"/>
      <c r="E50" s="94" t="s">
        <v>108</v>
      </c>
      <c r="F50" s="95">
        <v>0.05</v>
      </c>
      <c r="G50" s="85"/>
      <c r="H50" s="93"/>
      <c r="I50" s="86"/>
      <c r="K50" s="48"/>
    </row>
    <row r="51" spans="1:13" ht="7.5" customHeight="1" thickBot="1" x14ac:dyDescent="0.3">
      <c r="A51" s="765"/>
      <c r="B51" s="766"/>
      <c r="C51" s="766"/>
      <c r="D51" s="766"/>
      <c r="E51" s="766"/>
      <c r="F51" s="766"/>
      <c r="G51" s="766"/>
      <c r="H51" s="766"/>
      <c r="I51" s="767"/>
      <c r="K51" s="48"/>
    </row>
    <row r="52" spans="1:13" ht="15.75" thickBot="1" x14ac:dyDescent="0.3">
      <c r="A52" s="768" t="s">
        <v>111</v>
      </c>
      <c r="B52" s="769"/>
      <c r="C52" s="769"/>
      <c r="D52" s="769"/>
      <c r="E52" s="91" t="s">
        <v>112</v>
      </c>
      <c r="F52" s="92">
        <f>SUM(F53:F55)</f>
        <v>0.14250000000000002</v>
      </c>
      <c r="G52" s="85"/>
      <c r="H52" s="93"/>
      <c r="I52" s="86"/>
      <c r="K52" s="48"/>
    </row>
    <row r="53" spans="1:13" ht="15.75" thickBot="1" x14ac:dyDescent="0.3">
      <c r="A53" s="768" t="s">
        <v>113</v>
      </c>
      <c r="B53" s="769"/>
      <c r="C53" s="769"/>
      <c r="D53" s="769"/>
      <c r="E53" s="91" t="s">
        <v>114</v>
      </c>
      <c r="F53" s="92">
        <v>1.6500000000000001E-2</v>
      </c>
      <c r="G53" s="85"/>
      <c r="H53" s="93"/>
      <c r="I53" s="86"/>
      <c r="K53" s="48"/>
    </row>
    <row r="54" spans="1:13" ht="15.75" thickBot="1" x14ac:dyDescent="0.3">
      <c r="A54" s="768" t="s">
        <v>115</v>
      </c>
      <c r="B54" s="769"/>
      <c r="C54" s="769"/>
      <c r="D54" s="769"/>
      <c r="E54" s="91" t="s">
        <v>116</v>
      </c>
      <c r="F54" s="92">
        <v>7.5999999999999998E-2</v>
      </c>
      <c r="G54" s="85"/>
      <c r="H54" s="93"/>
      <c r="I54" s="86"/>
      <c r="K54" s="48"/>
    </row>
    <row r="55" spans="1:13" ht="15.75" thickBot="1" x14ac:dyDescent="0.3">
      <c r="A55" s="768" t="s">
        <v>117</v>
      </c>
      <c r="B55" s="769"/>
      <c r="C55" s="769"/>
      <c r="D55" s="769"/>
      <c r="E55" s="91" t="s">
        <v>118</v>
      </c>
      <c r="F55" s="92">
        <v>0.05</v>
      </c>
      <c r="G55" s="85"/>
      <c r="H55" s="93"/>
      <c r="I55" s="86"/>
      <c r="K55" s="48"/>
    </row>
    <row r="56" spans="1:13" ht="7.5" customHeight="1" thickBot="1" x14ac:dyDescent="0.3">
      <c r="A56" s="87"/>
      <c r="B56" s="88"/>
      <c r="C56" s="88"/>
      <c r="D56" s="88"/>
      <c r="E56" s="88"/>
      <c r="F56" s="88"/>
      <c r="G56" s="88"/>
      <c r="H56" s="88"/>
      <c r="I56" s="89"/>
      <c r="K56" s="48"/>
    </row>
    <row r="57" spans="1:13" ht="15.75" thickBot="1" x14ac:dyDescent="0.3">
      <c r="A57" s="771" t="s">
        <v>119</v>
      </c>
      <c r="B57" s="772"/>
      <c r="C57" s="772"/>
      <c r="D57" s="772"/>
      <c r="E57" s="97"/>
      <c r="F57" s="97" t="s">
        <v>120</v>
      </c>
      <c r="G57" s="96"/>
      <c r="H57" s="98" t="s">
        <v>121</v>
      </c>
      <c r="I57" s="99"/>
      <c r="K57" s="48"/>
    </row>
    <row r="58" spans="1:13" ht="7.5" customHeight="1" thickBot="1" x14ac:dyDescent="0.3">
      <c r="A58" s="87"/>
      <c r="B58" s="88"/>
      <c r="C58" s="88"/>
      <c r="D58" s="88"/>
      <c r="E58" s="88"/>
      <c r="F58" s="88"/>
      <c r="G58" s="88"/>
      <c r="H58" s="88"/>
      <c r="I58" s="89"/>
      <c r="K58" s="48"/>
    </row>
    <row r="59" spans="1:13" ht="15.75" thickBot="1" x14ac:dyDescent="0.3">
      <c r="A59" s="771" t="s">
        <v>122</v>
      </c>
      <c r="B59" s="772"/>
      <c r="C59" s="772"/>
      <c r="D59" s="772"/>
      <c r="E59" s="97"/>
      <c r="F59" s="100" t="s">
        <v>123</v>
      </c>
      <c r="G59" s="96"/>
      <c r="H59" s="101">
        <f>TRUNC(((1+F$46+F$48)*(1+F$50))/(1-F$52),2)</f>
        <v>2.23</v>
      </c>
      <c r="I59" s="99"/>
      <c r="K59" s="48"/>
      <c r="M59" s="48"/>
    </row>
    <row r="60" spans="1:13" ht="15.75" thickBot="1" x14ac:dyDescent="0.3">
      <c r="A60" s="771" t="s">
        <v>124</v>
      </c>
      <c r="B60" s="772"/>
      <c r="C60" s="772"/>
      <c r="D60" s="772"/>
      <c r="E60" s="97"/>
      <c r="F60" s="100" t="s">
        <v>125</v>
      </c>
      <c r="G60" s="96"/>
      <c r="H60" s="101">
        <f>TRUNC((1+F50)/(1-F52),2)</f>
        <v>1.22</v>
      </c>
      <c r="I60" s="99"/>
      <c r="K60" s="48"/>
      <c r="M60" s="48"/>
    </row>
    <row r="61" spans="1:13" ht="15.75" thickBot="1" x14ac:dyDescent="0.3">
      <c r="I61" s="103"/>
      <c r="K61" s="48"/>
    </row>
    <row r="62" spans="1:13" ht="15.75" thickBot="1" x14ac:dyDescent="0.3">
      <c r="A62" s="768" t="s">
        <v>126</v>
      </c>
      <c r="B62" s="769"/>
      <c r="C62" s="769"/>
      <c r="D62" s="769"/>
      <c r="E62" s="83"/>
      <c r="F62" s="104" t="s">
        <v>127</v>
      </c>
      <c r="G62" s="85"/>
      <c r="H62" s="93"/>
      <c r="I62" s="86">
        <f>TRUNC(I42*H59+I44*H60,2)</f>
        <v>95782.33</v>
      </c>
    </row>
    <row r="63" spans="1:13" x14ac:dyDescent="0.25">
      <c r="I63" s="103"/>
    </row>
    <row r="64" spans="1:13" x14ac:dyDescent="0.25">
      <c r="A64" s="105" t="s">
        <v>128</v>
      </c>
    </row>
    <row r="65" spans="1:9" x14ac:dyDescent="0.25">
      <c r="A65" s="106" t="s">
        <v>129</v>
      </c>
    </row>
    <row r="66" spans="1:9" x14ac:dyDescent="0.25">
      <c r="A66" s="106" t="s">
        <v>130</v>
      </c>
    </row>
    <row r="67" spans="1:9" x14ac:dyDescent="0.25">
      <c r="I67" s="103"/>
    </row>
  </sheetData>
  <mergeCells count="35">
    <mergeCell ref="A11:I11"/>
    <mergeCell ref="A1:I3"/>
    <mergeCell ref="A4:I4"/>
    <mergeCell ref="A5:E6"/>
    <mergeCell ref="F5:G5"/>
    <mergeCell ref="H5:I5"/>
    <mergeCell ref="F6:G6"/>
    <mergeCell ref="A7:E8"/>
    <mergeCell ref="G8:H8"/>
    <mergeCell ref="A9:I9"/>
    <mergeCell ref="A10:I10"/>
    <mergeCell ref="G7:H7"/>
    <mergeCell ref="A44:D44"/>
    <mergeCell ref="A13:A14"/>
    <mergeCell ref="B13:B14"/>
    <mergeCell ref="C13:C14"/>
    <mergeCell ref="D13:D14"/>
    <mergeCell ref="H13:I13"/>
    <mergeCell ref="B15:I15"/>
    <mergeCell ref="A41:I41"/>
    <mergeCell ref="A43:I43"/>
    <mergeCell ref="E13:E14"/>
    <mergeCell ref="F13:F14"/>
    <mergeCell ref="A62:D62"/>
    <mergeCell ref="A46:D46"/>
    <mergeCell ref="A47:I47"/>
    <mergeCell ref="A50:D50"/>
    <mergeCell ref="A51:I51"/>
    <mergeCell ref="A52:D52"/>
    <mergeCell ref="A53:D53"/>
    <mergeCell ref="A54:D54"/>
    <mergeCell ref="A55:D55"/>
    <mergeCell ref="A57:D57"/>
    <mergeCell ref="A59:D59"/>
    <mergeCell ref="A60:D60"/>
  </mergeCells>
  <phoneticPr fontId="6" type="noConversion"/>
  <dataValidations count="1">
    <dataValidation type="list" allowBlank="1" showInputMessage="1" showErrorMessage="1" sqref="D24:D26 D36:D38" xr:uid="{435D6784-CBAC-4036-AE1E-6C8FF3F9C39E}">
      <formula1>#REF!</formula1>
    </dataValidation>
  </dataValidations>
  <printOptions horizontalCentered="1"/>
  <pageMargins left="0.9055118110236221" right="0.31496062992125984" top="1.1811023622047245" bottom="0.39370078740157483" header="0.31496062992125984" footer="0.31496062992125984"/>
  <pageSetup paperSize="9" scale="44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376A5-3D87-45DE-8A61-0B905559D978}">
  <sheetPr>
    <pageSetUpPr fitToPage="1"/>
  </sheetPr>
  <dimension ref="A1:M67"/>
  <sheetViews>
    <sheetView view="pageBreakPreview" zoomScale="96" zoomScaleNormal="100" zoomScaleSheetLayoutView="96" workbookViewId="0">
      <selection activeCell="B16" sqref="B16:B17"/>
    </sheetView>
  </sheetViews>
  <sheetFormatPr defaultColWidth="8.7109375" defaultRowHeight="15" x14ac:dyDescent="0.25"/>
  <cols>
    <col min="1" max="1" width="10" style="102" bestFit="1" customWidth="1"/>
    <col min="2" max="2" width="8.42578125" style="102" customWidth="1"/>
    <col min="3" max="3" width="14" style="102" customWidth="1"/>
    <col min="4" max="4" width="77.5703125" style="102" bestFit="1" customWidth="1"/>
    <col min="5" max="5" width="10.85546875" style="102" customWidth="1"/>
    <col min="6" max="6" width="34.28515625" style="102" bestFit="1" customWidth="1"/>
    <col min="7" max="7" width="12.85546875" style="102" customWidth="1"/>
    <col min="8" max="8" width="18.5703125" style="102" customWidth="1"/>
    <col min="9" max="9" width="19.5703125" style="102" customWidth="1"/>
    <col min="10" max="16384" width="8.7109375" style="45"/>
  </cols>
  <sheetData>
    <row r="1" spans="1:9" ht="15" customHeight="1" x14ac:dyDescent="0.25">
      <c r="A1" s="728" t="s">
        <v>188</v>
      </c>
      <c r="B1" s="729"/>
      <c r="C1" s="729"/>
      <c r="D1" s="729"/>
      <c r="E1" s="729"/>
      <c r="F1" s="729"/>
      <c r="G1" s="729"/>
      <c r="H1" s="729"/>
      <c r="I1" s="730"/>
    </row>
    <row r="2" spans="1:9" x14ac:dyDescent="0.25">
      <c r="A2" s="731"/>
      <c r="B2" s="732"/>
      <c r="C2" s="732"/>
      <c r="D2" s="732"/>
      <c r="E2" s="732"/>
      <c r="F2" s="732"/>
      <c r="G2" s="732"/>
      <c r="H2" s="732"/>
      <c r="I2" s="733"/>
    </row>
    <row r="3" spans="1:9" ht="29.25" customHeight="1" thickBot="1" x14ac:dyDescent="0.3">
      <c r="A3" s="734"/>
      <c r="B3" s="735"/>
      <c r="C3" s="735"/>
      <c r="D3" s="735"/>
      <c r="E3" s="735"/>
      <c r="F3" s="735"/>
      <c r="G3" s="735"/>
      <c r="H3" s="735"/>
      <c r="I3" s="736"/>
    </row>
    <row r="4" spans="1:9" ht="7.5" customHeight="1" thickBot="1" x14ac:dyDescent="0.3">
      <c r="A4" s="737"/>
      <c r="B4" s="738"/>
      <c r="C4" s="738"/>
      <c r="D4" s="738"/>
      <c r="E4" s="738"/>
      <c r="F4" s="738"/>
      <c r="G4" s="738"/>
      <c r="H4" s="738"/>
      <c r="I4" s="739"/>
    </row>
    <row r="5" spans="1:9" ht="20.100000000000001" customHeight="1" x14ac:dyDescent="0.25">
      <c r="A5" s="740" t="str">
        <f>DADOS!A12</f>
        <v>PROGRAMA DE ACELERAÇÃO DO CRESCIMENTO - NOVO PAC/ EIXO CIDADES SUSTENTÁVEIS E RESILIENTES/DRENAGEM URBANA</v>
      </c>
      <c r="B5" s="741"/>
      <c r="C5" s="741"/>
      <c r="D5" s="741"/>
      <c r="E5" s="742"/>
      <c r="F5" s="746" t="s">
        <v>75</v>
      </c>
      <c r="G5" s="747"/>
      <c r="H5" s="748" t="str">
        <f>DADOS!A8</f>
        <v>Eng.Civil Paulo Vitor Lucca</v>
      </c>
      <c r="I5" s="749"/>
    </row>
    <row r="6" spans="1:9" ht="20.100000000000001" customHeight="1" thickBot="1" x14ac:dyDescent="0.3">
      <c r="A6" s="743"/>
      <c r="B6" s="744"/>
      <c r="C6" s="744"/>
      <c r="D6" s="744"/>
      <c r="E6" s="745"/>
      <c r="F6" s="750" t="str">
        <f>DADOS!A10</f>
        <v>ART 1720255612960</v>
      </c>
      <c r="G6" s="751"/>
      <c r="H6" s="46" t="str">
        <f>DADOS!A9</f>
        <v>CREA PR 119.154/D</v>
      </c>
      <c r="I6" s="47"/>
    </row>
    <row r="7" spans="1:9" ht="24.95" customHeight="1" x14ac:dyDescent="0.25">
      <c r="A7" s="740" t="str">
        <f>DADOS!A13</f>
        <v>ELABORAÇÃO DO PLANO DIRETOR DE DRENAGEM DE CURITIBA</v>
      </c>
      <c r="B7" s="741"/>
      <c r="C7" s="741"/>
      <c r="D7" s="741"/>
      <c r="E7" s="742"/>
      <c r="F7" s="483" t="s">
        <v>635</v>
      </c>
      <c r="G7" s="758" t="str">
        <f>DADOS!B6</f>
        <v>Dezembro/2025</v>
      </c>
      <c r="H7" s="758"/>
      <c r="I7" s="482"/>
    </row>
    <row r="8" spans="1:9" ht="24.95" customHeight="1" thickBot="1" x14ac:dyDescent="0.3">
      <c r="A8" s="743"/>
      <c r="B8" s="744"/>
      <c r="C8" s="744"/>
      <c r="D8" s="744"/>
      <c r="E8" s="745"/>
      <c r="F8" s="70" t="str">
        <f>DADOS!A3</f>
        <v>SINAPI - Dez/25</v>
      </c>
      <c r="G8" s="757" t="str">
        <f>DADOS!A4</f>
        <v>SICRO - Out/25</v>
      </c>
      <c r="H8" s="757"/>
      <c r="I8" s="71" t="str">
        <f>DADOS!A5</f>
        <v>Cotações - Fev/26</v>
      </c>
    </row>
    <row r="9" spans="1:9" ht="10.5" customHeight="1" x14ac:dyDescent="0.25">
      <c r="A9" s="752"/>
      <c r="B9" s="752"/>
      <c r="C9" s="752"/>
      <c r="D9" s="752"/>
      <c r="E9" s="752"/>
      <c r="F9" s="752"/>
      <c r="G9" s="752"/>
      <c r="H9" s="752"/>
      <c r="I9" s="752"/>
    </row>
    <row r="10" spans="1:9" ht="15" customHeight="1" x14ac:dyDescent="0.25">
      <c r="A10" s="753" t="str">
        <f>DADOS!A15</f>
        <v>COMPOSIÇÃO DO PRODUTO (ETAPA) - SEM DESONERAÇÃO - ENCARGOS SOCIAIS: 116,37% HORISTA E 72,50% MENSALISTA</v>
      </c>
      <c r="B10" s="753"/>
      <c r="C10" s="753"/>
      <c r="D10" s="753"/>
      <c r="E10" s="753"/>
      <c r="F10" s="753"/>
      <c r="G10" s="753"/>
      <c r="H10" s="753"/>
      <c r="I10" s="753"/>
    </row>
    <row r="11" spans="1:9" ht="25.5" customHeight="1" x14ac:dyDescent="0.25">
      <c r="A11" s="754" t="str">
        <f>'CRONOGRAMA PDD'!B132</f>
        <v>13.1. Capítulo I – Conceitos Gerais e Diretrizes – Produto 134.1</v>
      </c>
      <c r="B11" s="755"/>
      <c r="C11" s="755"/>
      <c r="D11" s="755"/>
      <c r="E11" s="755"/>
      <c r="F11" s="755"/>
      <c r="G11" s="755"/>
      <c r="H11" s="755"/>
      <c r="I11" s="756"/>
    </row>
    <row r="12" spans="1:9" ht="13.5" customHeight="1" thickBot="1" x14ac:dyDescent="0.3">
      <c r="A12" s="81"/>
      <c r="B12" s="81"/>
      <c r="C12" s="81"/>
      <c r="D12" s="81"/>
      <c r="E12" s="81"/>
      <c r="F12" s="81"/>
      <c r="G12" s="81"/>
      <c r="H12" s="81"/>
      <c r="I12" s="81"/>
    </row>
    <row r="13" spans="1:9" ht="50.25" customHeight="1" thickBot="1" x14ac:dyDescent="0.3">
      <c r="A13" s="759" t="s">
        <v>76</v>
      </c>
      <c r="B13" s="759" t="s">
        <v>77</v>
      </c>
      <c r="C13" s="759" t="s">
        <v>78</v>
      </c>
      <c r="D13" s="759" t="s">
        <v>79</v>
      </c>
      <c r="E13" s="770" t="s">
        <v>80</v>
      </c>
      <c r="F13" s="759" t="s">
        <v>81</v>
      </c>
      <c r="G13" s="80" t="s">
        <v>82</v>
      </c>
      <c r="H13" s="759" t="s">
        <v>83</v>
      </c>
      <c r="I13" s="759"/>
    </row>
    <row r="14" spans="1:9" ht="43.5" customHeight="1" thickBot="1" x14ac:dyDescent="0.3">
      <c r="A14" s="759"/>
      <c r="B14" s="759"/>
      <c r="C14" s="759"/>
      <c r="D14" s="759"/>
      <c r="E14" s="770"/>
      <c r="F14" s="759"/>
      <c r="G14" s="80">
        <v>220</v>
      </c>
      <c r="H14" s="80" t="s">
        <v>84</v>
      </c>
      <c r="I14" s="80" t="s">
        <v>85</v>
      </c>
    </row>
    <row r="15" spans="1:9" ht="15" customHeight="1" thickBot="1" x14ac:dyDescent="0.3">
      <c r="A15" s="107">
        <v>1</v>
      </c>
      <c r="B15" s="760"/>
      <c r="C15" s="760"/>
      <c r="D15" s="760"/>
      <c r="E15" s="760"/>
      <c r="F15" s="760"/>
      <c r="G15" s="760"/>
      <c r="H15" s="760"/>
      <c r="I15" s="761"/>
    </row>
    <row r="16" spans="1:9" ht="15.75" thickBot="1" x14ac:dyDescent="0.3">
      <c r="A16" s="124" t="s">
        <v>87</v>
      </c>
      <c r="B16" s="125"/>
      <c r="C16" s="125"/>
      <c r="D16" s="126" t="s">
        <v>88</v>
      </c>
      <c r="E16" s="125"/>
      <c r="F16" s="125"/>
      <c r="G16" s="125"/>
      <c r="H16" s="125"/>
      <c r="I16" s="127">
        <f>SUM(I17:I27)</f>
        <v>26602.860000000004</v>
      </c>
    </row>
    <row r="17" spans="1:11" x14ac:dyDescent="0.25">
      <c r="A17" s="118" t="s">
        <v>89</v>
      </c>
      <c r="B17" s="118" t="s">
        <v>158</v>
      </c>
      <c r="C17" s="119" t="str">
        <f>'COMP. MO'!C$22</f>
        <v>P8060</v>
      </c>
      <c r="D17" s="120" t="str">
        <f>'COMP. MO'!D$22</f>
        <v xml:space="preserve">CONSULTOR ESPECIAL GERAL - ENGENHEIRO CIVIL SÊNIOR </v>
      </c>
      <c r="E17" s="118">
        <v>1</v>
      </c>
      <c r="F17" s="134" t="s">
        <v>91</v>
      </c>
      <c r="G17" s="121">
        <f>'HORAS POR PRODUTO'!D131/G14</f>
        <v>9.0909090909090912E-2</v>
      </c>
      <c r="H17" s="122">
        <f>'COMP. MO'!J$29</f>
        <v>23624.9</v>
      </c>
      <c r="I17" s="123">
        <f>TRUNC(IF(ISNUMBER(E17),E17,1)*G17*H17,2)</f>
        <v>2147.71</v>
      </c>
      <c r="K17" s="48"/>
    </row>
    <row r="18" spans="1:11" x14ac:dyDescent="0.25">
      <c r="A18" s="108" t="s">
        <v>92</v>
      </c>
      <c r="B18" s="108" t="s">
        <v>158</v>
      </c>
      <c r="C18" s="119" t="str">
        <f>'COMP. MO'!C$33</f>
        <v>P8061</v>
      </c>
      <c r="D18" s="110" t="str">
        <f>'COMP. MO'!D$33</f>
        <v xml:space="preserve">COORDENADOR GERAL - ENGENHEIRO CIVIL SÊNIOR </v>
      </c>
      <c r="E18" s="108">
        <v>1</v>
      </c>
      <c r="F18" s="134" t="s">
        <v>91</v>
      </c>
      <c r="G18" s="111">
        <f>'HORAS POR PRODUTO'!J131/G14</f>
        <v>0.26944444444444443</v>
      </c>
      <c r="H18" s="122">
        <f>'COMP. MO'!J$40</f>
        <v>19687.419999999998</v>
      </c>
      <c r="I18" s="123">
        <f t="shared" ref="I18:I24" si="0">TRUNC(IF(ISNUMBER(E18),E18,1)*G18*H18,2)</f>
        <v>5304.66</v>
      </c>
      <c r="K18" s="48"/>
    </row>
    <row r="19" spans="1:11" x14ac:dyDescent="0.25">
      <c r="A19" s="108" t="s">
        <v>93</v>
      </c>
      <c r="B19" s="108" t="s">
        <v>158</v>
      </c>
      <c r="C19" s="119" t="str">
        <f>'COMP. MO'!C$44</f>
        <v>P8066</v>
      </c>
      <c r="D19" s="129" t="str">
        <f>'COMP. MO'!D$44</f>
        <v xml:space="preserve">ENGENHEIRO DE PROJETOS PLENO </v>
      </c>
      <c r="E19" s="108">
        <v>1</v>
      </c>
      <c r="F19" s="134" t="s">
        <v>91</v>
      </c>
      <c r="G19" s="111">
        <f>'HORAS POR PRODUTO'!P131/G14</f>
        <v>0.5</v>
      </c>
      <c r="H19" s="122">
        <f>'COMP. MO'!J$51</f>
        <v>14798.49</v>
      </c>
      <c r="I19" s="123">
        <f t="shared" si="0"/>
        <v>7399.24</v>
      </c>
      <c r="K19" s="48"/>
    </row>
    <row r="20" spans="1:11" x14ac:dyDescent="0.25">
      <c r="A20" s="108" t="s">
        <v>94</v>
      </c>
      <c r="B20" s="108" t="s">
        <v>90</v>
      </c>
      <c r="C20" s="119" t="str">
        <f>'COMP. MO'!C165</f>
        <v>SINAPI</v>
      </c>
      <c r="D20" s="110" t="s">
        <v>145</v>
      </c>
      <c r="E20" s="108">
        <v>1</v>
      </c>
      <c r="F20" s="134" t="s">
        <v>91</v>
      </c>
      <c r="G20" s="111">
        <f>'HORAS POR PRODUTO'!G131/G14</f>
        <v>0.5</v>
      </c>
      <c r="H20" s="122">
        <f>'COMP. MO'!J172</f>
        <v>4566.5971014492752</v>
      </c>
      <c r="I20" s="123">
        <f t="shared" si="0"/>
        <v>2283.29</v>
      </c>
      <c r="K20" s="48"/>
    </row>
    <row r="21" spans="1:11" x14ac:dyDescent="0.25">
      <c r="A21" s="108" t="s">
        <v>95</v>
      </c>
      <c r="B21" s="108" t="s">
        <v>158</v>
      </c>
      <c r="C21" s="119" t="str">
        <f>'COMP. MO'!C88</f>
        <v>P8014</v>
      </c>
      <c r="D21" s="110" t="s">
        <v>147</v>
      </c>
      <c r="E21" s="108">
        <v>1</v>
      </c>
      <c r="F21" s="134" t="s">
        <v>91</v>
      </c>
      <c r="G21" s="111">
        <f>'HORAS POR PRODUTO'!H131/G14</f>
        <v>0.36363636363636365</v>
      </c>
      <c r="H21" s="122">
        <f>'COMP. MO'!J95</f>
        <v>14673</v>
      </c>
      <c r="I21" s="123">
        <f t="shared" si="0"/>
        <v>5335.63</v>
      </c>
      <c r="K21" s="48"/>
    </row>
    <row r="22" spans="1:11" x14ac:dyDescent="0.25">
      <c r="A22" s="108" t="s">
        <v>191</v>
      </c>
      <c r="B22" s="108" t="s">
        <v>158</v>
      </c>
      <c r="C22" s="119" t="str">
        <f>'COMP. MO'!C132</f>
        <v>P8058</v>
      </c>
      <c r="D22" s="110" t="s">
        <v>151</v>
      </c>
      <c r="E22" s="108">
        <v>1</v>
      </c>
      <c r="F22" s="134" t="s">
        <v>91</v>
      </c>
      <c r="G22" s="111">
        <f>'HORAS POR PRODUTO'!Q131/G14</f>
        <v>0.18181818181818182</v>
      </c>
      <c r="H22" s="122">
        <f>'COMP. MO'!J139</f>
        <v>14959.16</v>
      </c>
      <c r="I22" s="123">
        <f t="shared" si="0"/>
        <v>2719.84</v>
      </c>
      <c r="K22" s="48"/>
    </row>
    <row r="23" spans="1:11" x14ac:dyDescent="0.25">
      <c r="A23" s="108" t="s">
        <v>192</v>
      </c>
      <c r="B23" s="108" t="s">
        <v>427</v>
      </c>
      <c r="C23" s="119" t="str">
        <f>'COMP. MO'!C265</f>
        <v>P8178</v>
      </c>
      <c r="D23" s="110" t="s">
        <v>154</v>
      </c>
      <c r="E23" s="108">
        <v>1</v>
      </c>
      <c r="F23" s="134" t="s">
        <v>91</v>
      </c>
      <c r="G23" s="111">
        <f>'HORAS POR PRODUTO'!M131/G14</f>
        <v>0.18181818181818182</v>
      </c>
      <c r="H23" s="122">
        <f>'COMP. MO'!J272</f>
        <v>3256.9</v>
      </c>
      <c r="I23" s="123">
        <f t="shared" si="0"/>
        <v>592.16</v>
      </c>
      <c r="K23" s="48"/>
    </row>
    <row r="24" spans="1:11" x14ac:dyDescent="0.25">
      <c r="A24" s="108" t="s">
        <v>433</v>
      </c>
      <c r="B24" s="108" t="s">
        <v>158</v>
      </c>
      <c r="C24" s="119" t="str">
        <f>'COMP. MO'!C276</f>
        <v>P8093</v>
      </c>
      <c r="D24" s="110" t="s">
        <v>170</v>
      </c>
      <c r="E24" s="108">
        <v>1</v>
      </c>
      <c r="F24" s="134" t="s">
        <v>91</v>
      </c>
      <c r="G24" s="111">
        <f>'HORAS POR PRODUTO'!U131/G14</f>
        <v>0.18181818181818182</v>
      </c>
      <c r="H24" s="122">
        <f>'COMP. MO'!J283</f>
        <v>4511.84</v>
      </c>
      <c r="I24" s="123">
        <f t="shared" si="0"/>
        <v>820.33</v>
      </c>
      <c r="K24" s="48"/>
    </row>
    <row r="25" spans="1:11" x14ac:dyDescent="0.25">
      <c r="A25" s="108"/>
      <c r="B25" s="108"/>
      <c r="C25" s="119"/>
      <c r="D25" s="129"/>
      <c r="E25" s="108"/>
      <c r="F25" s="134"/>
      <c r="G25" s="111"/>
      <c r="H25" s="122"/>
      <c r="I25" s="113"/>
      <c r="K25" s="48"/>
    </row>
    <row r="26" spans="1:11" x14ac:dyDescent="0.25">
      <c r="A26" s="108"/>
      <c r="B26" s="108"/>
      <c r="C26" s="119"/>
      <c r="D26" s="129"/>
      <c r="E26" s="108"/>
      <c r="F26" s="134"/>
      <c r="G26" s="111"/>
      <c r="H26" s="122"/>
      <c r="I26" s="113"/>
      <c r="K26" s="48"/>
    </row>
    <row r="27" spans="1:11" ht="15.75" thickBot="1" x14ac:dyDescent="0.3">
      <c r="A27" s="128"/>
      <c r="B27" s="128"/>
      <c r="C27" s="128"/>
      <c r="D27" s="129"/>
      <c r="E27" s="128"/>
      <c r="F27" s="128"/>
      <c r="G27" s="130"/>
      <c r="H27" s="131"/>
      <c r="I27" s="132"/>
      <c r="J27" s="45">
        <f>+SUMPRODUCT(E17:E25,G17:G25)</f>
        <v>2.2694444444444444</v>
      </c>
      <c r="K27" s="48"/>
    </row>
    <row r="28" spans="1:11" ht="15.75" thickBot="1" x14ac:dyDescent="0.3">
      <c r="A28" s="124" t="s">
        <v>96</v>
      </c>
      <c r="B28" s="125"/>
      <c r="C28" s="125"/>
      <c r="D28" s="126" t="s">
        <v>97</v>
      </c>
      <c r="E28" s="125"/>
      <c r="F28" s="125"/>
      <c r="G28" s="133"/>
      <c r="H28" s="133"/>
      <c r="I28" s="127">
        <f>SUM(I29:I40)</f>
        <v>2555.75</v>
      </c>
      <c r="K28" s="48"/>
    </row>
    <row r="29" spans="1:11" x14ac:dyDescent="0.25">
      <c r="A29" s="118" t="s">
        <v>98</v>
      </c>
      <c r="B29" s="118" t="s">
        <v>158</v>
      </c>
      <c r="C29" s="119" t="str">
        <f>C$17</f>
        <v>P8060</v>
      </c>
      <c r="D29" s="120" t="str">
        <f>D17</f>
        <v xml:space="preserve">CONSULTOR ESPECIAL GERAL - ENGENHEIRO CIVIL SÊNIOR </v>
      </c>
      <c r="E29" s="118">
        <f>E17</f>
        <v>1</v>
      </c>
      <c r="F29" s="134" t="s">
        <v>91</v>
      </c>
      <c r="G29" s="121">
        <f>G17</f>
        <v>9.0909090909090912E-2</v>
      </c>
      <c r="H29" s="122">
        <f>'COMP. MO'!I$29</f>
        <v>1122.08</v>
      </c>
      <c r="I29" s="123">
        <f>TRUNC(IF(ISNUMBER(E29),E29,1)*G29*H29,2)</f>
        <v>102</v>
      </c>
      <c r="K29" s="48"/>
    </row>
    <row r="30" spans="1:11" x14ac:dyDescent="0.25">
      <c r="A30" s="114" t="s">
        <v>99</v>
      </c>
      <c r="B30" s="108" t="s">
        <v>158</v>
      </c>
      <c r="C30" s="119" t="str">
        <f>C$18</f>
        <v>P8061</v>
      </c>
      <c r="D30" s="110" t="str">
        <f>D18</f>
        <v xml:space="preserve">COORDENADOR GERAL - ENGENHEIRO CIVIL SÊNIOR </v>
      </c>
      <c r="E30" s="118">
        <f t="shared" ref="E30:E36" si="1">E18</f>
        <v>1</v>
      </c>
      <c r="F30" s="134" t="s">
        <v>91</v>
      </c>
      <c r="G30" s="111">
        <f>G18</f>
        <v>0.26944444444444443</v>
      </c>
      <c r="H30" s="122">
        <f>'COMP. MO'!I$40</f>
        <v>1122.08</v>
      </c>
      <c r="I30" s="123">
        <f t="shared" ref="I30:I36" si="2">TRUNC(IF(ISNUMBER(E30),E30,1)*G30*H30,2)</f>
        <v>302.33</v>
      </c>
      <c r="K30" s="48"/>
    </row>
    <row r="31" spans="1:11" x14ac:dyDescent="0.25">
      <c r="A31" s="114" t="s">
        <v>100</v>
      </c>
      <c r="B31" s="108" t="s">
        <v>158</v>
      </c>
      <c r="C31" s="119" t="str">
        <f>C19</f>
        <v>P8066</v>
      </c>
      <c r="D31" s="110" t="str">
        <f t="shared" ref="D31:D36" si="3">D19</f>
        <v xml:space="preserve">ENGENHEIRO DE PROJETOS PLENO </v>
      </c>
      <c r="E31" s="118">
        <f t="shared" si="1"/>
        <v>1</v>
      </c>
      <c r="F31" s="134" t="s">
        <v>91</v>
      </c>
      <c r="G31" s="111">
        <f>G19</f>
        <v>0.5</v>
      </c>
      <c r="H31" s="122">
        <f>'COMP. MO'!I$51</f>
        <v>1124.3899999999999</v>
      </c>
      <c r="I31" s="123">
        <f t="shared" si="2"/>
        <v>562.19000000000005</v>
      </c>
      <c r="K31" s="48"/>
    </row>
    <row r="32" spans="1:11" x14ac:dyDescent="0.25">
      <c r="A32" s="108" t="s">
        <v>101</v>
      </c>
      <c r="B32" s="108" t="s">
        <v>90</v>
      </c>
      <c r="C32" s="119" t="str">
        <f>C20</f>
        <v>SINAPI</v>
      </c>
      <c r="D32" s="110" t="str">
        <f t="shared" si="3"/>
        <v>AUXILIAR TECNICO / ASSISTENTE DE ENGENHARIA</v>
      </c>
      <c r="E32" s="118">
        <f t="shared" si="1"/>
        <v>1</v>
      </c>
      <c r="F32" s="134" t="s">
        <v>91</v>
      </c>
      <c r="G32" s="111">
        <f t="shared" ref="G32:G36" si="4">G20</f>
        <v>0.5</v>
      </c>
      <c r="H32" s="122">
        <f>'COMP. MO'!I172</f>
        <v>1124.3899999999999</v>
      </c>
      <c r="I32" s="123">
        <f t="shared" si="2"/>
        <v>562.19000000000005</v>
      </c>
      <c r="K32" s="48"/>
    </row>
    <row r="33" spans="1:11" x14ac:dyDescent="0.25">
      <c r="A33" s="114" t="s">
        <v>102</v>
      </c>
      <c r="B33" s="108" t="s">
        <v>158</v>
      </c>
      <c r="C33" s="119" t="str">
        <f t="shared" ref="C33:C36" si="5">C21</f>
        <v>P8014</v>
      </c>
      <c r="D33" s="110" t="str">
        <f t="shared" si="3"/>
        <v>ARQUITETO PLENO</v>
      </c>
      <c r="E33" s="118">
        <f t="shared" si="1"/>
        <v>1</v>
      </c>
      <c r="F33" s="134" t="s">
        <v>91</v>
      </c>
      <c r="G33" s="111">
        <f t="shared" si="4"/>
        <v>0.36363636363636365</v>
      </c>
      <c r="H33" s="122">
        <f>'COMP. MO'!I95</f>
        <v>1124.17</v>
      </c>
      <c r="I33" s="123">
        <f t="shared" si="2"/>
        <v>408.78</v>
      </c>
      <c r="K33" s="48"/>
    </row>
    <row r="34" spans="1:11" x14ac:dyDescent="0.25">
      <c r="A34" s="114" t="s">
        <v>193</v>
      </c>
      <c r="B34" s="108" t="s">
        <v>158</v>
      </c>
      <c r="C34" s="119" t="str">
        <f t="shared" si="5"/>
        <v>P8058</v>
      </c>
      <c r="D34" s="110" t="str">
        <f t="shared" si="3"/>
        <v>ENGENHEIRO AMBIENTAL PLENO</v>
      </c>
      <c r="E34" s="118">
        <f t="shared" si="1"/>
        <v>1</v>
      </c>
      <c r="F34" s="134" t="s">
        <v>91</v>
      </c>
      <c r="G34" s="111">
        <f t="shared" si="4"/>
        <v>0.18181818181818182</v>
      </c>
      <c r="H34" s="122">
        <f>'COMP. MO'!I139</f>
        <v>1124.5</v>
      </c>
      <c r="I34" s="123">
        <f t="shared" si="2"/>
        <v>204.45</v>
      </c>
      <c r="K34" s="48"/>
    </row>
    <row r="35" spans="1:11" x14ac:dyDescent="0.25">
      <c r="A35" s="108" t="s">
        <v>323</v>
      </c>
      <c r="B35" s="108" t="s">
        <v>432</v>
      </c>
      <c r="C35" s="119" t="str">
        <f t="shared" si="5"/>
        <v>P8178</v>
      </c>
      <c r="D35" s="110" t="str">
        <f t="shared" si="3"/>
        <v>DESENHISTA INDUSTRIAL</v>
      </c>
      <c r="E35" s="118">
        <f t="shared" si="1"/>
        <v>1</v>
      </c>
      <c r="F35" s="134" t="s">
        <v>91</v>
      </c>
      <c r="G35" s="111">
        <f t="shared" si="4"/>
        <v>0.18181818181818182</v>
      </c>
      <c r="H35" s="122">
        <f>'COMP. MO'!I272</f>
        <v>1151.49</v>
      </c>
      <c r="I35" s="123">
        <f t="shared" si="2"/>
        <v>209.36</v>
      </c>
      <c r="K35" s="48"/>
    </row>
    <row r="36" spans="1:11" x14ac:dyDescent="0.25">
      <c r="A36" s="114" t="s">
        <v>434</v>
      </c>
      <c r="B36" s="108" t="s">
        <v>158</v>
      </c>
      <c r="C36" s="119" t="str">
        <f t="shared" si="5"/>
        <v>P8093</v>
      </c>
      <c r="D36" s="110" t="str">
        <f t="shared" si="3"/>
        <v>REDATOR (JORNALISTA PLENO)</v>
      </c>
      <c r="E36" s="118">
        <f t="shared" si="1"/>
        <v>1</v>
      </c>
      <c r="F36" s="134" t="s">
        <v>91</v>
      </c>
      <c r="G36" s="111">
        <f t="shared" si="4"/>
        <v>0.18181818181818182</v>
      </c>
      <c r="H36" s="122">
        <f>'COMP. MO'!I283</f>
        <v>1124.49</v>
      </c>
      <c r="I36" s="123">
        <f t="shared" si="2"/>
        <v>204.45</v>
      </c>
      <c r="K36" s="48"/>
    </row>
    <row r="37" spans="1:11" x14ac:dyDescent="0.25">
      <c r="A37" s="108"/>
      <c r="B37" s="108"/>
      <c r="C37" s="119"/>
      <c r="D37" s="110"/>
      <c r="E37" s="118"/>
      <c r="F37" s="134"/>
      <c r="G37" s="111"/>
      <c r="H37" s="122"/>
      <c r="I37" s="113"/>
      <c r="K37" s="48"/>
    </row>
    <row r="38" spans="1:11" x14ac:dyDescent="0.25">
      <c r="A38" s="108"/>
      <c r="B38" s="108"/>
      <c r="C38" s="119"/>
      <c r="D38" s="110"/>
      <c r="E38" s="118"/>
      <c r="F38" s="134"/>
      <c r="G38" s="111"/>
      <c r="H38" s="122"/>
      <c r="I38" s="113"/>
      <c r="K38" s="48"/>
    </row>
    <row r="39" spans="1:11" x14ac:dyDescent="0.25">
      <c r="A39" s="108"/>
      <c r="B39" s="108"/>
      <c r="C39" s="109"/>
      <c r="D39" s="110"/>
      <c r="E39" s="108"/>
      <c r="F39" s="108"/>
      <c r="G39" s="111"/>
      <c r="H39" s="116"/>
      <c r="I39" s="113"/>
      <c r="K39" s="48"/>
    </row>
    <row r="40" spans="1:11" x14ac:dyDescent="0.25">
      <c r="A40" s="108"/>
      <c r="B40" s="108"/>
      <c r="C40" s="108"/>
      <c r="D40" s="110"/>
      <c r="E40" s="108"/>
      <c r="F40" s="108"/>
      <c r="G40" s="117"/>
      <c r="H40" s="116"/>
      <c r="I40" s="117"/>
      <c r="K40" s="48"/>
    </row>
    <row r="41" spans="1:11" ht="7.5" customHeight="1" thickBot="1" x14ac:dyDescent="0.3">
      <c r="A41" s="762"/>
      <c r="B41" s="763"/>
      <c r="C41" s="763"/>
      <c r="D41" s="763"/>
      <c r="E41" s="763"/>
      <c r="F41" s="763"/>
      <c r="G41" s="763"/>
      <c r="H41" s="763"/>
      <c r="I41" s="764"/>
      <c r="K41" s="48"/>
    </row>
    <row r="42" spans="1:11" ht="15.75" thickBot="1" x14ac:dyDescent="0.3">
      <c r="A42" s="82" t="s">
        <v>103</v>
      </c>
      <c r="B42" s="83"/>
      <c r="C42" s="83"/>
      <c r="D42" s="83"/>
      <c r="E42" s="84"/>
      <c r="F42" s="85"/>
      <c r="G42" s="85"/>
      <c r="H42" s="84" t="s">
        <v>104</v>
      </c>
      <c r="I42" s="86">
        <f>I16</f>
        <v>26602.860000000004</v>
      </c>
      <c r="K42" s="48"/>
    </row>
    <row r="43" spans="1:11" ht="7.5" customHeight="1" thickBot="1" x14ac:dyDescent="0.3">
      <c r="A43" s="765"/>
      <c r="B43" s="766"/>
      <c r="C43" s="766"/>
      <c r="D43" s="766"/>
      <c r="E43" s="766"/>
      <c r="F43" s="766"/>
      <c r="G43" s="766"/>
      <c r="H43" s="766"/>
      <c r="I43" s="767"/>
    </row>
    <row r="44" spans="1:11" ht="15.75" thickBot="1" x14ac:dyDescent="0.3">
      <c r="A44" s="768" t="s">
        <v>105</v>
      </c>
      <c r="B44" s="769"/>
      <c r="C44" s="769"/>
      <c r="D44" s="769"/>
      <c r="E44" s="84"/>
      <c r="F44" s="85"/>
      <c r="G44" s="85"/>
      <c r="H44" s="84" t="s">
        <v>106</v>
      </c>
      <c r="I44" s="86">
        <f>I28</f>
        <v>2555.75</v>
      </c>
    </row>
    <row r="45" spans="1:11" ht="7.5" customHeight="1" thickBot="1" x14ac:dyDescent="0.3">
      <c r="A45" s="87"/>
      <c r="B45" s="88"/>
      <c r="C45" s="88"/>
      <c r="D45" s="88"/>
      <c r="E45" s="88"/>
      <c r="F45" s="88"/>
      <c r="G45" s="88"/>
      <c r="H45" s="88"/>
      <c r="I45" s="89"/>
    </row>
    <row r="46" spans="1:11" ht="15.75" thickBot="1" x14ac:dyDescent="0.3">
      <c r="A46" s="768" t="s">
        <v>107</v>
      </c>
      <c r="B46" s="769"/>
      <c r="C46" s="769"/>
      <c r="D46" s="769"/>
      <c r="E46" s="91" t="s">
        <v>108</v>
      </c>
      <c r="F46" s="92">
        <v>0.72499999999999998</v>
      </c>
      <c r="G46" s="85"/>
      <c r="H46" s="93"/>
      <c r="I46" s="86"/>
      <c r="K46" s="48"/>
    </row>
    <row r="47" spans="1:11" ht="7.5" customHeight="1" thickBot="1" x14ac:dyDescent="0.3">
      <c r="A47" s="765"/>
      <c r="B47" s="766"/>
      <c r="C47" s="766"/>
      <c r="D47" s="766"/>
      <c r="E47" s="766"/>
      <c r="F47" s="766"/>
      <c r="G47" s="766"/>
      <c r="H47" s="766"/>
      <c r="I47" s="767"/>
      <c r="K47" s="48"/>
    </row>
    <row r="48" spans="1:11" ht="15.75" thickBot="1" x14ac:dyDescent="0.3">
      <c r="A48" s="90" t="s">
        <v>109</v>
      </c>
      <c r="B48" s="85"/>
      <c r="C48" s="85"/>
      <c r="D48" s="85"/>
      <c r="E48" s="94" t="s">
        <v>108</v>
      </c>
      <c r="F48" s="95">
        <v>0.1</v>
      </c>
      <c r="G48" s="85"/>
      <c r="H48" s="93"/>
      <c r="I48" s="86"/>
      <c r="K48" s="48"/>
    </row>
    <row r="49" spans="1:13" ht="7.5" customHeight="1" thickBot="1" x14ac:dyDescent="0.3">
      <c r="A49" s="87"/>
      <c r="B49" s="88"/>
      <c r="C49" s="88"/>
      <c r="D49" s="88"/>
      <c r="E49" s="88"/>
      <c r="F49" s="88"/>
      <c r="G49" s="88"/>
      <c r="H49" s="88"/>
      <c r="I49" s="89"/>
      <c r="K49" s="48"/>
    </row>
    <row r="50" spans="1:13" ht="15.75" thickBot="1" x14ac:dyDescent="0.3">
      <c r="A50" s="768" t="s">
        <v>110</v>
      </c>
      <c r="B50" s="769"/>
      <c r="C50" s="769"/>
      <c r="D50" s="769"/>
      <c r="E50" s="94" t="s">
        <v>108</v>
      </c>
      <c r="F50" s="95">
        <v>0.05</v>
      </c>
      <c r="G50" s="85"/>
      <c r="H50" s="93"/>
      <c r="I50" s="86"/>
      <c r="K50" s="48"/>
    </row>
    <row r="51" spans="1:13" ht="7.5" customHeight="1" thickBot="1" x14ac:dyDescent="0.3">
      <c r="A51" s="765"/>
      <c r="B51" s="766"/>
      <c r="C51" s="766"/>
      <c r="D51" s="766"/>
      <c r="E51" s="766"/>
      <c r="F51" s="766"/>
      <c r="G51" s="766"/>
      <c r="H51" s="766"/>
      <c r="I51" s="767"/>
      <c r="K51" s="48"/>
    </row>
    <row r="52" spans="1:13" ht="15.75" thickBot="1" x14ac:dyDescent="0.3">
      <c r="A52" s="768" t="s">
        <v>111</v>
      </c>
      <c r="B52" s="769"/>
      <c r="C52" s="769"/>
      <c r="D52" s="769"/>
      <c r="E52" s="91" t="s">
        <v>112</v>
      </c>
      <c r="F52" s="92">
        <f>SUM(F53:F55)</f>
        <v>0.14250000000000002</v>
      </c>
      <c r="G52" s="85"/>
      <c r="H52" s="93"/>
      <c r="I52" s="86"/>
      <c r="K52" s="48"/>
    </row>
    <row r="53" spans="1:13" ht="15.75" thickBot="1" x14ac:dyDescent="0.3">
      <c r="A53" s="768" t="s">
        <v>113</v>
      </c>
      <c r="B53" s="769"/>
      <c r="C53" s="769"/>
      <c r="D53" s="769"/>
      <c r="E53" s="91" t="s">
        <v>114</v>
      </c>
      <c r="F53" s="92">
        <v>1.6500000000000001E-2</v>
      </c>
      <c r="G53" s="85"/>
      <c r="H53" s="93"/>
      <c r="I53" s="86"/>
      <c r="K53" s="48"/>
    </row>
    <row r="54" spans="1:13" ht="15.75" thickBot="1" x14ac:dyDescent="0.3">
      <c r="A54" s="768" t="s">
        <v>115</v>
      </c>
      <c r="B54" s="769"/>
      <c r="C54" s="769"/>
      <c r="D54" s="769"/>
      <c r="E54" s="91" t="s">
        <v>116</v>
      </c>
      <c r="F54" s="92">
        <v>7.5999999999999998E-2</v>
      </c>
      <c r="G54" s="85"/>
      <c r="H54" s="93"/>
      <c r="I54" s="86"/>
      <c r="K54" s="48"/>
    </row>
    <row r="55" spans="1:13" ht="15.75" thickBot="1" x14ac:dyDescent="0.3">
      <c r="A55" s="768" t="s">
        <v>117</v>
      </c>
      <c r="B55" s="769"/>
      <c r="C55" s="769"/>
      <c r="D55" s="769"/>
      <c r="E55" s="91" t="s">
        <v>118</v>
      </c>
      <c r="F55" s="92">
        <v>0.05</v>
      </c>
      <c r="G55" s="85"/>
      <c r="H55" s="93"/>
      <c r="I55" s="86"/>
      <c r="K55" s="48"/>
    </row>
    <row r="56" spans="1:13" ht="7.5" customHeight="1" thickBot="1" x14ac:dyDescent="0.3">
      <c r="A56" s="87"/>
      <c r="B56" s="88"/>
      <c r="C56" s="88"/>
      <c r="D56" s="88"/>
      <c r="E56" s="88"/>
      <c r="F56" s="88"/>
      <c r="G56" s="88"/>
      <c r="H56" s="88"/>
      <c r="I56" s="89"/>
      <c r="K56" s="48"/>
    </row>
    <row r="57" spans="1:13" ht="15.75" thickBot="1" x14ac:dyDescent="0.3">
      <c r="A57" s="771" t="s">
        <v>119</v>
      </c>
      <c r="B57" s="772"/>
      <c r="C57" s="772"/>
      <c r="D57" s="772"/>
      <c r="E57" s="97"/>
      <c r="F57" s="97" t="s">
        <v>120</v>
      </c>
      <c r="G57" s="96"/>
      <c r="H57" s="98" t="s">
        <v>121</v>
      </c>
      <c r="I57" s="99"/>
      <c r="K57" s="48"/>
    </row>
    <row r="58" spans="1:13" ht="7.5" customHeight="1" thickBot="1" x14ac:dyDescent="0.3">
      <c r="A58" s="87"/>
      <c r="B58" s="88"/>
      <c r="C58" s="88"/>
      <c r="D58" s="88"/>
      <c r="E58" s="88"/>
      <c r="F58" s="88"/>
      <c r="G58" s="88"/>
      <c r="H58" s="88"/>
      <c r="I58" s="89"/>
      <c r="K58" s="48"/>
    </row>
    <row r="59" spans="1:13" ht="15.75" thickBot="1" x14ac:dyDescent="0.3">
      <c r="A59" s="771" t="s">
        <v>122</v>
      </c>
      <c r="B59" s="772"/>
      <c r="C59" s="772"/>
      <c r="D59" s="772"/>
      <c r="E59" s="97"/>
      <c r="F59" s="100" t="s">
        <v>123</v>
      </c>
      <c r="G59" s="96"/>
      <c r="H59" s="101">
        <f>TRUNC(((1+F$46+F$48)*(1+F$50))/(1-F$52),2)</f>
        <v>2.23</v>
      </c>
      <c r="I59" s="99"/>
      <c r="K59" s="48"/>
      <c r="M59" s="48"/>
    </row>
    <row r="60" spans="1:13" ht="15.75" thickBot="1" x14ac:dyDescent="0.3">
      <c r="A60" s="771" t="s">
        <v>124</v>
      </c>
      <c r="B60" s="772"/>
      <c r="C60" s="772"/>
      <c r="D60" s="772"/>
      <c r="E60" s="97"/>
      <c r="F60" s="100" t="s">
        <v>125</v>
      </c>
      <c r="G60" s="96"/>
      <c r="H60" s="101">
        <f>TRUNC((1+F50)/(1-F52),2)</f>
        <v>1.22</v>
      </c>
      <c r="I60" s="99"/>
      <c r="K60" s="48"/>
      <c r="M60" s="48"/>
    </row>
    <row r="61" spans="1:13" ht="15.75" thickBot="1" x14ac:dyDescent="0.3">
      <c r="I61" s="103"/>
      <c r="K61" s="48"/>
    </row>
    <row r="62" spans="1:13" ht="15.75" thickBot="1" x14ac:dyDescent="0.3">
      <c r="A62" s="768" t="s">
        <v>126</v>
      </c>
      <c r="B62" s="769"/>
      <c r="C62" s="769"/>
      <c r="D62" s="769"/>
      <c r="E62" s="83"/>
      <c r="F62" s="104" t="s">
        <v>127</v>
      </c>
      <c r="G62" s="85"/>
      <c r="H62" s="93"/>
      <c r="I62" s="86">
        <f>TRUNC(I42*H59+I44*H60,2)</f>
        <v>62442.39</v>
      </c>
    </row>
    <row r="63" spans="1:13" x14ac:dyDescent="0.25">
      <c r="I63" s="103"/>
    </row>
    <row r="64" spans="1:13" x14ac:dyDescent="0.25">
      <c r="A64" s="105" t="s">
        <v>128</v>
      </c>
    </row>
    <row r="65" spans="1:9" x14ac:dyDescent="0.25">
      <c r="A65" s="106" t="s">
        <v>129</v>
      </c>
    </row>
    <row r="66" spans="1:9" x14ac:dyDescent="0.25">
      <c r="A66" s="106" t="s">
        <v>130</v>
      </c>
    </row>
    <row r="67" spans="1:9" x14ac:dyDescent="0.25">
      <c r="I67" s="103"/>
    </row>
  </sheetData>
  <mergeCells count="35">
    <mergeCell ref="A11:I11"/>
    <mergeCell ref="A1:I3"/>
    <mergeCell ref="A4:I4"/>
    <mergeCell ref="A5:E6"/>
    <mergeCell ref="F5:G5"/>
    <mergeCell ref="H5:I5"/>
    <mergeCell ref="F6:G6"/>
    <mergeCell ref="A7:E8"/>
    <mergeCell ref="G8:H8"/>
    <mergeCell ref="A9:I9"/>
    <mergeCell ref="A10:I10"/>
    <mergeCell ref="G7:H7"/>
    <mergeCell ref="A44:D44"/>
    <mergeCell ref="A13:A14"/>
    <mergeCell ref="B13:B14"/>
    <mergeCell ref="C13:C14"/>
    <mergeCell ref="D13:D14"/>
    <mergeCell ref="H13:I13"/>
    <mergeCell ref="B15:I15"/>
    <mergeCell ref="A41:I41"/>
    <mergeCell ref="A43:I43"/>
    <mergeCell ref="E13:E14"/>
    <mergeCell ref="F13:F14"/>
    <mergeCell ref="A62:D62"/>
    <mergeCell ref="A46:D46"/>
    <mergeCell ref="A47:I47"/>
    <mergeCell ref="A50:D50"/>
    <mergeCell ref="A51:I51"/>
    <mergeCell ref="A52:D52"/>
    <mergeCell ref="A53:D53"/>
    <mergeCell ref="A54:D54"/>
    <mergeCell ref="A55:D55"/>
    <mergeCell ref="A57:D57"/>
    <mergeCell ref="A59:D59"/>
    <mergeCell ref="A60:D60"/>
  </mergeCells>
  <phoneticPr fontId="6" type="noConversion"/>
  <dataValidations count="1">
    <dataValidation type="list" allowBlank="1" showInputMessage="1" showErrorMessage="1" sqref="D25:D26 D38" xr:uid="{FF8B3865-CFFA-4961-B516-F1A50637455E}">
      <formula1>#REF!</formula1>
    </dataValidation>
  </dataValidations>
  <printOptions horizontalCentered="1"/>
  <pageMargins left="0.9055118110236221" right="0.31496062992125984" top="1.1811023622047245" bottom="0.39370078740157483" header="0.31496062992125984" footer="0.31496062992125984"/>
  <pageSetup paperSize="9" scale="44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2DDB8-FE12-446C-9E90-95B0EE14F24A}">
  <sheetPr>
    <pageSetUpPr fitToPage="1"/>
  </sheetPr>
  <dimension ref="A1:M67"/>
  <sheetViews>
    <sheetView view="pageBreakPreview" zoomScale="95" zoomScaleNormal="100" zoomScaleSheetLayoutView="95" workbookViewId="0">
      <selection activeCell="B16" sqref="B16:B17"/>
    </sheetView>
  </sheetViews>
  <sheetFormatPr defaultColWidth="8.7109375" defaultRowHeight="15" x14ac:dyDescent="0.25"/>
  <cols>
    <col min="1" max="1" width="10" style="102" bestFit="1" customWidth="1"/>
    <col min="2" max="2" width="8.42578125" style="102" customWidth="1"/>
    <col min="3" max="3" width="14" style="102" customWidth="1"/>
    <col min="4" max="4" width="77.5703125" style="102" bestFit="1" customWidth="1"/>
    <col min="5" max="5" width="10.85546875" style="102" customWidth="1"/>
    <col min="6" max="6" width="34.28515625" style="102" bestFit="1" customWidth="1"/>
    <col min="7" max="7" width="12.85546875" style="102" customWidth="1"/>
    <col min="8" max="8" width="18.5703125" style="102" customWidth="1"/>
    <col min="9" max="9" width="19.5703125" style="102" customWidth="1"/>
    <col min="10" max="16384" width="8.7109375" style="45"/>
  </cols>
  <sheetData>
    <row r="1" spans="1:9" ht="15" customHeight="1" x14ac:dyDescent="0.25">
      <c r="A1" s="728" t="s">
        <v>188</v>
      </c>
      <c r="B1" s="729"/>
      <c r="C1" s="729"/>
      <c r="D1" s="729"/>
      <c r="E1" s="729"/>
      <c r="F1" s="729"/>
      <c r="G1" s="729"/>
      <c r="H1" s="729"/>
      <c r="I1" s="730"/>
    </row>
    <row r="2" spans="1:9" x14ac:dyDescent="0.25">
      <c r="A2" s="731"/>
      <c r="B2" s="732"/>
      <c r="C2" s="732"/>
      <c r="D2" s="732"/>
      <c r="E2" s="732"/>
      <c r="F2" s="732"/>
      <c r="G2" s="732"/>
      <c r="H2" s="732"/>
      <c r="I2" s="733"/>
    </row>
    <row r="3" spans="1:9" ht="29.25" customHeight="1" thickBot="1" x14ac:dyDescent="0.3">
      <c r="A3" s="734"/>
      <c r="B3" s="735"/>
      <c r="C3" s="735"/>
      <c r="D3" s="735"/>
      <c r="E3" s="735"/>
      <c r="F3" s="735"/>
      <c r="G3" s="735"/>
      <c r="H3" s="735"/>
      <c r="I3" s="736"/>
    </row>
    <row r="4" spans="1:9" ht="7.5" customHeight="1" thickBot="1" x14ac:dyDescent="0.3">
      <c r="A4" s="737"/>
      <c r="B4" s="738"/>
      <c r="C4" s="738"/>
      <c r="D4" s="738"/>
      <c r="E4" s="738"/>
      <c r="F4" s="738"/>
      <c r="G4" s="738"/>
      <c r="H4" s="738"/>
      <c r="I4" s="739"/>
    </row>
    <row r="5" spans="1:9" ht="20.100000000000001" customHeight="1" x14ac:dyDescent="0.25">
      <c r="A5" s="740" t="str">
        <f>DADOS!A12</f>
        <v>PROGRAMA DE ACELERAÇÃO DO CRESCIMENTO - NOVO PAC/ EIXO CIDADES SUSTENTÁVEIS E RESILIENTES/DRENAGEM URBANA</v>
      </c>
      <c r="B5" s="741"/>
      <c r="C5" s="741"/>
      <c r="D5" s="741"/>
      <c r="E5" s="742"/>
      <c r="F5" s="746" t="s">
        <v>75</v>
      </c>
      <c r="G5" s="747"/>
      <c r="H5" s="748" t="str">
        <f>DADOS!A8</f>
        <v>Eng.Civil Paulo Vitor Lucca</v>
      </c>
      <c r="I5" s="749"/>
    </row>
    <row r="6" spans="1:9" ht="20.100000000000001" customHeight="1" thickBot="1" x14ac:dyDescent="0.3">
      <c r="A6" s="743"/>
      <c r="B6" s="744"/>
      <c r="C6" s="744"/>
      <c r="D6" s="744"/>
      <c r="E6" s="745"/>
      <c r="F6" s="750" t="str">
        <f>DADOS!A10</f>
        <v>ART 1720255612960</v>
      </c>
      <c r="G6" s="751"/>
      <c r="H6" s="46" t="str">
        <f>DADOS!A9</f>
        <v>CREA PR 119.154/D</v>
      </c>
      <c r="I6" s="47"/>
    </row>
    <row r="7" spans="1:9" ht="24.95" customHeight="1" x14ac:dyDescent="0.25">
      <c r="A7" s="740" t="str">
        <f>DADOS!A13</f>
        <v>ELABORAÇÃO DO PLANO DIRETOR DE DRENAGEM DE CURITIBA</v>
      </c>
      <c r="B7" s="741"/>
      <c r="C7" s="741"/>
      <c r="D7" s="741"/>
      <c r="E7" s="742"/>
      <c r="F7" s="483" t="s">
        <v>635</v>
      </c>
      <c r="G7" s="758" t="str">
        <f>DADOS!B6</f>
        <v>Dezembro/2025</v>
      </c>
      <c r="H7" s="758"/>
      <c r="I7" s="482"/>
    </row>
    <row r="8" spans="1:9" ht="24.95" customHeight="1" thickBot="1" x14ac:dyDescent="0.3">
      <c r="A8" s="743"/>
      <c r="B8" s="744"/>
      <c r="C8" s="744"/>
      <c r="D8" s="744"/>
      <c r="E8" s="745"/>
      <c r="F8" s="70" t="str">
        <f>DADOS!A3</f>
        <v>SINAPI - Dez/25</v>
      </c>
      <c r="G8" s="757" t="str">
        <f>DADOS!A4</f>
        <v>SICRO - Out/25</v>
      </c>
      <c r="H8" s="757"/>
      <c r="I8" s="71" t="str">
        <f>DADOS!A5</f>
        <v>Cotações - Fev/26</v>
      </c>
    </row>
    <row r="9" spans="1:9" ht="10.5" customHeight="1" x14ac:dyDescent="0.25">
      <c r="A9" s="752"/>
      <c r="B9" s="752"/>
      <c r="C9" s="752"/>
      <c r="D9" s="752"/>
      <c r="E9" s="752"/>
      <c r="F9" s="752"/>
      <c r="G9" s="752"/>
      <c r="H9" s="752"/>
      <c r="I9" s="752"/>
    </row>
    <row r="10" spans="1:9" ht="15" customHeight="1" x14ac:dyDescent="0.25">
      <c r="A10" s="753" t="str">
        <f>DADOS!A15</f>
        <v>COMPOSIÇÃO DO PRODUTO (ETAPA) - SEM DESONERAÇÃO - ENCARGOS SOCIAIS: 116,37% HORISTA E 72,50% MENSALISTA</v>
      </c>
      <c r="B10" s="753"/>
      <c r="C10" s="753"/>
      <c r="D10" s="753"/>
      <c r="E10" s="753"/>
      <c r="F10" s="753"/>
      <c r="G10" s="753"/>
      <c r="H10" s="753"/>
      <c r="I10" s="753"/>
    </row>
    <row r="11" spans="1:9" ht="25.5" customHeight="1" x14ac:dyDescent="0.25">
      <c r="A11" s="754" t="str">
        <f>'CRONOGRAMA PDD'!B134</f>
        <v>13.2. Capítulo II – Catálogo de Soluções Baseadas na Natureza (SbN) – Produto 13.2</v>
      </c>
      <c r="B11" s="755"/>
      <c r="C11" s="755"/>
      <c r="D11" s="755"/>
      <c r="E11" s="755"/>
      <c r="F11" s="755"/>
      <c r="G11" s="755"/>
      <c r="H11" s="755"/>
      <c r="I11" s="756"/>
    </row>
    <row r="12" spans="1:9" ht="13.5" customHeight="1" thickBot="1" x14ac:dyDescent="0.3">
      <c r="A12" s="81"/>
      <c r="B12" s="81"/>
      <c r="C12" s="81"/>
      <c r="D12" s="81"/>
      <c r="E12" s="81"/>
      <c r="F12" s="81"/>
      <c r="G12" s="81"/>
      <c r="H12" s="81"/>
      <c r="I12" s="81"/>
    </row>
    <row r="13" spans="1:9" ht="50.25" customHeight="1" thickBot="1" x14ac:dyDescent="0.3">
      <c r="A13" s="759" t="s">
        <v>76</v>
      </c>
      <c r="B13" s="759" t="s">
        <v>77</v>
      </c>
      <c r="C13" s="759" t="s">
        <v>78</v>
      </c>
      <c r="D13" s="759" t="s">
        <v>79</v>
      </c>
      <c r="E13" s="770" t="s">
        <v>80</v>
      </c>
      <c r="F13" s="759" t="s">
        <v>81</v>
      </c>
      <c r="G13" s="80" t="s">
        <v>82</v>
      </c>
      <c r="H13" s="759" t="s">
        <v>83</v>
      </c>
      <c r="I13" s="759"/>
    </row>
    <row r="14" spans="1:9" ht="43.5" customHeight="1" thickBot="1" x14ac:dyDescent="0.3">
      <c r="A14" s="759"/>
      <c r="B14" s="759"/>
      <c r="C14" s="759"/>
      <c r="D14" s="759"/>
      <c r="E14" s="770"/>
      <c r="F14" s="759"/>
      <c r="G14" s="80">
        <v>220</v>
      </c>
      <c r="H14" s="80" t="s">
        <v>84</v>
      </c>
      <c r="I14" s="80" t="s">
        <v>85</v>
      </c>
    </row>
    <row r="15" spans="1:9" ht="15" customHeight="1" thickBot="1" x14ac:dyDescent="0.3">
      <c r="A15" s="107">
        <v>1</v>
      </c>
      <c r="B15" s="760"/>
      <c r="C15" s="760"/>
      <c r="D15" s="760"/>
      <c r="E15" s="760"/>
      <c r="F15" s="760"/>
      <c r="G15" s="760"/>
      <c r="H15" s="760"/>
      <c r="I15" s="761"/>
    </row>
    <row r="16" spans="1:9" ht="15.75" thickBot="1" x14ac:dyDescent="0.3">
      <c r="A16" s="124" t="s">
        <v>87</v>
      </c>
      <c r="B16" s="125"/>
      <c r="C16" s="125"/>
      <c r="D16" s="126" t="s">
        <v>88</v>
      </c>
      <c r="E16" s="125"/>
      <c r="F16" s="125"/>
      <c r="G16" s="125"/>
      <c r="H16" s="125"/>
      <c r="I16" s="127">
        <f>SUM(I17:I27)</f>
        <v>41543.300000000003</v>
      </c>
    </row>
    <row r="17" spans="1:11" x14ac:dyDescent="0.25">
      <c r="A17" s="118" t="s">
        <v>89</v>
      </c>
      <c r="B17" s="118" t="s">
        <v>158</v>
      </c>
      <c r="C17" s="119" t="str">
        <f>'COMP. MO'!C$22</f>
        <v>P8060</v>
      </c>
      <c r="D17" s="120" t="str">
        <f>'COMP. MO'!D$22</f>
        <v xml:space="preserve">CONSULTOR ESPECIAL GERAL - ENGENHEIRO CIVIL SÊNIOR </v>
      </c>
      <c r="E17" s="118">
        <v>1</v>
      </c>
      <c r="F17" s="134" t="s">
        <v>91</v>
      </c>
      <c r="G17" s="121">
        <f>'HORAS POR PRODUTO'!D133/G14</f>
        <v>0.14545454545454545</v>
      </c>
      <c r="H17" s="122">
        <f>'COMP. MO'!J$29</f>
        <v>23624.9</v>
      </c>
      <c r="I17" s="123">
        <f>TRUNC(IF(ISNUMBER(E17),E17,1)*G17*H17,2)</f>
        <v>3436.34</v>
      </c>
      <c r="K17" s="48"/>
    </row>
    <row r="18" spans="1:11" x14ac:dyDescent="0.25">
      <c r="A18" s="108" t="s">
        <v>92</v>
      </c>
      <c r="B18" s="108" t="s">
        <v>158</v>
      </c>
      <c r="C18" s="119" t="str">
        <f>'COMP. MO'!C$33</f>
        <v>P8061</v>
      </c>
      <c r="D18" s="110" t="str">
        <f>'COMP. MO'!D$33</f>
        <v xml:space="preserve">COORDENADOR GERAL - ENGENHEIRO CIVIL SÊNIOR </v>
      </c>
      <c r="E18" s="108">
        <v>1</v>
      </c>
      <c r="F18" s="134" t="s">
        <v>91</v>
      </c>
      <c r="G18" s="111">
        <f>'HORAS POR PRODUTO'!J133/G14</f>
        <v>0.26944444444444443</v>
      </c>
      <c r="H18" s="122">
        <f>'COMP. MO'!J$40</f>
        <v>19687.419999999998</v>
      </c>
      <c r="I18" s="123">
        <f t="shared" ref="I18:I24" si="0">TRUNC(IF(ISNUMBER(E18),E18,1)*G18*H18,2)</f>
        <v>5304.66</v>
      </c>
      <c r="K18" s="48"/>
    </row>
    <row r="19" spans="1:11" x14ac:dyDescent="0.25">
      <c r="A19" s="108" t="s">
        <v>93</v>
      </c>
      <c r="B19" s="108" t="s">
        <v>158</v>
      </c>
      <c r="C19" s="119" t="str">
        <f>'COMP. MO'!C$44</f>
        <v>P8066</v>
      </c>
      <c r="D19" s="129" t="str">
        <f>'COMP. MO'!D$44</f>
        <v xml:space="preserve">ENGENHEIRO DE PROJETOS PLENO </v>
      </c>
      <c r="E19" s="108">
        <v>1</v>
      </c>
      <c r="F19" s="134" t="s">
        <v>91</v>
      </c>
      <c r="G19" s="111">
        <f>'HORAS POR PRODUTO'!P133/G14</f>
        <v>0.5</v>
      </c>
      <c r="H19" s="122">
        <f>'COMP. MO'!J$51</f>
        <v>14798.49</v>
      </c>
      <c r="I19" s="123">
        <f t="shared" si="0"/>
        <v>7399.24</v>
      </c>
      <c r="K19" s="48"/>
    </row>
    <row r="20" spans="1:11" x14ac:dyDescent="0.25">
      <c r="A20" s="108" t="s">
        <v>94</v>
      </c>
      <c r="B20" s="108" t="s">
        <v>90</v>
      </c>
      <c r="C20" s="119" t="str">
        <f>'COMP. MO'!C165</f>
        <v>SINAPI</v>
      </c>
      <c r="D20" s="110" t="s">
        <v>145</v>
      </c>
      <c r="E20" s="108">
        <v>1</v>
      </c>
      <c r="F20" s="134" t="s">
        <v>91</v>
      </c>
      <c r="G20" s="111">
        <f>'HORAS POR PRODUTO'!G133/G14</f>
        <v>0.5</v>
      </c>
      <c r="H20" s="122">
        <f>'COMP. MO'!J172</f>
        <v>4566.5971014492752</v>
      </c>
      <c r="I20" s="123">
        <f t="shared" si="0"/>
        <v>2283.29</v>
      </c>
      <c r="K20" s="48"/>
    </row>
    <row r="21" spans="1:11" x14ac:dyDescent="0.25">
      <c r="A21" s="108" t="s">
        <v>95</v>
      </c>
      <c r="B21" s="108" t="s">
        <v>158</v>
      </c>
      <c r="C21" s="119" t="str">
        <f>'COMP. MO'!C88</f>
        <v>P8014</v>
      </c>
      <c r="D21" s="110" t="s">
        <v>147</v>
      </c>
      <c r="E21" s="108">
        <v>1</v>
      </c>
      <c r="F21" s="134" t="s">
        <v>91</v>
      </c>
      <c r="G21" s="111">
        <f>'HORAS POR PRODUTO'!H133/G14</f>
        <v>0.36363636363636365</v>
      </c>
      <c r="H21" s="122">
        <f>'COMP. MO'!J95</f>
        <v>14673</v>
      </c>
      <c r="I21" s="123">
        <f t="shared" si="0"/>
        <v>5335.63</v>
      </c>
      <c r="K21" s="48"/>
    </row>
    <row r="22" spans="1:11" x14ac:dyDescent="0.25">
      <c r="A22" s="108" t="s">
        <v>191</v>
      </c>
      <c r="B22" s="108" t="s">
        <v>158</v>
      </c>
      <c r="C22" s="119" t="str">
        <f>'COMP. MO'!C132</f>
        <v>P8058</v>
      </c>
      <c r="D22" s="110" t="s">
        <v>151</v>
      </c>
      <c r="E22" s="108">
        <v>1</v>
      </c>
      <c r="F22" s="134" t="s">
        <v>91</v>
      </c>
      <c r="G22" s="111">
        <f>'HORAS POR PRODUTO'!Q133/G14</f>
        <v>1</v>
      </c>
      <c r="H22" s="122">
        <f>'COMP. MO'!J139</f>
        <v>14959.16</v>
      </c>
      <c r="I22" s="123">
        <f t="shared" si="0"/>
        <v>14959.16</v>
      </c>
      <c r="K22" s="48"/>
    </row>
    <row r="23" spans="1:11" x14ac:dyDescent="0.25">
      <c r="A23" s="108" t="s">
        <v>192</v>
      </c>
      <c r="B23" s="108" t="s">
        <v>427</v>
      </c>
      <c r="C23" s="119" t="str">
        <f>'COMP. MO'!C265</f>
        <v>P8178</v>
      </c>
      <c r="D23" s="110" t="s">
        <v>154</v>
      </c>
      <c r="E23" s="108">
        <v>1</v>
      </c>
      <c r="F23" s="134" t="s">
        <v>91</v>
      </c>
      <c r="G23" s="111">
        <f>'HORAS POR PRODUTO'!M133/G14</f>
        <v>0.36363636363636365</v>
      </c>
      <c r="H23" s="122">
        <f>'COMP. MO'!J272</f>
        <v>3256.9</v>
      </c>
      <c r="I23" s="123">
        <f t="shared" si="0"/>
        <v>1184.32</v>
      </c>
      <c r="K23" s="48"/>
    </row>
    <row r="24" spans="1:11" x14ac:dyDescent="0.25">
      <c r="A24" s="108" t="s">
        <v>433</v>
      </c>
      <c r="B24" s="108" t="s">
        <v>158</v>
      </c>
      <c r="C24" s="119" t="str">
        <f>'COMP. MO'!C276</f>
        <v>P8093</v>
      </c>
      <c r="D24" s="110" t="s">
        <v>170</v>
      </c>
      <c r="E24" s="108">
        <v>1</v>
      </c>
      <c r="F24" s="134" t="s">
        <v>91</v>
      </c>
      <c r="G24" s="111">
        <f>'HORAS POR PRODUTO'!U133/G14</f>
        <v>0.36363636363636365</v>
      </c>
      <c r="H24" s="122">
        <f>'COMP. MO'!J283</f>
        <v>4511.84</v>
      </c>
      <c r="I24" s="123">
        <f t="shared" si="0"/>
        <v>1640.66</v>
      </c>
      <c r="K24" s="48"/>
    </row>
    <row r="25" spans="1:11" x14ac:dyDescent="0.25">
      <c r="A25" s="108"/>
      <c r="B25" s="108"/>
      <c r="C25" s="119"/>
      <c r="D25" s="129"/>
      <c r="E25" s="108"/>
      <c r="F25" s="134"/>
      <c r="G25" s="111"/>
      <c r="H25" s="122"/>
      <c r="I25" s="113"/>
      <c r="K25" s="48"/>
    </row>
    <row r="26" spans="1:11" x14ac:dyDescent="0.25">
      <c r="A26" s="108"/>
      <c r="B26" s="108"/>
      <c r="C26" s="119"/>
      <c r="D26" s="129"/>
      <c r="E26" s="108"/>
      <c r="F26" s="134"/>
      <c r="G26" s="111"/>
      <c r="H26" s="122"/>
      <c r="I26" s="113"/>
      <c r="K26" s="48"/>
    </row>
    <row r="27" spans="1:11" ht="15.75" thickBot="1" x14ac:dyDescent="0.3">
      <c r="A27" s="128"/>
      <c r="B27" s="128"/>
      <c r="C27" s="128"/>
      <c r="D27" s="129"/>
      <c r="E27" s="128"/>
      <c r="F27" s="128"/>
      <c r="G27" s="130"/>
      <c r="H27" s="131"/>
      <c r="I27" s="132"/>
      <c r="J27" s="45">
        <f>+SUMPRODUCT(E17:E25,G17:G25)</f>
        <v>3.5058080808080812</v>
      </c>
      <c r="K27" s="48"/>
    </row>
    <row r="28" spans="1:11" ht="15.75" thickBot="1" x14ac:dyDescent="0.3">
      <c r="A28" s="124" t="s">
        <v>96</v>
      </c>
      <c r="B28" s="125"/>
      <c r="C28" s="125"/>
      <c r="D28" s="126" t="s">
        <v>97</v>
      </c>
      <c r="E28" s="125"/>
      <c r="F28" s="125"/>
      <c r="G28" s="133"/>
      <c r="H28" s="133"/>
      <c r="I28" s="127">
        <f>SUM(I29:I40)</f>
        <v>3950.82</v>
      </c>
      <c r="K28" s="48"/>
    </row>
    <row r="29" spans="1:11" x14ac:dyDescent="0.25">
      <c r="A29" s="118" t="s">
        <v>98</v>
      </c>
      <c r="B29" s="118" t="s">
        <v>158</v>
      </c>
      <c r="C29" s="119" t="str">
        <f>C$17</f>
        <v>P8060</v>
      </c>
      <c r="D29" s="120" t="str">
        <f>D17</f>
        <v xml:space="preserve">CONSULTOR ESPECIAL GERAL - ENGENHEIRO CIVIL SÊNIOR </v>
      </c>
      <c r="E29" s="118">
        <f>E17</f>
        <v>1</v>
      </c>
      <c r="F29" s="134" t="s">
        <v>91</v>
      </c>
      <c r="G29" s="121">
        <f>G17</f>
        <v>0.14545454545454545</v>
      </c>
      <c r="H29" s="122">
        <f>'COMP. MO'!I$29</f>
        <v>1122.08</v>
      </c>
      <c r="I29" s="123">
        <f>TRUNC(IF(ISNUMBER(E29),E29,1)*G29*H29,2)</f>
        <v>163.21</v>
      </c>
      <c r="K29" s="48"/>
    </row>
    <row r="30" spans="1:11" x14ac:dyDescent="0.25">
      <c r="A30" s="114" t="s">
        <v>99</v>
      </c>
      <c r="B30" s="108" t="s">
        <v>158</v>
      </c>
      <c r="C30" s="119" t="str">
        <f>C$18</f>
        <v>P8061</v>
      </c>
      <c r="D30" s="110" t="str">
        <f>D18</f>
        <v xml:space="preserve">COORDENADOR GERAL - ENGENHEIRO CIVIL SÊNIOR </v>
      </c>
      <c r="E30" s="118">
        <f t="shared" ref="E30:E36" si="1">E18</f>
        <v>1</v>
      </c>
      <c r="F30" s="134" t="s">
        <v>91</v>
      </c>
      <c r="G30" s="111">
        <f>G18</f>
        <v>0.26944444444444443</v>
      </c>
      <c r="H30" s="122">
        <f>'COMP. MO'!I$40</f>
        <v>1122.08</v>
      </c>
      <c r="I30" s="123">
        <f t="shared" ref="I30:I36" si="2">TRUNC(IF(ISNUMBER(E30),E30,1)*G30*H30,2)</f>
        <v>302.33</v>
      </c>
      <c r="K30" s="48"/>
    </row>
    <row r="31" spans="1:11" x14ac:dyDescent="0.25">
      <c r="A31" s="114" t="s">
        <v>100</v>
      </c>
      <c r="B31" s="108" t="s">
        <v>158</v>
      </c>
      <c r="C31" s="119" t="str">
        <f>C19</f>
        <v>P8066</v>
      </c>
      <c r="D31" s="110" t="str">
        <f t="shared" ref="D31:D36" si="3">D19</f>
        <v xml:space="preserve">ENGENHEIRO DE PROJETOS PLENO </v>
      </c>
      <c r="E31" s="118">
        <f t="shared" si="1"/>
        <v>1</v>
      </c>
      <c r="F31" s="134" t="s">
        <v>91</v>
      </c>
      <c r="G31" s="111">
        <f>G19</f>
        <v>0.5</v>
      </c>
      <c r="H31" s="122">
        <f>'COMP. MO'!I$51</f>
        <v>1124.3899999999999</v>
      </c>
      <c r="I31" s="123">
        <f t="shared" si="2"/>
        <v>562.19000000000005</v>
      </c>
      <c r="K31" s="48"/>
    </row>
    <row r="32" spans="1:11" x14ac:dyDescent="0.25">
      <c r="A32" s="108" t="s">
        <v>101</v>
      </c>
      <c r="B32" s="108" t="s">
        <v>90</v>
      </c>
      <c r="C32" s="119" t="str">
        <f>C20</f>
        <v>SINAPI</v>
      </c>
      <c r="D32" s="110" t="str">
        <f t="shared" si="3"/>
        <v>AUXILIAR TECNICO / ASSISTENTE DE ENGENHARIA</v>
      </c>
      <c r="E32" s="118">
        <f t="shared" si="1"/>
        <v>1</v>
      </c>
      <c r="F32" s="134" t="s">
        <v>91</v>
      </c>
      <c r="G32" s="111">
        <f t="shared" ref="G32:G36" si="4">G20</f>
        <v>0.5</v>
      </c>
      <c r="H32" s="122">
        <f>'COMP. MO'!I172</f>
        <v>1124.3899999999999</v>
      </c>
      <c r="I32" s="123">
        <f t="shared" si="2"/>
        <v>562.19000000000005</v>
      </c>
      <c r="K32" s="48"/>
    </row>
    <row r="33" spans="1:11" x14ac:dyDescent="0.25">
      <c r="A33" s="114" t="s">
        <v>102</v>
      </c>
      <c r="B33" s="108" t="s">
        <v>158</v>
      </c>
      <c r="C33" s="119" t="str">
        <f t="shared" ref="C33:C36" si="5">C21</f>
        <v>P8014</v>
      </c>
      <c r="D33" s="110" t="str">
        <f t="shared" si="3"/>
        <v>ARQUITETO PLENO</v>
      </c>
      <c r="E33" s="118">
        <f t="shared" si="1"/>
        <v>1</v>
      </c>
      <c r="F33" s="134" t="s">
        <v>91</v>
      </c>
      <c r="G33" s="111">
        <f t="shared" si="4"/>
        <v>0.36363636363636365</v>
      </c>
      <c r="H33" s="122">
        <f>'COMP. MO'!I95</f>
        <v>1124.17</v>
      </c>
      <c r="I33" s="123">
        <f t="shared" si="2"/>
        <v>408.78</v>
      </c>
      <c r="K33" s="48"/>
    </row>
    <row r="34" spans="1:11" x14ac:dyDescent="0.25">
      <c r="A34" s="114" t="s">
        <v>193</v>
      </c>
      <c r="B34" s="108" t="s">
        <v>158</v>
      </c>
      <c r="C34" s="119" t="str">
        <f t="shared" si="5"/>
        <v>P8058</v>
      </c>
      <c r="D34" s="110" t="str">
        <f t="shared" si="3"/>
        <v>ENGENHEIRO AMBIENTAL PLENO</v>
      </c>
      <c r="E34" s="118">
        <f t="shared" si="1"/>
        <v>1</v>
      </c>
      <c r="F34" s="134" t="s">
        <v>91</v>
      </c>
      <c r="G34" s="111">
        <f t="shared" si="4"/>
        <v>1</v>
      </c>
      <c r="H34" s="122">
        <f>'COMP. MO'!I139</f>
        <v>1124.5</v>
      </c>
      <c r="I34" s="123">
        <f t="shared" si="2"/>
        <v>1124.5</v>
      </c>
      <c r="K34" s="48"/>
    </row>
    <row r="35" spans="1:11" x14ac:dyDescent="0.25">
      <c r="A35" s="108" t="s">
        <v>323</v>
      </c>
      <c r="B35" s="108" t="s">
        <v>432</v>
      </c>
      <c r="C35" s="119" t="str">
        <f t="shared" si="5"/>
        <v>P8178</v>
      </c>
      <c r="D35" s="110" t="str">
        <f t="shared" si="3"/>
        <v>DESENHISTA INDUSTRIAL</v>
      </c>
      <c r="E35" s="118">
        <f t="shared" si="1"/>
        <v>1</v>
      </c>
      <c r="F35" s="134" t="s">
        <v>91</v>
      </c>
      <c r="G35" s="111">
        <f t="shared" si="4"/>
        <v>0.36363636363636365</v>
      </c>
      <c r="H35" s="122">
        <f>'COMP. MO'!I272</f>
        <v>1151.49</v>
      </c>
      <c r="I35" s="123">
        <f t="shared" si="2"/>
        <v>418.72</v>
      </c>
      <c r="K35" s="48"/>
    </row>
    <row r="36" spans="1:11" x14ac:dyDescent="0.25">
      <c r="A36" s="114" t="s">
        <v>434</v>
      </c>
      <c r="B36" s="108" t="s">
        <v>158</v>
      </c>
      <c r="C36" s="119" t="str">
        <f t="shared" si="5"/>
        <v>P8093</v>
      </c>
      <c r="D36" s="110" t="str">
        <f t="shared" si="3"/>
        <v>REDATOR (JORNALISTA PLENO)</v>
      </c>
      <c r="E36" s="118">
        <f t="shared" si="1"/>
        <v>1</v>
      </c>
      <c r="F36" s="134" t="s">
        <v>91</v>
      </c>
      <c r="G36" s="111">
        <f t="shared" si="4"/>
        <v>0.36363636363636365</v>
      </c>
      <c r="H36" s="122">
        <f>'COMP. MO'!I283</f>
        <v>1124.49</v>
      </c>
      <c r="I36" s="123">
        <f t="shared" si="2"/>
        <v>408.9</v>
      </c>
      <c r="K36" s="48"/>
    </row>
    <row r="37" spans="1:11" x14ac:dyDescent="0.25">
      <c r="A37" s="108"/>
      <c r="B37" s="108"/>
      <c r="C37" s="119"/>
      <c r="D37" s="110"/>
      <c r="E37" s="118"/>
      <c r="F37" s="134"/>
      <c r="G37" s="111"/>
      <c r="H37" s="122"/>
      <c r="I37" s="113"/>
      <c r="K37" s="48"/>
    </row>
    <row r="38" spans="1:11" x14ac:dyDescent="0.25">
      <c r="A38" s="108"/>
      <c r="B38" s="108"/>
      <c r="C38" s="119"/>
      <c r="D38" s="110"/>
      <c r="E38" s="118"/>
      <c r="F38" s="134"/>
      <c r="G38" s="111"/>
      <c r="H38" s="122"/>
      <c r="I38" s="113"/>
      <c r="K38" s="48"/>
    </row>
    <row r="39" spans="1:11" x14ac:dyDescent="0.25">
      <c r="A39" s="108"/>
      <c r="B39" s="108"/>
      <c r="C39" s="109"/>
      <c r="D39" s="110"/>
      <c r="E39" s="108"/>
      <c r="F39" s="108"/>
      <c r="G39" s="111"/>
      <c r="H39" s="116"/>
      <c r="I39" s="113"/>
      <c r="K39" s="48"/>
    </row>
    <row r="40" spans="1:11" x14ac:dyDescent="0.25">
      <c r="A40" s="108"/>
      <c r="B40" s="108"/>
      <c r="C40" s="108"/>
      <c r="D40" s="110"/>
      <c r="E40" s="108"/>
      <c r="F40" s="108"/>
      <c r="G40" s="117"/>
      <c r="H40" s="116"/>
      <c r="I40" s="117"/>
      <c r="K40" s="48"/>
    </row>
    <row r="41" spans="1:11" ht="7.5" customHeight="1" thickBot="1" x14ac:dyDescent="0.3">
      <c r="A41" s="762"/>
      <c r="B41" s="763"/>
      <c r="C41" s="763"/>
      <c r="D41" s="763"/>
      <c r="E41" s="763"/>
      <c r="F41" s="763"/>
      <c r="G41" s="763"/>
      <c r="H41" s="763"/>
      <c r="I41" s="764"/>
      <c r="K41" s="48"/>
    </row>
    <row r="42" spans="1:11" ht="15.75" thickBot="1" x14ac:dyDescent="0.3">
      <c r="A42" s="82" t="s">
        <v>103</v>
      </c>
      <c r="B42" s="83"/>
      <c r="C42" s="83"/>
      <c r="D42" s="83"/>
      <c r="E42" s="84"/>
      <c r="F42" s="85"/>
      <c r="G42" s="85"/>
      <c r="H42" s="84" t="s">
        <v>104</v>
      </c>
      <c r="I42" s="86">
        <f>I16</f>
        <v>41543.300000000003</v>
      </c>
      <c r="K42" s="48"/>
    </row>
    <row r="43" spans="1:11" ht="7.5" customHeight="1" thickBot="1" x14ac:dyDescent="0.3">
      <c r="A43" s="765"/>
      <c r="B43" s="766"/>
      <c r="C43" s="766"/>
      <c r="D43" s="766"/>
      <c r="E43" s="766"/>
      <c r="F43" s="766"/>
      <c r="G43" s="766"/>
      <c r="H43" s="766"/>
      <c r="I43" s="767"/>
    </row>
    <row r="44" spans="1:11" ht="15.75" thickBot="1" x14ac:dyDescent="0.3">
      <c r="A44" s="768" t="s">
        <v>105</v>
      </c>
      <c r="B44" s="769"/>
      <c r="C44" s="769"/>
      <c r="D44" s="769"/>
      <c r="E44" s="84"/>
      <c r="F44" s="85"/>
      <c r="G44" s="85"/>
      <c r="H44" s="84" t="s">
        <v>106</v>
      </c>
      <c r="I44" s="86">
        <f>I28</f>
        <v>3950.82</v>
      </c>
    </row>
    <row r="45" spans="1:11" ht="7.5" customHeight="1" thickBot="1" x14ac:dyDescent="0.3">
      <c r="A45" s="87"/>
      <c r="B45" s="88"/>
      <c r="C45" s="88"/>
      <c r="D45" s="88"/>
      <c r="E45" s="88"/>
      <c r="F45" s="88"/>
      <c r="G45" s="88"/>
      <c r="H45" s="88"/>
      <c r="I45" s="89"/>
    </row>
    <row r="46" spans="1:11" ht="15.75" thickBot="1" x14ac:dyDescent="0.3">
      <c r="A46" s="768" t="s">
        <v>107</v>
      </c>
      <c r="B46" s="769"/>
      <c r="C46" s="769"/>
      <c r="D46" s="769"/>
      <c r="E46" s="91" t="s">
        <v>108</v>
      </c>
      <c r="F46" s="92">
        <v>0.72499999999999998</v>
      </c>
      <c r="G46" s="85"/>
      <c r="H46" s="93"/>
      <c r="I46" s="86"/>
      <c r="K46" s="48"/>
    </row>
    <row r="47" spans="1:11" ht="7.5" customHeight="1" thickBot="1" x14ac:dyDescent="0.3">
      <c r="A47" s="765"/>
      <c r="B47" s="766"/>
      <c r="C47" s="766"/>
      <c r="D47" s="766"/>
      <c r="E47" s="766"/>
      <c r="F47" s="766"/>
      <c r="G47" s="766"/>
      <c r="H47" s="766"/>
      <c r="I47" s="767"/>
      <c r="K47" s="48"/>
    </row>
    <row r="48" spans="1:11" ht="15.75" thickBot="1" x14ac:dyDescent="0.3">
      <c r="A48" s="90" t="s">
        <v>109</v>
      </c>
      <c r="B48" s="85"/>
      <c r="C48" s="85"/>
      <c r="D48" s="85"/>
      <c r="E48" s="94" t="s">
        <v>108</v>
      </c>
      <c r="F48" s="95">
        <v>0.1</v>
      </c>
      <c r="G48" s="85"/>
      <c r="H48" s="93"/>
      <c r="I48" s="86"/>
      <c r="K48" s="48"/>
    </row>
    <row r="49" spans="1:13" ht="7.5" customHeight="1" thickBot="1" x14ac:dyDescent="0.3">
      <c r="A49" s="87"/>
      <c r="B49" s="88"/>
      <c r="C49" s="88"/>
      <c r="D49" s="88"/>
      <c r="E49" s="88"/>
      <c r="F49" s="88"/>
      <c r="G49" s="88"/>
      <c r="H49" s="88"/>
      <c r="I49" s="89"/>
      <c r="K49" s="48"/>
    </row>
    <row r="50" spans="1:13" ht="15.75" thickBot="1" x14ac:dyDescent="0.3">
      <c r="A50" s="768" t="s">
        <v>110</v>
      </c>
      <c r="B50" s="769"/>
      <c r="C50" s="769"/>
      <c r="D50" s="769"/>
      <c r="E50" s="94" t="s">
        <v>108</v>
      </c>
      <c r="F50" s="95">
        <v>0.05</v>
      </c>
      <c r="G50" s="85"/>
      <c r="H50" s="93"/>
      <c r="I50" s="86"/>
      <c r="K50" s="48"/>
    </row>
    <row r="51" spans="1:13" ht="7.5" customHeight="1" thickBot="1" x14ac:dyDescent="0.3">
      <c r="A51" s="765"/>
      <c r="B51" s="766"/>
      <c r="C51" s="766"/>
      <c r="D51" s="766"/>
      <c r="E51" s="766"/>
      <c r="F51" s="766"/>
      <c r="G51" s="766"/>
      <c r="H51" s="766"/>
      <c r="I51" s="767"/>
      <c r="K51" s="48"/>
    </row>
    <row r="52" spans="1:13" ht="15.75" thickBot="1" x14ac:dyDescent="0.3">
      <c r="A52" s="768" t="s">
        <v>111</v>
      </c>
      <c r="B52" s="769"/>
      <c r="C52" s="769"/>
      <c r="D52" s="769"/>
      <c r="E52" s="91" t="s">
        <v>112</v>
      </c>
      <c r="F52" s="92">
        <f>SUM(F53:F55)</f>
        <v>0.14250000000000002</v>
      </c>
      <c r="G52" s="85"/>
      <c r="H52" s="93"/>
      <c r="I52" s="86"/>
      <c r="K52" s="48"/>
    </row>
    <row r="53" spans="1:13" ht="15.75" thickBot="1" x14ac:dyDescent="0.3">
      <c r="A53" s="768" t="s">
        <v>113</v>
      </c>
      <c r="B53" s="769"/>
      <c r="C53" s="769"/>
      <c r="D53" s="769"/>
      <c r="E53" s="91" t="s">
        <v>114</v>
      </c>
      <c r="F53" s="92">
        <v>1.6500000000000001E-2</v>
      </c>
      <c r="G53" s="85"/>
      <c r="H53" s="93"/>
      <c r="I53" s="86"/>
      <c r="K53" s="48"/>
    </row>
    <row r="54" spans="1:13" ht="15.75" thickBot="1" x14ac:dyDescent="0.3">
      <c r="A54" s="768" t="s">
        <v>115</v>
      </c>
      <c r="B54" s="769"/>
      <c r="C54" s="769"/>
      <c r="D54" s="769"/>
      <c r="E54" s="91" t="s">
        <v>116</v>
      </c>
      <c r="F54" s="92">
        <v>7.5999999999999998E-2</v>
      </c>
      <c r="G54" s="85"/>
      <c r="H54" s="93"/>
      <c r="I54" s="86"/>
      <c r="K54" s="48"/>
    </row>
    <row r="55" spans="1:13" ht="15.75" thickBot="1" x14ac:dyDescent="0.3">
      <c r="A55" s="768" t="s">
        <v>117</v>
      </c>
      <c r="B55" s="769"/>
      <c r="C55" s="769"/>
      <c r="D55" s="769"/>
      <c r="E55" s="91" t="s">
        <v>118</v>
      </c>
      <c r="F55" s="92">
        <v>0.05</v>
      </c>
      <c r="G55" s="85"/>
      <c r="H55" s="93"/>
      <c r="I55" s="86"/>
      <c r="K55" s="48"/>
    </row>
    <row r="56" spans="1:13" ht="7.5" customHeight="1" thickBot="1" x14ac:dyDescent="0.3">
      <c r="A56" s="87"/>
      <c r="B56" s="88"/>
      <c r="C56" s="88"/>
      <c r="D56" s="88"/>
      <c r="E56" s="88"/>
      <c r="F56" s="88"/>
      <c r="G56" s="88"/>
      <c r="H56" s="88"/>
      <c r="I56" s="89"/>
      <c r="K56" s="48"/>
    </row>
    <row r="57" spans="1:13" ht="15.75" thickBot="1" x14ac:dyDescent="0.3">
      <c r="A57" s="771" t="s">
        <v>119</v>
      </c>
      <c r="B57" s="772"/>
      <c r="C57" s="772"/>
      <c r="D57" s="772"/>
      <c r="E57" s="97"/>
      <c r="F57" s="97" t="s">
        <v>120</v>
      </c>
      <c r="G57" s="96"/>
      <c r="H57" s="98" t="s">
        <v>121</v>
      </c>
      <c r="I57" s="99"/>
      <c r="K57" s="48"/>
    </row>
    <row r="58" spans="1:13" ht="7.5" customHeight="1" thickBot="1" x14ac:dyDescent="0.3">
      <c r="A58" s="87"/>
      <c r="B58" s="88"/>
      <c r="C58" s="88"/>
      <c r="D58" s="88"/>
      <c r="E58" s="88"/>
      <c r="F58" s="88"/>
      <c r="G58" s="88"/>
      <c r="H58" s="88"/>
      <c r="I58" s="89"/>
      <c r="K58" s="48"/>
    </row>
    <row r="59" spans="1:13" ht="15.75" thickBot="1" x14ac:dyDescent="0.3">
      <c r="A59" s="771" t="s">
        <v>122</v>
      </c>
      <c r="B59" s="772"/>
      <c r="C59" s="772"/>
      <c r="D59" s="772"/>
      <c r="E59" s="97"/>
      <c r="F59" s="100" t="s">
        <v>123</v>
      </c>
      <c r="G59" s="96"/>
      <c r="H59" s="101">
        <f>TRUNC(((1+F$46+F$48)*(1+F$50))/(1-F$52),2)</f>
        <v>2.23</v>
      </c>
      <c r="I59" s="99"/>
      <c r="K59" s="48"/>
      <c r="M59" s="48"/>
    </row>
    <row r="60" spans="1:13" ht="15.75" thickBot="1" x14ac:dyDescent="0.3">
      <c r="A60" s="771" t="s">
        <v>124</v>
      </c>
      <c r="B60" s="772"/>
      <c r="C60" s="772"/>
      <c r="D60" s="772"/>
      <c r="E60" s="97"/>
      <c r="F60" s="100" t="s">
        <v>125</v>
      </c>
      <c r="G60" s="96"/>
      <c r="H60" s="101">
        <f>TRUNC((1+F50)/(1-F52),2)</f>
        <v>1.22</v>
      </c>
      <c r="I60" s="99"/>
      <c r="K60" s="48"/>
      <c r="M60" s="48"/>
    </row>
    <row r="61" spans="1:13" ht="15.75" thickBot="1" x14ac:dyDescent="0.3">
      <c r="I61" s="103"/>
      <c r="K61" s="48"/>
    </row>
    <row r="62" spans="1:13" ht="15.75" thickBot="1" x14ac:dyDescent="0.3">
      <c r="A62" s="768" t="s">
        <v>126</v>
      </c>
      <c r="B62" s="769"/>
      <c r="C62" s="769"/>
      <c r="D62" s="769"/>
      <c r="E62" s="83"/>
      <c r="F62" s="104" t="s">
        <v>127</v>
      </c>
      <c r="G62" s="85"/>
      <c r="H62" s="93"/>
      <c r="I62" s="86">
        <f>TRUNC(I42*H59+I44*H60,2)</f>
        <v>97461.55</v>
      </c>
    </row>
    <row r="63" spans="1:13" x14ac:dyDescent="0.25">
      <c r="I63" s="103"/>
    </row>
    <row r="64" spans="1:13" x14ac:dyDescent="0.25">
      <c r="A64" s="105" t="s">
        <v>128</v>
      </c>
    </row>
    <row r="65" spans="1:9" x14ac:dyDescent="0.25">
      <c r="A65" s="106" t="s">
        <v>129</v>
      </c>
    </row>
    <row r="66" spans="1:9" x14ac:dyDescent="0.25">
      <c r="A66" s="106" t="s">
        <v>130</v>
      </c>
    </row>
    <row r="67" spans="1:9" x14ac:dyDescent="0.25">
      <c r="I67" s="103"/>
    </row>
  </sheetData>
  <mergeCells count="35">
    <mergeCell ref="A11:I11"/>
    <mergeCell ref="A1:I3"/>
    <mergeCell ref="A4:I4"/>
    <mergeCell ref="A5:E6"/>
    <mergeCell ref="F5:G5"/>
    <mergeCell ref="H5:I5"/>
    <mergeCell ref="F6:G6"/>
    <mergeCell ref="A7:E8"/>
    <mergeCell ref="G8:H8"/>
    <mergeCell ref="A9:I9"/>
    <mergeCell ref="A10:I10"/>
    <mergeCell ref="G7:H7"/>
    <mergeCell ref="A44:D44"/>
    <mergeCell ref="A13:A14"/>
    <mergeCell ref="B13:B14"/>
    <mergeCell ref="C13:C14"/>
    <mergeCell ref="D13:D14"/>
    <mergeCell ref="H13:I13"/>
    <mergeCell ref="B15:I15"/>
    <mergeCell ref="A41:I41"/>
    <mergeCell ref="A43:I43"/>
    <mergeCell ref="E13:E14"/>
    <mergeCell ref="F13:F14"/>
    <mergeCell ref="A62:D62"/>
    <mergeCell ref="A46:D46"/>
    <mergeCell ref="A47:I47"/>
    <mergeCell ref="A50:D50"/>
    <mergeCell ref="A51:I51"/>
    <mergeCell ref="A52:D52"/>
    <mergeCell ref="A53:D53"/>
    <mergeCell ref="A54:D54"/>
    <mergeCell ref="A55:D55"/>
    <mergeCell ref="A57:D57"/>
    <mergeCell ref="A59:D59"/>
    <mergeCell ref="A60:D60"/>
  </mergeCells>
  <phoneticPr fontId="6" type="noConversion"/>
  <dataValidations count="1">
    <dataValidation type="list" allowBlank="1" showInputMessage="1" showErrorMessage="1" sqref="D25:D26 D37:D38" xr:uid="{FF849D09-4CDE-42D8-AF49-2DDC045A5A06}">
      <formula1>#REF!</formula1>
    </dataValidation>
  </dataValidations>
  <printOptions horizontalCentered="1"/>
  <pageMargins left="0.9055118110236221" right="0.31496062992125984" top="1.1811023622047245" bottom="0.39370078740157483" header="0.31496062992125984" footer="0.31496062992125984"/>
  <pageSetup paperSize="9" scale="44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88E17-853E-46D7-BC0E-B0CFDBAA12A0}">
  <sheetPr>
    <pageSetUpPr fitToPage="1"/>
  </sheetPr>
  <dimension ref="A1:M67"/>
  <sheetViews>
    <sheetView view="pageBreakPreview" zoomScale="102" zoomScaleNormal="100" zoomScaleSheetLayoutView="102" workbookViewId="0">
      <selection activeCell="B16" sqref="B16:B17"/>
    </sheetView>
  </sheetViews>
  <sheetFormatPr defaultColWidth="8.7109375" defaultRowHeight="15" x14ac:dyDescent="0.25"/>
  <cols>
    <col min="1" max="1" width="10" style="102" bestFit="1" customWidth="1"/>
    <col min="2" max="2" width="8.42578125" style="102" customWidth="1"/>
    <col min="3" max="3" width="14" style="102" customWidth="1"/>
    <col min="4" max="4" width="77.5703125" style="102" bestFit="1" customWidth="1"/>
    <col min="5" max="5" width="10.85546875" style="102" customWidth="1"/>
    <col min="6" max="6" width="34.28515625" style="102" bestFit="1" customWidth="1"/>
    <col min="7" max="7" width="12.85546875" style="102" customWidth="1"/>
    <col min="8" max="8" width="18.5703125" style="102" customWidth="1"/>
    <col min="9" max="9" width="19.5703125" style="102" customWidth="1"/>
    <col min="10" max="16384" width="8.7109375" style="45"/>
  </cols>
  <sheetData>
    <row r="1" spans="1:9" ht="15" customHeight="1" x14ac:dyDescent="0.25">
      <c r="A1" s="728" t="s">
        <v>188</v>
      </c>
      <c r="B1" s="729"/>
      <c r="C1" s="729"/>
      <c r="D1" s="729"/>
      <c r="E1" s="729"/>
      <c r="F1" s="729"/>
      <c r="G1" s="729"/>
      <c r="H1" s="729"/>
      <c r="I1" s="730"/>
    </row>
    <row r="2" spans="1:9" x14ac:dyDescent="0.25">
      <c r="A2" s="731"/>
      <c r="B2" s="732"/>
      <c r="C2" s="732"/>
      <c r="D2" s="732"/>
      <c r="E2" s="732"/>
      <c r="F2" s="732"/>
      <c r="G2" s="732"/>
      <c r="H2" s="732"/>
      <c r="I2" s="733"/>
    </row>
    <row r="3" spans="1:9" ht="29.25" customHeight="1" thickBot="1" x14ac:dyDescent="0.3">
      <c r="A3" s="734"/>
      <c r="B3" s="735"/>
      <c r="C3" s="735"/>
      <c r="D3" s="735"/>
      <c r="E3" s="735"/>
      <c r="F3" s="735"/>
      <c r="G3" s="735"/>
      <c r="H3" s="735"/>
      <c r="I3" s="736"/>
    </row>
    <row r="4" spans="1:9" ht="7.5" customHeight="1" thickBot="1" x14ac:dyDescent="0.3">
      <c r="A4" s="737"/>
      <c r="B4" s="738"/>
      <c r="C4" s="738"/>
      <c r="D4" s="738"/>
      <c r="E4" s="738"/>
      <c r="F4" s="738"/>
      <c r="G4" s="738"/>
      <c r="H4" s="738"/>
      <c r="I4" s="739"/>
    </row>
    <row r="5" spans="1:9" ht="20.100000000000001" customHeight="1" x14ac:dyDescent="0.25">
      <c r="A5" s="740" t="str">
        <f>DADOS!A12</f>
        <v>PROGRAMA DE ACELERAÇÃO DO CRESCIMENTO - NOVO PAC/ EIXO CIDADES SUSTENTÁVEIS E RESILIENTES/DRENAGEM URBANA</v>
      </c>
      <c r="B5" s="741"/>
      <c r="C5" s="741"/>
      <c r="D5" s="741"/>
      <c r="E5" s="742"/>
      <c r="F5" s="746" t="s">
        <v>75</v>
      </c>
      <c r="G5" s="747"/>
      <c r="H5" s="748" t="str">
        <f>DADOS!A8</f>
        <v>Eng.Civil Paulo Vitor Lucca</v>
      </c>
      <c r="I5" s="749"/>
    </row>
    <row r="6" spans="1:9" ht="20.100000000000001" customHeight="1" thickBot="1" x14ac:dyDescent="0.3">
      <c r="A6" s="743"/>
      <c r="B6" s="744"/>
      <c r="C6" s="744"/>
      <c r="D6" s="744"/>
      <c r="E6" s="745"/>
      <c r="F6" s="750" t="str">
        <f>DADOS!A10</f>
        <v>ART 1720255612960</v>
      </c>
      <c r="G6" s="751"/>
      <c r="H6" s="46" t="str">
        <f>DADOS!A9</f>
        <v>CREA PR 119.154/D</v>
      </c>
      <c r="I6" s="47"/>
    </row>
    <row r="7" spans="1:9" ht="24.95" customHeight="1" x14ac:dyDescent="0.25">
      <c r="A7" s="740" t="str">
        <f>DADOS!A13</f>
        <v>ELABORAÇÃO DO PLANO DIRETOR DE DRENAGEM DE CURITIBA</v>
      </c>
      <c r="B7" s="741"/>
      <c r="C7" s="741"/>
      <c r="D7" s="741"/>
      <c r="E7" s="742"/>
      <c r="F7" s="483" t="s">
        <v>635</v>
      </c>
      <c r="G7" s="758" t="str">
        <f>DADOS!B6</f>
        <v>Dezembro/2025</v>
      </c>
      <c r="H7" s="758"/>
      <c r="I7" s="482"/>
    </row>
    <row r="8" spans="1:9" ht="24.95" customHeight="1" thickBot="1" x14ac:dyDescent="0.3">
      <c r="A8" s="743"/>
      <c r="B8" s="744"/>
      <c r="C8" s="744"/>
      <c r="D8" s="744"/>
      <c r="E8" s="745"/>
      <c r="F8" s="70" t="str">
        <f>DADOS!A3</f>
        <v>SINAPI - Dez/25</v>
      </c>
      <c r="G8" s="757" t="str">
        <f>DADOS!A4</f>
        <v>SICRO - Out/25</v>
      </c>
      <c r="H8" s="757"/>
      <c r="I8" s="71" t="str">
        <f>DADOS!A5</f>
        <v>Cotações - Fev/26</v>
      </c>
    </row>
    <row r="9" spans="1:9" ht="10.5" customHeight="1" x14ac:dyDescent="0.25">
      <c r="A9" s="752"/>
      <c r="B9" s="752"/>
      <c r="C9" s="752"/>
      <c r="D9" s="752"/>
      <c r="E9" s="752"/>
      <c r="F9" s="752"/>
      <c r="G9" s="752"/>
      <c r="H9" s="752"/>
      <c r="I9" s="752"/>
    </row>
    <row r="10" spans="1:9" ht="15" customHeight="1" x14ac:dyDescent="0.25">
      <c r="A10" s="753" t="str">
        <f>DADOS!A15</f>
        <v>COMPOSIÇÃO DO PRODUTO (ETAPA) - SEM DESONERAÇÃO - ENCARGOS SOCIAIS: 116,37% HORISTA E 72,50% MENSALISTA</v>
      </c>
      <c r="B10" s="753"/>
      <c r="C10" s="753"/>
      <c r="D10" s="753"/>
      <c r="E10" s="753"/>
      <c r="F10" s="753"/>
      <c r="G10" s="753"/>
      <c r="H10" s="753"/>
      <c r="I10" s="753"/>
    </row>
    <row r="11" spans="1:9" ht="25.5" customHeight="1" x14ac:dyDescent="0.25">
      <c r="A11" s="754" t="str">
        <f>'CRONOGRAMA PDD'!B136</f>
        <v>13.3. Capítulo III – Parâmetros de Dimensionamento e Normas Específicas para Projetos – Produto 13.3</v>
      </c>
      <c r="B11" s="755"/>
      <c r="C11" s="755"/>
      <c r="D11" s="755"/>
      <c r="E11" s="755"/>
      <c r="F11" s="755"/>
      <c r="G11" s="755"/>
      <c r="H11" s="755"/>
      <c r="I11" s="756"/>
    </row>
    <row r="12" spans="1:9" ht="13.5" customHeight="1" thickBot="1" x14ac:dyDescent="0.3">
      <c r="A12" s="81"/>
      <c r="B12" s="81"/>
      <c r="C12" s="81"/>
      <c r="D12" s="81"/>
      <c r="E12" s="81"/>
      <c r="F12" s="81"/>
      <c r="G12" s="81"/>
      <c r="H12" s="81"/>
      <c r="I12" s="81"/>
    </row>
    <row r="13" spans="1:9" ht="50.25" customHeight="1" thickBot="1" x14ac:dyDescent="0.3">
      <c r="A13" s="759" t="s">
        <v>76</v>
      </c>
      <c r="B13" s="759" t="s">
        <v>77</v>
      </c>
      <c r="C13" s="759" t="s">
        <v>78</v>
      </c>
      <c r="D13" s="759" t="s">
        <v>79</v>
      </c>
      <c r="E13" s="770" t="s">
        <v>80</v>
      </c>
      <c r="F13" s="759" t="s">
        <v>81</v>
      </c>
      <c r="G13" s="80" t="s">
        <v>82</v>
      </c>
      <c r="H13" s="759" t="s">
        <v>83</v>
      </c>
      <c r="I13" s="759"/>
    </row>
    <row r="14" spans="1:9" ht="43.5" customHeight="1" thickBot="1" x14ac:dyDescent="0.3">
      <c r="A14" s="759"/>
      <c r="B14" s="759"/>
      <c r="C14" s="759"/>
      <c r="D14" s="759"/>
      <c r="E14" s="770"/>
      <c r="F14" s="759"/>
      <c r="G14" s="80">
        <v>220</v>
      </c>
      <c r="H14" s="80" t="s">
        <v>84</v>
      </c>
      <c r="I14" s="80" t="s">
        <v>85</v>
      </c>
    </row>
    <row r="15" spans="1:9" ht="15" customHeight="1" thickBot="1" x14ac:dyDescent="0.3">
      <c r="A15" s="107">
        <v>1</v>
      </c>
      <c r="B15" s="760"/>
      <c r="C15" s="760"/>
      <c r="D15" s="760"/>
      <c r="E15" s="760"/>
      <c r="F15" s="760"/>
      <c r="G15" s="760"/>
      <c r="H15" s="760"/>
      <c r="I15" s="761"/>
    </row>
    <row r="16" spans="1:9" ht="15.75" thickBot="1" x14ac:dyDescent="0.3">
      <c r="A16" s="124" t="s">
        <v>87</v>
      </c>
      <c r="B16" s="125"/>
      <c r="C16" s="125"/>
      <c r="D16" s="126" t="s">
        <v>88</v>
      </c>
      <c r="E16" s="125"/>
      <c r="F16" s="125"/>
      <c r="G16" s="125"/>
      <c r="H16" s="125"/>
      <c r="I16" s="127">
        <f>SUM(I17:I27)</f>
        <v>27429.760000000002</v>
      </c>
    </row>
    <row r="17" spans="1:11" x14ac:dyDescent="0.25">
      <c r="A17" s="118" t="s">
        <v>89</v>
      </c>
      <c r="B17" s="118" t="s">
        <v>158</v>
      </c>
      <c r="C17" s="119" t="str">
        <f>'COMP. MO'!C$22</f>
        <v>P8060</v>
      </c>
      <c r="D17" s="120" t="str">
        <f>'COMP. MO'!D$22</f>
        <v xml:space="preserve">CONSULTOR ESPECIAL GERAL - ENGENHEIRO CIVIL SÊNIOR </v>
      </c>
      <c r="E17" s="118">
        <v>1</v>
      </c>
      <c r="F17" s="134" t="s">
        <v>91</v>
      </c>
      <c r="G17" s="121">
        <f>'HORAS POR PRODUTO'!D135/G14</f>
        <v>0.14545454545454545</v>
      </c>
      <c r="H17" s="122">
        <f>'COMP. MO'!J$29</f>
        <v>23624.9</v>
      </c>
      <c r="I17" s="123">
        <f>TRUNC(IF(ISNUMBER(E17),E17,1)*G17*H17,2)</f>
        <v>3436.34</v>
      </c>
      <c r="K17" s="48"/>
    </row>
    <row r="18" spans="1:11" x14ac:dyDescent="0.25">
      <c r="A18" s="108" t="s">
        <v>92</v>
      </c>
      <c r="B18" s="108" t="s">
        <v>158</v>
      </c>
      <c r="C18" s="119" t="str">
        <f>'COMP. MO'!C$33</f>
        <v>P8061</v>
      </c>
      <c r="D18" s="110" t="str">
        <f>'COMP. MO'!D$33</f>
        <v xml:space="preserve">COORDENADOR GERAL - ENGENHEIRO CIVIL SÊNIOR </v>
      </c>
      <c r="E18" s="108">
        <v>1</v>
      </c>
      <c r="F18" s="134" t="s">
        <v>91</v>
      </c>
      <c r="G18" s="111">
        <f>'HORAS POR PRODUTO'!J135/G14</f>
        <v>0.26944444444444443</v>
      </c>
      <c r="H18" s="122">
        <f>'COMP. MO'!J$40</f>
        <v>19687.419999999998</v>
      </c>
      <c r="I18" s="123">
        <f t="shared" ref="I18:I24" si="0">TRUNC(IF(ISNUMBER(E18),E18,1)*G18*H18,2)</f>
        <v>5304.66</v>
      </c>
      <c r="K18" s="48"/>
    </row>
    <row r="19" spans="1:11" x14ac:dyDescent="0.25">
      <c r="A19" s="108" t="s">
        <v>93</v>
      </c>
      <c r="B19" s="108" t="s">
        <v>158</v>
      </c>
      <c r="C19" s="119" t="str">
        <f>'COMP. MO'!C$44</f>
        <v>P8066</v>
      </c>
      <c r="D19" s="129" t="str">
        <f>'COMP. MO'!D$44</f>
        <v xml:space="preserve">ENGENHEIRO DE PROJETOS PLENO </v>
      </c>
      <c r="E19" s="108">
        <v>1</v>
      </c>
      <c r="F19" s="134" t="s">
        <v>91</v>
      </c>
      <c r="G19" s="111">
        <f>'HORAS POR PRODUTO'!P135/G14</f>
        <v>0.5</v>
      </c>
      <c r="H19" s="122">
        <f>'COMP. MO'!J$51</f>
        <v>14798.49</v>
      </c>
      <c r="I19" s="123">
        <f t="shared" si="0"/>
        <v>7399.24</v>
      </c>
      <c r="K19" s="48"/>
    </row>
    <row r="20" spans="1:11" x14ac:dyDescent="0.25">
      <c r="A20" s="108" t="s">
        <v>94</v>
      </c>
      <c r="B20" s="108" t="s">
        <v>90</v>
      </c>
      <c r="C20" s="119" t="str">
        <f>'COMP. MO'!C165</f>
        <v>SINAPI</v>
      </c>
      <c r="D20" s="110" t="s">
        <v>145</v>
      </c>
      <c r="E20" s="108">
        <v>1</v>
      </c>
      <c r="F20" s="134" t="s">
        <v>91</v>
      </c>
      <c r="G20" s="111">
        <f>'HORAS POR PRODUTO'!G135/G14</f>
        <v>0.5</v>
      </c>
      <c r="H20" s="122">
        <f>'COMP. MO'!J172</f>
        <v>4566.5971014492752</v>
      </c>
      <c r="I20" s="123">
        <f t="shared" si="0"/>
        <v>2283.29</v>
      </c>
      <c r="K20" s="48"/>
    </row>
    <row r="21" spans="1:11" x14ac:dyDescent="0.25">
      <c r="A21" s="108" t="s">
        <v>95</v>
      </c>
      <c r="B21" s="108" t="s">
        <v>158</v>
      </c>
      <c r="C21" s="119" t="str">
        <f>'COMP. MO'!C88</f>
        <v>P8014</v>
      </c>
      <c r="D21" s="110" t="s">
        <v>147</v>
      </c>
      <c r="E21" s="108">
        <v>1</v>
      </c>
      <c r="F21" s="134" t="s">
        <v>91</v>
      </c>
      <c r="G21" s="111">
        <f>'HORAS POR PRODUTO'!H135/G14</f>
        <v>0.36363636363636365</v>
      </c>
      <c r="H21" s="122">
        <f>'COMP. MO'!J95</f>
        <v>14673</v>
      </c>
      <c r="I21" s="123">
        <f t="shared" si="0"/>
        <v>5335.63</v>
      </c>
      <c r="K21" s="48"/>
    </row>
    <row r="22" spans="1:11" x14ac:dyDescent="0.25">
      <c r="A22" s="108" t="s">
        <v>191</v>
      </c>
      <c r="B22" s="108" t="s">
        <v>158</v>
      </c>
      <c r="C22" s="119" t="str">
        <f>'COMP. MO'!C132</f>
        <v>P8058</v>
      </c>
      <c r="D22" s="110" t="s">
        <v>151</v>
      </c>
      <c r="E22" s="108">
        <v>1</v>
      </c>
      <c r="F22" s="134" t="s">
        <v>91</v>
      </c>
      <c r="G22" s="111">
        <f>'HORAS POR PRODUTO'!Q135/G14</f>
        <v>0.11363636363636363</v>
      </c>
      <c r="H22" s="122">
        <f>'COMP. MO'!J139</f>
        <v>14959.16</v>
      </c>
      <c r="I22" s="123">
        <f t="shared" si="0"/>
        <v>1699.9</v>
      </c>
      <c r="K22" s="48"/>
    </row>
    <row r="23" spans="1:11" x14ac:dyDescent="0.25">
      <c r="A23" s="108" t="s">
        <v>192</v>
      </c>
      <c r="B23" s="108" t="s">
        <v>427</v>
      </c>
      <c r="C23" s="119" t="str">
        <f>'COMP. MO'!C265</f>
        <v>P8178</v>
      </c>
      <c r="D23" s="110" t="s">
        <v>154</v>
      </c>
      <c r="E23" s="108">
        <v>1</v>
      </c>
      <c r="F23" s="134" t="s">
        <v>91</v>
      </c>
      <c r="G23" s="111">
        <f>'HORAS POR PRODUTO'!M135/G14</f>
        <v>0.22727272727272727</v>
      </c>
      <c r="H23" s="122">
        <f>'COMP. MO'!J272</f>
        <v>3256.9</v>
      </c>
      <c r="I23" s="123">
        <f t="shared" si="0"/>
        <v>740.2</v>
      </c>
      <c r="K23" s="48"/>
    </row>
    <row r="24" spans="1:11" x14ac:dyDescent="0.25">
      <c r="A24" s="108" t="s">
        <v>433</v>
      </c>
      <c r="B24" s="108" t="s">
        <v>158</v>
      </c>
      <c r="C24" s="119" t="str">
        <f>'COMP. MO'!C276</f>
        <v>P8093</v>
      </c>
      <c r="D24" s="110" t="s">
        <v>170</v>
      </c>
      <c r="E24" s="108">
        <v>1</v>
      </c>
      <c r="F24" s="134" t="s">
        <v>91</v>
      </c>
      <c r="G24" s="111">
        <f>'HORAS POR PRODUTO'!U135/G14</f>
        <v>0.27272727272727271</v>
      </c>
      <c r="H24" s="122">
        <f>'COMP. MO'!J283</f>
        <v>4511.84</v>
      </c>
      <c r="I24" s="123">
        <f t="shared" si="0"/>
        <v>1230.5</v>
      </c>
      <c r="K24" s="48"/>
    </row>
    <row r="25" spans="1:11" x14ac:dyDescent="0.25">
      <c r="A25" s="108"/>
      <c r="B25" s="108"/>
      <c r="C25" s="119"/>
      <c r="D25" s="129"/>
      <c r="E25" s="108"/>
      <c r="F25" s="134"/>
      <c r="G25" s="111"/>
      <c r="H25" s="122"/>
      <c r="I25" s="113"/>
      <c r="K25" s="48"/>
    </row>
    <row r="26" spans="1:11" x14ac:dyDescent="0.25">
      <c r="A26" s="108"/>
      <c r="B26" s="108"/>
      <c r="C26" s="119"/>
      <c r="D26" s="129"/>
      <c r="E26" s="108"/>
      <c r="F26" s="134"/>
      <c r="G26" s="111"/>
      <c r="H26" s="122"/>
      <c r="I26" s="113"/>
      <c r="K26" s="48"/>
    </row>
    <row r="27" spans="1:11" ht="15.75" thickBot="1" x14ac:dyDescent="0.3">
      <c r="A27" s="128"/>
      <c r="B27" s="128"/>
      <c r="C27" s="128"/>
      <c r="D27" s="129"/>
      <c r="E27" s="128"/>
      <c r="F27" s="128"/>
      <c r="G27" s="130"/>
      <c r="H27" s="131"/>
      <c r="I27" s="132"/>
      <c r="J27" s="45">
        <f>+SUMPRODUCT(E17:E25,G17:G25)</f>
        <v>2.3921717171717169</v>
      </c>
      <c r="K27" s="48"/>
    </row>
    <row r="28" spans="1:11" ht="15.75" thickBot="1" x14ac:dyDescent="0.3">
      <c r="A28" s="124" t="s">
        <v>96</v>
      </c>
      <c r="B28" s="125"/>
      <c r="C28" s="125"/>
      <c r="D28" s="126" t="s">
        <v>97</v>
      </c>
      <c r="E28" s="125"/>
      <c r="F28" s="125"/>
      <c r="G28" s="133"/>
      <c r="H28" s="133"/>
      <c r="I28" s="127">
        <f>SUM(I29:I40)</f>
        <v>2694.85</v>
      </c>
      <c r="K28" s="48"/>
    </row>
    <row r="29" spans="1:11" x14ac:dyDescent="0.25">
      <c r="A29" s="118" t="s">
        <v>98</v>
      </c>
      <c r="B29" s="118" t="s">
        <v>158</v>
      </c>
      <c r="C29" s="119" t="str">
        <f>C$17</f>
        <v>P8060</v>
      </c>
      <c r="D29" s="120" t="str">
        <f>D17</f>
        <v xml:space="preserve">CONSULTOR ESPECIAL GERAL - ENGENHEIRO CIVIL SÊNIOR </v>
      </c>
      <c r="E29" s="118">
        <f>E17</f>
        <v>1</v>
      </c>
      <c r="F29" s="134" t="s">
        <v>91</v>
      </c>
      <c r="G29" s="121">
        <f>G17</f>
        <v>0.14545454545454545</v>
      </c>
      <c r="H29" s="122">
        <f>'COMP. MO'!I$29</f>
        <v>1122.08</v>
      </c>
      <c r="I29" s="123">
        <f>TRUNC(IF(ISNUMBER(E29),E29,1)*G29*H29,2)</f>
        <v>163.21</v>
      </c>
      <c r="K29" s="48"/>
    </row>
    <row r="30" spans="1:11" x14ac:dyDescent="0.25">
      <c r="A30" s="114" t="s">
        <v>99</v>
      </c>
      <c r="B30" s="108" t="s">
        <v>158</v>
      </c>
      <c r="C30" s="119" t="str">
        <f>C$18</f>
        <v>P8061</v>
      </c>
      <c r="D30" s="110" t="str">
        <f>D18</f>
        <v xml:space="preserve">COORDENADOR GERAL - ENGENHEIRO CIVIL SÊNIOR </v>
      </c>
      <c r="E30" s="118">
        <f t="shared" ref="E30:E36" si="1">E18</f>
        <v>1</v>
      </c>
      <c r="F30" s="134" t="s">
        <v>91</v>
      </c>
      <c r="G30" s="111">
        <f>G18</f>
        <v>0.26944444444444443</v>
      </c>
      <c r="H30" s="122">
        <f>'COMP. MO'!I$40</f>
        <v>1122.08</v>
      </c>
      <c r="I30" s="123">
        <f t="shared" ref="I30:I36" si="2">TRUNC(IF(ISNUMBER(E30),E30,1)*G30*H30,2)</f>
        <v>302.33</v>
      </c>
      <c r="K30" s="48"/>
    </row>
    <row r="31" spans="1:11" x14ac:dyDescent="0.25">
      <c r="A31" s="114" t="s">
        <v>100</v>
      </c>
      <c r="B31" s="108" t="s">
        <v>158</v>
      </c>
      <c r="C31" s="119" t="str">
        <f>C19</f>
        <v>P8066</v>
      </c>
      <c r="D31" s="110" t="str">
        <f t="shared" ref="D31:D36" si="3">D19</f>
        <v xml:space="preserve">ENGENHEIRO DE PROJETOS PLENO </v>
      </c>
      <c r="E31" s="118">
        <f t="shared" si="1"/>
        <v>1</v>
      </c>
      <c r="F31" s="134" t="s">
        <v>91</v>
      </c>
      <c r="G31" s="111">
        <f>G19</f>
        <v>0.5</v>
      </c>
      <c r="H31" s="122">
        <f>'COMP. MO'!I$51</f>
        <v>1124.3899999999999</v>
      </c>
      <c r="I31" s="123">
        <f t="shared" si="2"/>
        <v>562.19000000000005</v>
      </c>
      <c r="K31" s="48"/>
    </row>
    <row r="32" spans="1:11" x14ac:dyDescent="0.25">
      <c r="A32" s="108" t="s">
        <v>101</v>
      </c>
      <c r="B32" s="108" t="s">
        <v>90</v>
      </c>
      <c r="C32" s="119" t="str">
        <f>C20</f>
        <v>SINAPI</v>
      </c>
      <c r="D32" s="110" t="str">
        <f t="shared" si="3"/>
        <v>AUXILIAR TECNICO / ASSISTENTE DE ENGENHARIA</v>
      </c>
      <c r="E32" s="118">
        <f t="shared" si="1"/>
        <v>1</v>
      </c>
      <c r="F32" s="134" t="s">
        <v>91</v>
      </c>
      <c r="G32" s="111">
        <f t="shared" ref="G32:G36" si="4">G20</f>
        <v>0.5</v>
      </c>
      <c r="H32" s="122">
        <f>'COMP. MO'!I172</f>
        <v>1124.3899999999999</v>
      </c>
      <c r="I32" s="123">
        <f t="shared" si="2"/>
        <v>562.19000000000005</v>
      </c>
      <c r="K32" s="48"/>
    </row>
    <row r="33" spans="1:11" x14ac:dyDescent="0.25">
      <c r="A33" s="114" t="s">
        <v>102</v>
      </c>
      <c r="B33" s="108" t="s">
        <v>158</v>
      </c>
      <c r="C33" s="119" t="str">
        <f t="shared" ref="C33:C36" si="5">C21</f>
        <v>P8014</v>
      </c>
      <c r="D33" s="110" t="str">
        <f t="shared" si="3"/>
        <v>ARQUITETO PLENO</v>
      </c>
      <c r="E33" s="118">
        <f t="shared" si="1"/>
        <v>1</v>
      </c>
      <c r="F33" s="134" t="s">
        <v>91</v>
      </c>
      <c r="G33" s="111">
        <f t="shared" si="4"/>
        <v>0.36363636363636365</v>
      </c>
      <c r="H33" s="122">
        <f>'COMP. MO'!I95</f>
        <v>1124.17</v>
      </c>
      <c r="I33" s="123">
        <f t="shared" si="2"/>
        <v>408.78</v>
      </c>
      <c r="K33" s="48"/>
    </row>
    <row r="34" spans="1:11" x14ac:dyDescent="0.25">
      <c r="A34" s="114" t="s">
        <v>193</v>
      </c>
      <c r="B34" s="108" t="s">
        <v>158</v>
      </c>
      <c r="C34" s="119" t="str">
        <f t="shared" si="5"/>
        <v>P8058</v>
      </c>
      <c r="D34" s="110" t="str">
        <f t="shared" si="3"/>
        <v>ENGENHEIRO AMBIENTAL PLENO</v>
      </c>
      <c r="E34" s="118">
        <f t="shared" si="1"/>
        <v>1</v>
      </c>
      <c r="F34" s="134" t="s">
        <v>91</v>
      </c>
      <c r="G34" s="111">
        <f t="shared" si="4"/>
        <v>0.11363636363636363</v>
      </c>
      <c r="H34" s="122">
        <f>'COMP. MO'!I139</f>
        <v>1124.5</v>
      </c>
      <c r="I34" s="123">
        <f t="shared" si="2"/>
        <v>127.78</v>
      </c>
      <c r="K34" s="48"/>
    </row>
    <row r="35" spans="1:11" x14ac:dyDescent="0.25">
      <c r="A35" s="108" t="s">
        <v>323</v>
      </c>
      <c r="B35" s="108" t="s">
        <v>432</v>
      </c>
      <c r="C35" s="119" t="str">
        <f t="shared" si="5"/>
        <v>P8178</v>
      </c>
      <c r="D35" s="110" t="str">
        <f t="shared" si="3"/>
        <v>DESENHISTA INDUSTRIAL</v>
      </c>
      <c r="E35" s="118">
        <f t="shared" si="1"/>
        <v>1</v>
      </c>
      <c r="F35" s="134" t="s">
        <v>91</v>
      </c>
      <c r="G35" s="111">
        <f t="shared" si="4"/>
        <v>0.22727272727272727</v>
      </c>
      <c r="H35" s="122">
        <f>'COMP. MO'!I272</f>
        <v>1151.49</v>
      </c>
      <c r="I35" s="123">
        <f t="shared" si="2"/>
        <v>261.7</v>
      </c>
      <c r="K35" s="48"/>
    </row>
    <row r="36" spans="1:11" x14ac:dyDescent="0.25">
      <c r="A36" s="114" t="s">
        <v>434</v>
      </c>
      <c r="B36" s="108" t="s">
        <v>158</v>
      </c>
      <c r="C36" s="119" t="str">
        <f t="shared" si="5"/>
        <v>P8093</v>
      </c>
      <c r="D36" s="110" t="str">
        <f t="shared" si="3"/>
        <v>REDATOR (JORNALISTA PLENO)</v>
      </c>
      <c r="E36" s="118">
        <f t="shared" si="1"/>
        <v>1</v>
      </c>
      <c r="F36" s="134" t="s">
        <v>91</v>
      </c>
      <c r="G36" s="111">
        <f t="shared" si="4"/>
        <v>0.27272727272727271</v>
      </c>
      <c r="H36" s="122">
        <f>'COMP. MO'!I283</f>
        <v>1124.49</v>
      </c>
      <c r="I36" s="123">
        <f t="shared" si="2"/>
        <v>306.67</v>
      </c>
      <c r="K36" s="48"/>
    </row>
    <row r="37" spans="1:11" x14ac:dyDescent="0.25">
      <c r="A37" s="108"/>
      <c r="B37" s="108"/>
      <c r="C37" s="119"/>
      <c r="D37" s="110"/>
      <c r="E37" s="118"/>
      <c r="F37" s="134"/>
      <c r="G37" s="111"/>
      <c r="H37" s="122"/>
      <c r="I37" s="113"/>
      <c r="K37" s="48"/>
    </row>
    <row r="38" spans="1:11" x14ac:dyDescent="0.25">
      <c r="A38" s="108"/>
      <c r="B38" s="108"/>
      <c r="C38" s="119"/>
      <c r="D38" s="110"/>
      <c r="E38" s="118"/>
      <c r="F38" s="134"/>
      <c r="G38" s="111"/>
      <c r="H38" s="122"/>
      <c r="I38" s="113"/>
      <c r="K38" s="48"/>
    </row>
    <row r="39" spans="1:11" x14ac:dyDescent="0.25">
      <c r="A39" s="108"/>
      <c r="B39" s="108"/>
      <c r="C39" s="109"/>
      <c r="D39" s="110"/>
      <c r="E39" s="108"/>
      <c r="F39" s="108"/>
      <c r="G39" s="111"/>
      <c r="H39" s="116"/>
      <c r="I39" s="113"/>
      <c r="K39" s="48"/>
    </row>
    <row r="40" spans="1:11" x14ac:dyDescent="0.25">
      <c r="A40" s="108"/>
      <c r="B40" s="108"/>
      <c r="C40" s="108"/>
      <c r="D40" s="110"/>
      <c r="E40" s="108"/>
      <c r="F40" s="108"/>
      <c r="G40" s="117"/>
      <c r="H40" s="116"/>
      <c r="I40" s="117"/>
      <c r="K40" s="48"/>
    </row>
    <row r="41" spans="1:11" ht="7.5" customHeight="1" thickBot="1" x14ac:dyDescent="0.3">
      <c r="A41" s="762"/>
      <c r="B41" s="763"/>
      <c r="C41" s="763"/>
      <c r="D41" s="763"/>
      <c r="E41" s="763"/>
      <c r="F41" s="763"/>
      <c r="G41" s="763"/>
      <c r="H41" s="763"/>
      <c r="I41" s="764"/>
      <c r="K41" s="48"/>
    </row>
    <row r="42" spans="1:11" ht="15.75" thickBot="1" x14ac:dyDescent="0.3">
      <c r="A42" s="82" t="s">
        <v>103</v>
      </c>
      <c r="B42" s="83"/>
      <c r="C42" s="83"/>
      <c r="D42" s="83"/>
      <c r="E42" s="84"/>
      <c r="F42" s="85"/>
      <c r="G42" s="85"/>
      <c r="H42" s="84" t="s">
        <v>104</v>
      </c>
      <c r="I42" s="86">
        <f>I16</f>
        <v>27429.760000000002</v>
      </c>
      <c r="K42" s="48"/>
    </row>
    <row r="43" spans="1:11" ht="7.5" customHeight="1" thickBot="1" x14ac:dyDescent="0.3">
      <c r="A43" s="765"/>
      <c r="B43" s="766"/>
      <c r="C43" s="766"/>
      <c r="D43" s="766"/>
      <c r="E43" s="766"/>
      <c r="F43" s="766"/>
      <c r="G43" s="766"/>
      <c r="H43" s="766"/>
      <c r="I43" s="767"/>
    </row>
    <row r="44" spans="1:11" ht="15.75" thickBot="1" x14ac:dyDescent="0.3">
      <c r="A44" s="768" t="s">
        <v>105</v>
      </c>
      <c r="B44" s="769"/>
      <c r="C44" s="769"/>
      <c r="D44" s="769"/>
      <c r="E44" s="84"/>
      <c r="F44" s="85"/>
      <c r="G44" s="85"/>
      <c r="H44" s="84" t="s">
        <v>106</v>
      </c>
      <c r="I44" s="86">
        <f>I28</f>
        <v>2694.85</v>
      </c>
    </row>
    <row r="45" spans="1:11" ht="7.5" customHeight="1" thickBot="1" x14ac:dyDescent="0.3">
      <c r="A45" s="87"/>
      <c r="B45" s="88"/>
      <c r="C45" s="88"/>
      <c r="D45" s="88"/>
      <c r="E45" s="88"/>
      <c r="F45" s="88"/>
      <c r="G45" s="88"/>
      <c r="H45" s="88"/>
      <c r="I45" s="89"/>
    </row>
    <row r="46" spans="1:11" ht="15.75" thickBot="1" x14ac:dyDescent="0.3">
      <c r="A46" s="768" t="s">
        <v>107</v>
      </c>
      <c r="B46" s="769"/>
      <c r="C46" s="769"/>
      <c r="D46" s="769"/>
      <c r="E46" s="91" t="s">
        <v>108</v>
      </c>
      <c r="F46" s="92">
        <v>0.72499999999999998</v>
      </c>
      <c r="G46" s="85"/>
      <c r="H46" s="93"/>
      <c r="I46" s="86"/>
      <c r="K46" s="48"/>
    </row>
    <row r="47" spans="1:11" ht="7.5" customHeight="1" thickBot="1" x14ac:dyDescent="0.3">
      <c r="A47" s="765"/>
      <c r="B47" s="766"/>
      <c r="C47" s="766"/>
      <c r="D47" s="766"/>
      <c r="E47" s="766"/>
      <c r="F47" s="766"/>
      <c r="G47" s="766"/>
      <c r="H47" s="766"/>
      <c r="I47" s="767"/>
      <c r="K47" s="48"/>
    </row>
    <row r="48" spans="1:11" ht="15.75" thickBot="1" x14ac:dyDescent="0.3">
      <c r="A48" s="90" t="s">
        <v>109</v>
      </c>
      <c r="B48" s="85"/>
      <c r="C48" s="85"/>
      <c r="D48" s="85"/>
      <c r="E48" s="94" t="s">
        <v>108</v>
      </c>
      <c r="F48" s="95">
        <v>0.1</v>
      </c>
      <c r="G48" s="85"/>
      <c r="H48" s="93"/>
      <c r="I48" s="86"/>
      <c r="K48" s="48"/>
    </row>
    <row r="49" spans="1:13" ht="7.5" customHeight="1" thickBot="1" x14ac:dyDescent="0.3">
      <c r="A49" s="87"/>
      <c r="B49" s="88"/>
      <c r="C49" s="88"/>
      <c r="D49" s="88"/>
      <c r="E49" s="88"/>
      <c r="F49" s="88"/>
      <c r="G49" s="88"/>
      <c r="H49" s="88"/>
      <c r="I49" s="89"/>
      <c r="K49" s="48"/>
    </row>
    <row r="50" spans="1:13" ht="15.75" thickBot="1" x14ac:dyDescent="0.3">
      <c r="A50" s="768" t="s">
        <v>110</v>
      </c>
      <c r="B50" s="769"/>
      <c r="C50" s="769"/>
      <c r="D50" s="769"/>
      <c r="E50" s="94" t="s">
        <v>108</v>
      </c>
      <c r="F50" s="95">
        <v>0.05</v>
      </c>
      <c r="G50" s="85"/>
      <c r="H50" s="93"/>
      <c r="I50" s="86"/>
      <c r="K50" s="48"/>
    </row>
    <row r="51" spans="1:13" ht="7.5" customHeight="1" thickBot="1" x14ac:dyDescent="0.3">
      <c r="A51" s="765"/>
      <c r="B51" s="766"/>
      <c r="C51" s="766"/>
      <c r="D51" s="766"/>
      <c r="E51" s="766"/>
      <c r="F51" s="766"/>
      <c r="G51" s="766"/>
      <c r="H51" s="766"/>
      <c r="I51" s="767"/>
      <c r="K51" s="48"/>
    </row>
    <row r="52" spans="1:13" ht="15.75" thickBot="1" x14ac:dyDescent="0.3">
      <c r="A52" s="768" t="s">
        <v>111</v>
      </c>
      <c r="B52" s="769"/>
      <c r="C52" s="769"/>
      <c r="D52" s="769"/>
      <c r="E52" s="91" t="s">
        <v>112</v>
      </c>
      <c r="F52" s="92">
        <f>SUM(F53:F55)</f>
        <v>0.14250000000000002</v>
      </c>
      <c r="G52" s="85"/>
      <c r="H52" s="93"/>
      <c r="I52" s="86"/>
      <c r="K52" s="48"/>
    </row>
    <row r="53" spans="1:13" ht="15.75" thickBot="1" x14ac:dyDescent="0.3">
      <c r="A53" s="768" t="s">
        <v>113</v>
      </c>
      <c r="B53" s="769"/>
      <c r="C53" s="769"/>
      <c r="D53" s="769"/>
      <c r="E53" s="91" t="s">
        <v>114</v>
      </c>
      <c r="F53" s="92">
        <v>1.6500000000000001E-2</v>
      </c>
      <c r="G53" s="85"/>
      <c r="H53" s="93"/>
      <c r="I53" s="86"/>
      <c r="K53" s="48"/>
    </row>
    <row r="54" spans="1:13" ht="15.75" thickBot="1" x14ac:dyDescent="0.3">
      <c r="A54" s="768" t="s">
        <v>115</v>
      </c>
      <c r="B54" s="769"/>
      <c r="C54" s="769"/>
      <c r="D54" s="769"/>
      <c r="E54" s="91" t="s">
        <v>116</v>
      </c>
      <c r="F54" s="92">
        <v>7.5999999999999998E-2</v>
      </c>
      <c r="G54" s="85"/>
      <c r="H54" s="93"/>
      <c r="I54" s="86"/>
      <c r="K54" s="48"/>
    </row>
    <row r="55" spans="1:13" ht="15.75" thickBot="1" x14ac:dyDescent="0.3">
      <c r="A55" s="768" t="s">
        <v>117</v>
      </c>
      <c r="B55" s="769"/>
      <c r="C55" s="769"/>
      <c r="D55" s="769"/>
      <c r="E55" s="91" t="s">
        <v>118</v>
      </c>
      <c r="F55" s="92">
        <v>0.05</v>
      </c>
      <c r="G55" s="85"/>
      <c r="H55" s="93"/>
      <c r="I55" s="86"/>
      <c r="K55" s="48"/>
    </row>
    <row r="56" spans="1:13" ht="7.5" customHeight="1" thickBot="1" x14ac:dyDescent="0.3">
      <c r="A56" s="87"/>
      <c r="B56" s="88"/>
      <c r="C56" s="88"/>
      <c r="D56" s="88"/>
      <c r="E56" s="88"/>
      <c r="F56" s="88"/>
      <c r="G56" s="88"/>
      <c r="H56" s="88"/>
      <c r="I56" s="89"/>
      <c r="K56" s="48"/>
    </row>
    <row r="57" spans="1:13" ht="15.75" thickBot="1" x14ac:dyDescent="0.3">
      <c r="A57" s="771" t="s">
        <v>119</v>
      </c>
      <c r="B57" s="772"/>
      <c r="C57" s="772"/>
      <c r="D57" s="772"/>
      <c r="E57" s="97"/>
      <c r="F57" s="97" t="s">
        <v>120</v>
      </c>
      <c r="G57" s="96"/>
      <c r="H57" s="98" t="s">
        <v>121</v>
      </c>
      <c r="I57" s="99"/>
      <c r="K57" s="48"/>
    </row>
    <row r="58" spans="1:13" ht="7.5" customHeight="1" thickBot="1" x14ac:dyDescent="0.3">
      <c r="A58" s="87"/>
      <c r="B58" s="88"/>
      <c r="C58" s="88"/>
      <c r="D58" s="88"/>
      <c r="E58" s="88"/>
      <c r="F58" s="88"/>
      <c r="G58" s="88"/>
      <c r="H58" s="88"/>
      <c r="I58" s="89"/>
      <c r="K58" s="48"/>
    </row>
    <row r="59" spans="1:13" ht="15.75" thickBot="1" x14ac:dyDescent="0.3">
      <c r="A59" s="771" t="s">
        <v>122</v>
      </c>
      <c r="B59" s="772"/>
      <c r="C59" s="772"/>
      <c r="D59" s="772"/>
      <c r="E59" s="97"/>
      <c r="F59" s="100" t="s">
        <v>123</v>
      </c>
      <c r="G59" s="96"/>
      <c r="H59" s="101">
        <f>TRUNC(((1+F$46+F$48)*(1+F$50))/(1-F$52),2)</f>
        <v>2.23</v>
      </c>
      <c r="I59" s="99"/>
      <c r="K59" s="48"/>
      <c r="M59" s="48"/>
    </row>
    <row r="60" spans="1:13" ht="15.75" thickBot="1" x14ac:dyDescent="0.3">
      <c r="A60" s="771" t="s">
        <v>124</v>
      </c>
      <c r="B60" s="772"/>
      <c r="C60" s="772"/>
      <c r="D60" s="772"/>
      <c r="E60" s="97"/>
      <c r="F60" s="100" t="s">
        <v>125</v>
      </c>
      <c r="G60" s="96"/>
      <c r="H60" s="101">
        <f>TRUNC((1+F50)/(1-F52),2)</f>
        <v>1.22</v>
      </c>
      <c r="I60" s="99"/>
      <c r="K60" s="48"/>
      <c r="M60" s="48"/>
    </row>
    <row r="61" spans="1:13" ht="15.75" thickBot="1" x14ac:dyDescent="0.3">
      <c r="I61" s="103"/>
      <c r="K61" s="48"/>
    </row>
    <row r="62" spans="1:13" ht="15.75" thickBot="1" x14ac:dyDescent="0.3">
      <c r="A62" s="768" t="s">
        <v>126</v>
      </c>
      <c r="B62" s="769"/>
      <c r="C62" s="769"/>
      <c r="D62" s="769"/>
      <c r="E62" s="83"/>
      <c r="F62" s="104" t="s">
        <v>127</v>
      </c>
      <c r="G62" s="85"/>
      <c r="H62" s="93"/>
      <c r="I62" s="86">
        <f>TRUNC(I42*H59+I44*H60,2)</f>
        <v>64456.08</v>
      </c>
    </row>
    <row r="63" spans="1:13" x14ac:dyDescent="0.25">
      <c r="I63" s="103"/>
    </row>
    <row r="64" spans="1:13" x14ac:dyDescent="0.25">
      <c r="A64" s="105" t="s">
        <v>128</v>
      </c>
    </row>
    <row r="65" spans="1:9" x14ac:dyDescent="0.25">
      <c r="A65" s="106" t="s">
        <v>129</v>
      </c>
    </row>
    <row r="66" spans="1:9" x14ac:dyDescent="0.25">
      <c r="A66" s="106" t="s">
        <v>130</v>
      </c>
    </row>
    <row r="67" spans="1:9" x14ac:dyDescent="0.25">
      <c r="I67" s="103"/>
    </row>
  </sheetData>
  <mergeCells count="35">
    <mergeCell ref="A11:I11"/>
    <mergeCell ref="A1:I3"/>
    <mergeCell ref="A4:I4"/>
    <mergeCell ref="A5:E6"/>
    <mergeCell ref="F5:G5"/>
    <mergeCell ref="H5:I5"/>
    <mergeCell ref="F6:G6"/>
    <mergeCell ref="A7:E8"/>
    <mergeCell ref="G8:H8"/>
    <mergeCell ref="A9:I9"/>
    <mergeCell ref="A10:I10"/>
    <mergeCell ref="G7:H7"/>
    <mergeCell ref="A44:D44"/>
    <mergeCell ref="A13:A14"/>
    <mergeCell ref="B13:B14"/>
    <mergeCell ref="C13:C14"/>
    <mergeCell ref="D13:D14"/>
    <mergeCell ref="H13:I13"/>
    <mergeCell ref="B15:I15"/>
    <mergeCell ref="A41:I41"/>
    <mergeCell ref="A43:I43"/>
    <mergeCell ref="E13:E14"/>
    <mergeCell ref="F13:F14"/>
    <mergeCell ref="A62:D62"/>
    <mergeCell ref="A46:D46"/>
    <mergeCell ref="A47:I47"/>
    <mergeCell ref="A50:D50"/>
    <mergeCell ref="A51:I51"/>
    <mergeCell ref="A52:D52"/>
    <mergeCell ref="A53:D53"/>
    <mergeCell ref="A54:D54"/>
    <mergeCell ref="A55:D55"/>
    <mergeCell ref="A57:D57"/>
    <mergeCell ref="A59:D59"/>
    <mergeCell ref="A60:D60"/>
  </mergeCells>
  <phoneticPr fontId="6" type="noConversion"/>
  <dataValidations count="1">
    <dataValidation type="list" allowBlank="1" showInputMessage="1" showErrorMessage="1" sqref="D25:D26 D37:D38" xr:uid="{E5237A6C-FC87-4E51-A0A7-1CCCB9DD11A5}">
      <formula1>#REF!</formula1>
    </dataValidation>
  </dataValidations>
  <printOptions horizontalCentered="1"/>
  <pageMargins left="0.9055118110236221" right="0.31496062992125984" top="1.1811023622047245" bottom="0.39370078740157483" header="0.31496062992125984" footer="0.31496062992125984"/>
  <pageSetup paperSize="9" scale="44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AA572-A3C4-47FB-A3EC-F02F3731C808}">
  <sheetPr>
    <pageSetUpPr fitToPage="1"/>
  </sheetPr>
  <dimension ref="A1:M67"/>
  <sheetViews>
    <sheetView view="pageBreakPreview" zoomScale="99" zoomScaleNormal="100" zoomScaleSheetLayoutView="99" workbookViewId="0">
      <selection activeCell="B16" sqref="B16:B17"/>
    </sheetView>
  </sheetViews>
  <sheetFormatPr defaultColWidth="8.7109375" defaultRowHeight="15" x14ac:dyDescent="0.25"/>
  <cols>
    <col min="1" max="1" width="10" style="102" bestFit="1" customWidth="1"/>
    <col min="2" max="2" width="8.42578125" style="102" customWidth="1"/>
    <col min="3" max="3" width="14" style="102" customWidth="1"/>
    <col min="4" max="4" width="77.5703125" style="102" bestFit="1" customWidth="1"/>
    <col min="5" max="5" width="10.85546875" style="102" customWidth="1"/>
    <col min="6" max="6" width="34.28515625" style="102" bestFit="1" customWidth="1"/>
    <col min="7" max="7" width="12.85546875" style="102" customWidth="1"/>
    <col min="8" max="8" width="18.5703125" style="102" customWidth="1"/>
    <col min="9" max="9" width="19.5703125" style="102" customWidth="1"/>
    <col min="10" max="16384" width="8.7109375" style="45"/>
  </cols>
  <sheetData>
    <row r="1" spans="1:9" ht="15" customHeight="1" x14ac:dyDescent="0.25">
      <c r="A1" s="728" t="s">
        <v>188</v>
      </c>
      <c r="B1" s="729"/>
      <c r="C1" s="729"/>
      <c r="D1" s="729"/>
      <c r="E1" s="729"/>
      <c r="F1" s="729"/>
      <c r="G1" s="729"/>
      <c r="H1" s="729"/>
      <c r="I1" s="730"/>
    </row>
    <row r="2" spans="1:9" x14ac:dyDescent="0.25">
      <c r="A2" s="731"/>
      <c r="B2" s="732"/>
      <c r="C2" s="732"/>
      <c r="D2" s="732"/>
      <c r="E2" s="732"/>
      <c r="F2" s="732"/>
      <c r="G2" s="732"/>
      <c r="H2" s="732"/>
      <c r="I2" s="733"/>
    </row>
    <row r="3" spans="1:9" ht="29.25" customHeight="1" thickBot="1" x14ac:dyDescent="0.3">
      <c r="A3" s="734"/>
      <c r="B3" s="735"/>
      <c r="C3" s="735"/>
      <c r="D3" s="735"/>
      <c r="E3" s="735"/>
      <c r="F3" s="735"/>
      <c r="G3" s="735"/>
      <c r="H3" s="735"/>
      <c r="I3" s="736"/>
    </row>
    <row r="4" spans="1:9" ht="7.5" customHeight="1" thickBot="1" x14ac:dyDescent="0.3">
      <c r="A4" s="737"/>
      <c r="B4" s="738"/>
      <c r="C4" s="738"/>
      <c r="D4" s="738"/>
      <c r="E4" s="738"/>
      <c r="F4" s="738"/>
      <c r="G4" s="738"/>
      <c r="H4" s="738"/>
      <c r="I4" s="739"/>
    </row>
    <row r="5" spans="1:9" ht="20.100000000000001" customHeight="1" x14ac:dyDescent="0.25">
      <c r="A5" s="740" t="str">
        <f>DADOS!A12</f>
        <v>PROGRAMA DE ACELERAÇÃO DO CRESCIMENTO - NOVO PAC/ EIXO CIDADES SUSTENTÁVEIS E RESILIENTES/DRENAGEM URBANA</v>
      </c>
      <c r="B5" s="741"/>
      <c r="C5" s="741"/>
      <c r="D5" s="741"/>
      <c r="E5" s="742"/>
      <c r="F5" s="746" t="s">
        <v>75</v>
      </c>
      <c r="G5" s="747"/>
      <c r="H5" s="748" t="str">
        <f>DADOS!A8</f>
        <v>Eng.Civil Paulo Vitor Lucca</v>
      </c>
      <c r="I5" s="749"/>
    </row>
    <row r="6" spans="1:9" ht="20.100000000000001" customHeight="1" thickBot="1" x14ac:dyDescent="0.3">
      <c r="A6" s="743"/>
      <c r="B6" s="744"/>
      <c r="C6" s="744"/>
      <c r="D6" s="744"/>
      <c r="E6" s="745"/>
      <c r="F6" s="750" t="str">
        <f>DADOS!A10</f>
        <v>ART 1720255612960</v>
      </c>
      <c r="G6" s="751"/>
      <c r="H6" s="46" t="str">
        <f>DADOS!A9</f>
        <v>CREA PR 119.154/D</v>
      </c>
      <c r="I6" s="47"/>
    </row>
    <row r="7" spans="1:9" ht="24.95" customHeight="1" x14ac:dyDescent="0.25">
      <c r="A7" s="740" t="str">
        <f>DADOS!A13</f>
        <v>ELABORAÇÃO DO PLANO DIRETOR DE DRENAGEM DE CURITIBA</v>
      </c>
      <c r="B7" s="741"/>
      <c r="C7" s="741"/>
      <c r="D7" s="741"/>
      <c r="E7" s="742"/>
      <c r="F7" s="483" t="s">
        <v>635</v>
      </c>
      <c r="G7" s="758" t="str">
        <f>DADOS!B6</f>
        <v>Dezembro/2025</v>
      </c>
      <c r="H7" s="758"/>
      <c r="I7" s="482"/>
    </row>
    <row r="8" spans="1:9" ht="24.95" customHeight="1" thickBot="1" x14ac:dyDescent="0.3">
      <c r="A8" s="743"/>
      <c r="B8" s="744"/>
      <c r="C8" s="744"/>
      <c r="D8" s="744"/>
      <c r="E8" s="745"/>
      <c r="F8" s="70" t="str">
        <f>DADOS!A3</f>
        <v>SINAPI - Dez/25</v>
      </c>
      <c r="G8" s="757" t="str">
        <f>DADOS!A4</f>
        <v>SICRO - Out/25</v>
      </c>
      <c r="H8" s="757"/>
      <c r="I8" s="71" t="str">
        <f>DADOS!A5</f>
        <v>Cotações - Fev/26</v>
      </c>
    </row>
    <row r="9" spans="1:9" ht="10.5" customHeight="1" x14ac:dyDescent="0.25">
      <c r="A9" s="752"/>
      <c r="B9" s="752"/>
      <c r="C9" s="752"/>
      <c r="D9" s="752"/>
      <c r="E9" s="752"/>
      <c r="F9" s="752"/>
      <c r="G9" s="752"/>
      <c r="H9" s="752"/>
      <c r="I9" s="752"/>
    </row>
    <row r="10" spans="1:9" ht="15" customHeight="1" x14ac:dyDescent="0.25">
      <c r="A10" s="753" t="str">
        <f>DADOS!A15</f>
        <v>COMPOSIÇÃO DO PRODUTO (ETAPA) - SEM DESONERAÇÃO - ENCARGOS SOCIAIS: 116,37% HORISTA E 72,50% MENSALISTA</v>
      </c>
      <c r="B10" s="753"/>
      <c r="C10" s="753"/>
      <c r="D10" s="753"/>
      <c r="E10" s="753"/>
      <c r="F10" s="753"/>
      <c r="G10" s="753"/>
      <c r="H10" s="753"/>
      <c r="I10" s="753"/>
    </row>
    <row r="11" spans="1:9" ht="25.5" customHeight="1" x14ac:dyDescent="0.25">
      <c r="A11" s="754" t="str">
        <f>'CRONOGRAMA PDD'!B138</f>
        <v>13.4. Capítulo IV – Detalhamentos de Projetos-Tipo – Produto 13.4</v>
      </c>
      <c r="B11" s="755"/>
      <c r="C11" s="755"/>
      <c r="D11" s="755"/>
      <c r="E11" s="755"/>
      <c r="F11" s="755"/>
      <c r="G11" s="755"/>
      <c r="H11" s="755"/>
      <c r="I11" s="756"/>
    </row>
    <row r="12" spans="1:9" ht="13.5" customHeight="1" thickBot="1" x14ac:dyDescent="0.3">
      <c r="A12" s="81"/>
      <c r="B12" s="81"/>
      <c r="C12" s="81"/>
      <c r="D12" s="81"/>
      <c r="E12" s="81"/>
      <c r="F12" s="81"/>
      <c r="G12" s="81"/>
      <c r="H12" s="81"/>
      <c r="I12" s="81"/>
    </row>
    <row r="13" spans="1:9" ht="50.25" customHeight="1" thickBot="1" x14ac:dyDescent="0.3">
      <c r="A13" s="759" t="s">
        <v>76</v>
      </c>
      <c r="B13" s="759" t="s">
        <v>77</v>
      </c>
      <c r="C13" s="759" t="s">
        <v>78</v>
      </c>
      <c r="D13" s="759" t="s">
        <v>79</v>
      </c>
      <c r="E13" s="770" t="s">
        <v>80</v>
      </c>
      <c r="F13" s="759" t="s">
        <v>81</v>
      </c>
      <c r="G13" s="80" t="s">
        <v>82</v>
      </c>
      <c r="H13" s="759" t="s">
        <v>83</v>
      </c>
      <c r="I13" s="759"/>
    </row>
    <row r="14" spans="1:9" ht="43.5" customHeight="1" thickBot="1" x14ac:dyDescent="0.3">
      <c r="A14" s="759"/>
      <c r="B14" s="759"/>
      <c r="C14" s="759"/>
      <c r="D14" s="759"/>
      <c r="E14" s="770"/>
      <c r="F14" s="759"/>
      <c r="G14" s="80">
        <v>220</v>
      </c>
      <c r="H14" s="80" t="s">
        <v>84</v>
      </c>
      <c r="I14" s="80" t="s">
        <v>85</v>
      </c>
    </row>
    <row r="15" spans="1:9" ht="15" customHeight="1" thickBot="1" x14ac:dyDescent="0.3">
      <c r="A15" s="107">
        <v>1</v>
      </c>
      <c r="B15" s="760"/>
      <c r="C15" s="760"/>
      <c r="D15" s="760"/>
      <c r="E15" s="760"/>
      <c r="F15" s="760"/>
      <c r="G15" s="760"/>
      <c r="H15" s="760"/>
      <c r="I15" s="761"/>
    </row>
    <row r="16" spans="1:9" ht="15.75" thickBot="1" x14ac:dyDescent="0.3">
      <c r="A16" s="124" t="s">
        <v>87</v>
      </c>
      <c r="B16" s="125"/>
      <c r="C16" s="125"/>
      <c r="D16" s="126" t="s">
        <v>88</v>
      </c>
      <c r="E16" s="125"/>
      <c r="F16" s="125"/>
      <c r="G16" s="125"/>
      <c r="H16" s="125"/>
      <c r="I16" s="127">
        <f>SUM(I17:I27)</f>
        <v>34328.130000000005</v>
      </c>
    </row>
    <row r="17" spans="1:11" x14ac:dyDescent="0.25">
      <c r="A17" s="118" t="s">
        <v>89</v>
      </c>
      <c r="B17" s="118" t="s">
        <v>158</v>
      </c>
      <c r="C17" s="119" t="str">
        <f>'COMP. MO'!C$22</f>
        <v>P8060</v>
      </c>
      <c r="D17" s="120" t="str">
        <f>'COMP. MO'!D$22</f>
        <v xml:space="preserve">CONSULTOR ESPECIAL GERAL - ENGENHEIRO CIVIL SÊNIOR </v>
      </c>
      <c r="E17" s="118">
        <v>1</v>
      </c>
      <c r="F17" s="134" t="s">
        <v>91</v>
      </c>
      <c r="G17" s="121">
        <f>'HORAS POR PRODUTO'!D137/G14</f>
        <v>0.21818181818181817</v>
      </c>
      <c r="H17" s="122">
        <f>'COMP. MO'!J$29</f>
        <v>23624.9</v>
      </c>
      <c r="I17" s="123">
        <f>TRUNC(IF(ISNUMBER(E17),E17,1)*G17*H17,2)</f>
        <v>5154.5200000000004</v>
      </c>
      <c r="K17" s="48"/>
    </row>
    <row r="18" spans="1:11" x14ac:dyDescent="0.25">
      <c r="A18" s="108" t="s">
        <v>92</v>
      </c>
      <c r="B18" s="108" t="s">
        <v>158</v>
      </c>
      <c r="C18" s="119" t="str">
        <f>'COMP. MO'!C$33</f>
        <v>P8061</v>
      </c>
      <c r="D18" s="110" t="str">
        <f>'COMP. MO'!D$33</f>
        <v xml:space="preserve">COORDENADOR GERAL - ENGENHEIRO CIVIL SÊNIOR </v>
      </c>
      <c r="E18" s="108">
        <v>1</v>
      </c>
      <c r="F18" s="134" t="s">
        <v>91</v>
      </c>
      <c r="G18" s="111">
        <f>'HORAS POR PRODUTO'!J137/G14</f>
        <v>0.26944444444444443</v>
      </c>
      <c r="H18" s="122">
        <f>'COMP. MO'!J$40</f>
        <v>19687.419999999998</v>
      </c>
      <c r="I18" s="123">
        <f t="shared" ref="I18:I24" si="0">TRUNC(IF(ISNUMBER(E18),E18,1)*G18*H18,2)</f>
        <v>5304.66</v>
      </c>
      <c r="K18" s="48"/>
    </row>
    <row r="19" spans="1:11" x14ac:dyDescent="0.25">
      <c r="A19" s="108" t="s">
        <v>93</v>
      </c>
      <c r="B19" s="108" t="s">
        <v>158</v>
      </c>
      <c r="C19" s="119" t="str">
        <f>'COMP. MO'!C$44</f>
        <v>P8066</v>
      </c>
      <c r="D19" s="129" t="str">
        <f>'COMP. MO'!D$44</f>
        <v xml:space="preserve">ENGENHEIRO DE PROJETOS PLENO </v>
      </c>
      <c r="E19" s="108">
        <v>1</v>
      </c>
      <c r="F19" s="134" t="s">
        <v>91</v>
      </c>
      <c r="G19" s="111">
        <f>'HORAS POR PRODUTO'!P137/G14</f>
        <v>0.5</v>
      </c>
      <c r="H19" s="122">
        <f>'COMP. MO'!J$51</f>
        <v>14798.49</v>
      </c>
      <c r="I19" s="123">
        <f t="shared" si="0"/>
        <v>7399.24</v>
      </c>
      <c r="K19" s="48"/>
    </row>
    <row r="20" spans="1:11" x14ac:dyDescent="0.25">
      <c r="A20" s="108" t="s">
        <v>94</v>
      </c>
      <c r="B20" s="108" t="s">
        <v>90</v>
      </c>
      <c r="C20" s="119" t="str">
        <f>'COMP. MO'!C165</f>
        <v>SINAPI</v>
      </c>
      <c r="D20" s="110" t="s">
        <v>145</v>
      </c>
      <c r="E20" s="108">
        <v>1</v>
      </c>
      <c r="F20" s="134" t="s">
        <v>91</v>
      </c>
      <c r="G20" s="111">
        <f>'HORAS POR PRODUTO'!G137/G14</f>
        <v>0.5</v>
      </c>
      <c r="H20" s="122">
        <f>'COMP. MO'!J172</f>
        <v>4566.5971014492752</v>
      </c>
      <c r="I20" s="123">
        <f t="shared" si="0"/>
        <v>2283.29</v>
      </c>
      <c r="K20" s="48"/>
    </row>
    <row r="21" spans="1:11" x14ac:dyDescent="0.25">
      <c r="A21" s="108" t="s">
        <v>95</v>
      </c>
      <c r="B21" s="108" t="s">
        <v>158</v>
      </c>
      <c r="C21" s="119" t="str">
        <f>'COMP. MO'!C88</f>
        <v>P8014</v>
      </c>
      <c r="D21" s="110" t="s">
        <v>147</v>
      </c>
      <c r="E21" s="108">
        <v>1</v>
      </c>
      <c r="F21" s="134" t="s">
        <v>91</v>
      </c>
      <c r="G21" s="111">
        <f>'HORAS POR PRODUTO'!H137/G14</f>
        <v>0.36363636363636365</v>
      </c>
      <c r="H21" s="122">
        <f>'COMP. MO'!J95</f>
        <v>14673</v>
      </c>
      <c r="I21" s="123">
        <f t="shared" si="0"/>
        <v>5335.63</v>
      </c>
      <c r="K21" s="48"/>
    </row>
    <row r="22" spans="1:11" x14ac:dyDescent="0.25">
      <c r="A22" s="108" t="s">
        <v>191</v>
      </c>
      <c r="B22" s="108" t="s">
        <v>158</v>
      </c>
      <c r="C22" s="119" t="str">
        <f>'COMP. MO'!C132</f>
        <v>P8058</v>
      </c>
      <c r="D22" s="110" t="s">
        <v>151</v>
      </c>
      <c r="E22" s="108">
        <v>1</v>
      </c>
      <c r="F22" s="134" t="s">
        <v>91</v>
      </c>
      <c r="G22" s="111">
        <f>'HORAS POR PRODUTO'!Q137/G14</f>
        <v>0.15909090909090909</v>
      </c>
      <c r="H22" s="122">
        <f>'COMP. MO'!J139</f>
        <v>14959.16</v>
      </c>
      <c r="I22" s="123">
        <f t="shared" si="0"/>
        <v>2379.86</v>
      </c>
      <c r="K22" s="48"/>
    </row>
    <row r="23" spans="1:11" x14ac:dyDescent="0.25">
      <c r="A23" s="108" t="s">
        <v>192</v>
      </c>
      <c r="B23" s="108" t="s">
        <v>427</v>
      </c>
      <c r="C23" s="119" t="str">
        <f>'COMP. MO'!C154</f>
        <v>SINAPI</v>
      </c>
      <c r="D23" s="110" t="s">
        <v>149</v>
      </c>
      <c r="E23" s="108">
        <v>1</v>
      </c>
      <c r="F23" s="134" t="s">
        <v>91</v>
      </c>
      <c r="G23" s="111">
        <f>'HORAS POR PRODUTO'!L137/G14</f>
        <v>2</v>
      </c>
      <c r="H23" s="230">
        <f>'COMP. MO'!J161</f>
        <v>2415.1362318840575</v>
      </c>
      <c r="I23" s="123">
        <f t="shared" si="0"/>
        <v>4830.2700000000004</v>
      </c>
      <c r="K23" s="48"/>
    </row>
    <row r="24" spans="1:11" x14ac:dyDescent="0.25">
      <c r="A24" s="108" t="s">
        <v>433</v>
      </c>
      <c r="B24" s="108" t="s">
        <v>158</v>
      </c>
      <c r="C24" s="119" t="str">
        <f>'COMP. MO'!C276</f>
        <v>P8093</v>
      </c>
      <c r="D24" s="110" t="s">
        <v>170</v>
      </c>
      <c r="E24" s="108">
        <v>1</v>
      </c>
      <c r="F24" s="134" t="s">
        <v>91</v>
      </c>
      <c r="G24" s="111">
        <f>'HORAS POR PRODUTO'!U137/G14</f>
        <v>0.36363636363636365</v>
      </c>
      <c r="H24" s="122">
        <f>'COMP. MO'!J283</f>
        <v>4511.84</v>
      </c>
      <c r="I24" s="123">
        <f t="shared" si="0"/>
        <v>1640.66</v>
      </c>
      <c r="K24" s="48"/>
    </row>
    <row r="25" spans="1:11" x14ac:dyDescent="0.25">
      <c r="A25" s="108"/>
      <c r="B25" s="108"/>
      <c r="C25" s="119"/>
      <c r="D25" s="129"/>
      <c r="E25" s="108"/>
      <c r="F25" s="134"/>
      <c r="G25" s="111"/>
      <c r="H25" s="122"/>
      <c r="I25" s="113"/>
      <c r="K25" s="48"/>
    </row>
    <row r="26" spans="1:11" x14ac:dyDescent="0.25">
      <c r="A26" s="108"/>
      <c r="B26" s="108"/>
      <c r="C26" s="119"/>
      <c r="D26" s="129"/>
      <c r="E26" s="108"/>
      <c r="F26" s="134"/>
      <c r="G26" s="111"/>
      <c r="H26" s="122"/>
      <c r="I26" s="113"/>
      <c r="K26" s="48"/>
    </row>
    <row r="27" spans="1:11" ht="15.75" thickBot="1" x14ac:dyDescent="0.3">
      <c r="A27" s="128"/>
      <c r="B27" s="128"/>
      <c r="C27" s="128"/>
      <c r="D27" s="129"/>
      <c r="E27" s="128"/>
      <c r="F27" s="128"/>
      <c r="G27" s="130"/>
      <c r="H27" s="131"/>
      <c r="I27" s="132"/>
      <c r="J27" s="45">
        <f>+SUMPRODUCT(E17:E25,G17:G25)</f>
        <v>4.3739898989898993</v>
      </c>
      <c r="K27" s="48"/>
    </row>
    <row r="28" spans="1:11" ht="15.75" thickBot="1" x14ac:dyDescent="0.3">
      <c r="A28" s="124" t="s">
        <v>96</v>
      </c>
      <c r="B28" s="125"/>
      <c r="C28" s="125"/>
      <c r="D28" s="126" t="s">
        <v>97</v>
      </c>
      <c r="E28" s="125"/>
      <c r="F28" s="125"/>
      <c r="G28" s="133"/>
      <c r="H28" s="133"/>
      <c r="I28" s="127">
        <f>SUM(I29:I40)</f>
        <v>4971.07</v>
      </c>
      <c r="K28" s="48"/>
    </row>
    <row r="29" spans="1:11" x14ac:dyDescent="0.25">
      <c r="A29" s="118" t="s">
        <v>98</v>
      </c>
      <c r="B29" s="118" t="s">
        <v>158</v>
      </c>
      <c r="C29" s="119" t="str">
        <f>C$17</f>
        <v>P8060</v>
      </c>
      <c r="D29" s="120" t="str">
        <f>D17</f>
        <v xml:space="preserve">CONSULTOR ESPECIAL GERAL - ENGENHEIRO CIVIL SÊNIOR </v>
      </c>
      <c r="E29" s="118">
        <f>E17</f>
        <v>1</v>
      </c>
      <c r="F29" s="134" t="s">
        <v>91</v>
      </c>
      <c r="G29" s="121">
        <f>G17</f>
        <v>0.21818181818181817</v>
      </c>
      <c r="H29" s="122">
        <f>'COMP. MO'!I$29</f>
        <v>1122.08</v>
      </c>
      <c r="I29" s="123">
        <f>TRUNC(IF(ISNUMBER(E29),E29,1)*G29*H29,2)</f>
        <v>244.81</v>
      </c>
      <c r="K29" s="48"/>
    </row>
    <row r="30" spans="1:11" x14ac:dyDescent="0.25">
      <c r="A30" s="114" t="s">
        <v>99</v>
      </c>
      <c r="B30" s="108" t="s">
        <v>158</v>
      </c>
      <c r="C30" s="119" t="str">
        <f>C$18</f>
        <v>P8061</v>
      </c>
      <c r="D30" s="110" t="str">
        <f>D18</f>
        <v xml:space="preserve">COORDENADOR GERAL - ENGENHEIRO CIVIL SÊNIOR </v>
      </c>
      <c r="E30" s="118">
        <f t="shared" ref="E30:E36" si="1">E18</f>
        <v>1</v>
      </c>
      <c r="F30" s="134" t="s">
        <v>91</v>
      </c>
      <c r="G30" s="111">
        <f>G18</f>
        <v>0.26944444444444443</v>
      </c>
      <c r="H30" s="122">
        <f>'COMP. MO'!I$40</f>
        <v>1122.08</v>
      </c>
      <c r="I30" s="123">
        <f t="shared" ref="I30:I36" si="2">TRUNC(IF(ISNUMBER(E30),E30,1)*G30*H30,2)</f>
        <v>302.33</v>
      </c>
      <c r="K30" s="48"/>
    </row>
    <row r="31" spans="1:11" x14ac:dyDescent="0.25">
      <c r="A31" s="114" t="s">
        <v>100</v>
      </c>
      <c r="B31" s="108" t="s">
        <v>158</v>
      </c>
      <c r="C31" s="119" t="str">
        <f>C19</f>
        <v>P8066</v>
      </c>
      <c r="D31" s="110" t="str">
        <f t="shared" ref="D31:D36" si="3">D19</f>
        <v xml:space="preserve">ENGENHEIRO DE PROJETOS PLENO </v>
      </c>
      <c r="E31" s="118">
        <f t="shared" si="1"/>
        <v>1</v>
      </c>
      <c r="F31" s="134" t="s">
        <v>91</v>
      </c>
      <c r="G31" s="111">
        <f>G19</f>
        <v>0.5</v>
      </c>
      <c r="H31" s="122">
        <f>'COMP. MO'!I$51</f>
        <v>1124.3899999999999</v>
      </c>
      <c r="I31" s="123">
        <f t="shared" si="2"/>
        <v>562.19000000000005</v>
      </c>
      <c r="K31" s="48"/>
    </row>
    <row r="32" spans="1:11" x14ac:dyDescent="0.25">
      <c r="A32" s="108" t="s">
        <v>101</v>
      </c>
      <c r="B32" s="108" t="s">
        <v>90</v>
      </c>
      <c r="C32" s="119" t="str">
        <f>C20</f>
        <v>SINAPI</v>
      </c>
      <c r="D32" s="110" t="str">
        <f t="shared" si="3"/>
        <v>AUXILIAR TECNICO / ASSISTENTE DE ENGENHARIA</v>
      </c>
      <c r="E32" s="118">
        <f t="shared" si="1"/>
        <v>1</v>
      </c>
      <c r="F32" s="134" t="s">
        <v>91</v>
      </c>
      <c r="G32" s="111">
        <f t="shared" ref="G32:G36" si="4">G20</f>
        <v>0.5</v>
      </c>
      <c r="H32" s="122">
        <f>'COMP. MO'!I172</f>
        <v>1124.3899999999999</v>
      </c>
      <c r="I32" s="123">
        <f t="shared" si="2"/>
        <v>562.19000000000005</v>
      </c>
      <c r="K32" s="48"/>
    </row>
    <row r="33" spans="1:11" x14ac:dyDescent="0.25">
      <c r="A33" s="114" t="s">
        <v>102</v>
      </c>
      <c r="B33" s="108" t="s">
        <v>158</v>
      </c>
      <c r="C33" s="119" t="str">
        <f t="shared" ref="C33:C36" si="5">C21</f>
        <v>P8014</v>
      </c>
      <c r="D33" s="110" t="str">
        <f t="shared" si="3"/>
        <v>ARQUITETO PLENO</v>
      </c>
      <c r="E33" s="118">
        <f t="shared" si="1"/>
        <v>1</v>
      </c>
      <c r="F33" s="134" t="s">
        <v>91</v>
      </c>
      <c r="G33" s="111">
        <f t="shared" si="4"/>
        <v>0.36363636363636365</v>
      </c>
      <c r="H33" s="122">
        <f>'COMP. MO'!I95</f>
        <v>1124.17</v>
      </c>
      <c r="I33" s="123">
        <f t="shared" si="2"/>
        <v>408.78</v>
      </c>
      <c r="K33" s="48"/>
    </row>
    <row r="34" spans="1:11" x14ac:dyDescent="0.25">
      <c r="A34" s="114" t="s">
        <v>193</v>
      </c>
      <c r="B34" s="108" t="s">
        <v>158</v>
      </c>
      <c r="C34" s="119" t="str">
        <f t="shared" si="5"/>
        <v>P8058</v>
      </c>
      <c r="D34" s="110" t="str">
        <f t="shared" si="3"/>
        <v>ENGENHEIRO AMBIENTAL PLENO</v>
      </c>
      <c r="E34" s="118">
        <f t="shared" si="1"/>
        <v>1</v>
      </c>
      <c r="F34" s="134" t="s">
        <v>91</v>
      </c>
      <c r="G34" s="111">
        <f t="shared" si="4"/>
        <v>0.15909090909090909</v>
      </c>
      <c r="H34" s="122">
        <f>'COMP. MO'!I139</f>
        <v>1124.5</v>
      </c>
      <c r="I34" s="123">
        <f t="shared" si="2"/>
        <v>178.89</v>
      </c>
      <c r="K34" s="48"/>
    </row>
    <row r="35" spans="1:11" x14ac:dyDescent="0.25">
      <c r="A35" s="108" t="s">
        <v>323</v>
      </c>
      <c r="B35" s="108" t="s">
        <v>432</v>
      </c>
      <c r="C35" s="119" t="str">
        <f t="shared" si="5"/>
        <v>SINAPI</v>
      </c>
      <c r="D35" s="110" t="str">
        <f t="shared" si="3"/>
        <v>DESENHISTA PROJETISTA</v>
      </c>
      <c r="E35" s="118">
        <f t="shared" si="1"/>
        <v>1</v>
      </c>
      <c r="F35" s="134" t="s">
        <v>91</v>
      </c>
      <c r="G35" s="111">
        <f t="shared" si="4"/>
        <v>2</v>
      </c>
      <c r="H35" s="122">
        <f>'COMP. MO'!I161</f>
        <v>1151.49</v>
      </c>
      <c r="I35" s="123">
        <f t="shared" si="2"/>
        <v>2302.98</v>
      </c>
      <c r="K35" s="48"/>
    </row>
    <row r="36" spans="1:11" x14ac:dyDescent="0.25">
      <c r="A36" s="114" t="s">
        <v>434</v>
      </c>
      <c r="B36" s="108" t="s">
        <v>158</v>
      </c>
      <c r="C36" s="119" t="str">
        <f t="shared" si="5"/>
        <v>P8093</v>
      </c>
      <c r="D36" s="110" t="str">
        <f t="shared" si="3"/>
        <v>REDATOR (JORNALISTA PLENO)</v>
      </c>
      <c r="E36" s="118">
        <f t="shared" si="1"/>
        <v>1</v>
      </c>
      <c r="F36" s="134" t="s">
        <v>91</v>
      </c>
      <c r="G36" s="111">
        <f t="shared" si="4"/>
        <v>0.36363636363636365</v>
      </c>
      <c r="H36" s="122">
        <f>'COMP. MO'!I283</f>
        <v>1124.49</v>
      </c>
      <c r="I36" s="123">
        <f t="shared" si="2"/>
        <v>408.9</v>
      </c>
      <c r="K36" s="48"/>
    </row>
    <row r="37" spans="1:11" x14ac:dyDescent="0.25">
      <c r="A37" s="108"/>
      <c r="B37" s="108"/>
      <c r="C37" s="119"/>
      <c r="D37" s="110"/>
      <c r="E37" s="118"/>
      <c r="F37" s="134"/>
      <c r="G37" s="111"/>
      <c r="H37" s="122"/>
      <c r="I37" s="113"/>
      <c r="K37" s="48"/>
    </row>
    <row r="38" spans="1:11" x14ac:dyDescent="0.25">
      <c r="A38" s="108"/>
      <c r="B38" s="108"/>
      <c r="C38" s="119"/>
      <c r="D38" s="110"/>
      <c r="E38" s="118"/>
      <c r="F38" s="134"/>
      <c r="G38" s="111"/>
      <c r="H38" s="122"/>
      <c r="I38" s="113"/>
      <c r="K38" s="48"/>
    </row>
    <row r="39" spans="1:11" x14ac:dyDescent="0.25">
      <c r="A39" s="108"/>
      <c r="B39" s="108"/>
      <c r="C39" s="109"/>
      <c r="D39" s="110"/>
      <c r="E39" s="108"/>
      <c r="F39" s="108"/>
      <c r="G39" s="111"/>
      <c r="H39" s="116"/>
      <c r="I39" s="113"/>
      <c r="K39" s="48"/>
    </row>
    <row r="40" spans="1:11" x14ac:dyDescent="0.25">
      <c r="A40" s="108"/>
      <c r="B40" s="108"/>
      <c r="C40" s="108"/>
      <c r="D40" s="110"/>
      <c r="E40" s="108"/>
      <c r="F40" s="108"/>
      <c r="G40" s="117"/>
      <c r="H40" s="116"/>
      <c r="I40" s="117"/>
      <c r="K40" s="48"/>
    </row>
    <row r="41" spans="1:11" ht="7.5" customHeight="1" thickBot="1" x14ac:dyDescent="0.3">
      <c r="A41" s="762"/>
      <c r="B41" s="763"/>
      <c r="C41" s="763"/>
      <c r="D41" s="763"/>
      <c r="E41" s="763"/>
      <c r="F41" s="763"/>
      <c r="G41" s="763"/>
      <c r="H41" s="763"/>
      <c r="I41" s="764"/>
      <c r="K41" s="48"/>
    </row>
    <row r="42" spans="1:11" ht="15.75" thickBot="1" x14ac:dyDescent="0.3">
      <c r="A42" s="82" t="s">
        <v>103</v>
      </c>
      <c r="B42" s="83"/>
      <c r="C42" s="83"/>
      <c r="D42" s="83"/>
      <c r="E42" s="84"/>
      <c r="F42" s="85"/>
      <c r="G42" s="85"/>
      <c r="H42" s="84" t="s">
        <v>104</v>
      </c>
      <c r="I42" s="86">
        <f>I16</f>
        <v>34328.130000000005</v>
      </c>
      <c r="K42" s="48"/>
    </row>
    <row r="43" spans="1:11" ht="7.5" customHeight="1" thickBot="1" x14ac:dyDescent="0.3">
      <c r="A43" s="765"/>
      <c r="B43" s="766"/>
      <c r="C43" s="766"/>
      <c r="D43" s="766"/>
      <c r="E43" s="766"/>
      <c r="F43" s="766"/>
      <c r="G43" s="766"/>
      <c r="H43" s="766"/>
      <c r="I43" s="767"/>
    </row>
    <row r="44" spans="1:11" ht="15.75" thickBot="1" x14ac:dyDescent="0.3">
      <c r="A44" s="768" t="s">
        <v>105</v>
      </c>
      <c r="B44" s="769"/>
      <c r="C44" s="769"/>
      <c r="D44" s="769"/>
      <c r="E44" s="84"/>
      <c r="F44" s="85"/>
      <c r="G44" s="85"/>
      <c r="H44" s="84" t="s">
        <v>106</v>
      </c>
      <c r="I44" s="86">
        <f>I28</f>
        <v>4971.07</v>
      </c>
    </row>
    <row r="45" spans="1:11" ht="7.5" customHeight="1" thickBot="1" x14ac:dyDescent="0.3">
      <c r="A45" s="87"/>
      <c r="B45" s="88"/>
      <c r="C45" s="88"/>
      <c r="D45" s="88"/>
      <c r="E45" s="88"/>
      <c r="F45" s="88"/>
      <c r="G45" s="88"/>
      <c r="H45" s="88"/>
      <c r="I45" s="89"/>
    </row>
    <row r="46" spans="1:11" ht="15.75" thickBot="1" x14ac:dyDescent="0.3">
      <c r="A46" s="768" t="s">
        <v>107</v>
      </c>
      <c r="B46" s="769"/>
      <c r="C46" s="769"/>
      <c r="D46" s="769"/>
      <c r="E46" s="91" t="s">
        <v>108</v>
      </c>
      <c r="F46" s="92">
        <v>0.72499999999999998</v>
      </c>
      <c r="G46" s="85"/>
      <c r="H46" s="93"/>
      <c r="I46" s="86"/>
      <c r="K46" s="48"/>
    </row>
    <row r="47" spans="1:11" ht="7.5" customHeight="1" thickBot="1" x14ac:dyDescent="0.3">
      <c r="A47" s="765"/>
      <c r="B47" s="766"/>
      <c r="C47" s="766"/>
      <c r="D47" s="766"/>
      <c r="E47" s="766"/>
      <c r="F47" s="766"/>
      <c r="G47" s="766"/>
      <c r="H47" s="766"/>
      <c r="I47" s="767"/>
      <c r="K47" s="48"/>
    </row>
    <row r="48" spans="1:11" ht="15.75" thickBot="1" x14ac:dyDescent="0.3">
      <c r="A48" s="90" t="s">
        <v>109</v>
      </c>
      <c r="B48" s="85"/>
      <c r="C48" s="85"/>
      <c r="D48" s="85"/>
      <c r="E48" s="94" t="s">
        <v>108</v>
      </c>
      <c r="F48" s="95">
        <v>0.1</v>
      </c>
      <c r="G48" s="85"/>
      <c r="H48" s="93"/>
      <c r="I48" s="86"/>
      <c r="K48" s="48"/>
    </row>
    <row r="49" spans="1:13" ht="7.5" customHeight="1" thickBot="1" x14ac:dyDescent="0.3">
      <c r="A49" s="87"/>
      <c r="B49" s="88"/>
      <c r="C49" s="88"/>
      <c r="D49" s="88"/>
      <c r="E49" s="88"/>
      <c r="F49" s="88"/>
      <c r="G49" s="88"/>
      <c r="H49" s="88"/>
      <c r="I49" s="89"/>
      <c r="K49" s="48"/>
    </row>
    <row r="50" spans="1:13" ht="15.75" thickBot="1" x14ac:dyDescent="0.3">
      <c r="A50" s="768" t="s">
        <v>110</v>
      </c>
      <c r="B50" s="769"/>
      <c r="C50" s="769"/>
      <c r="D50" s="769"/>
      <c r="E50" s="94" t="s">
        <v>108</v>
      </c>
      <c r="F50" s="95">
        <v>0.05</v>
      </c>
      <c r="G50" s="85"/>
      <c r="H50" s="93"/>
      <c r="I50" s="86"/>
      <c r="K50" s="48"/>
    </row>
    <row r="51" spans="1:13" ht="7.5" customHeight="1" thickBot="1" x14ac:dyDescent="0.3">
      <c r="A51" s="765"/>
      <c r="B51" s="766"/>
      <c r="C51" s="766"/>
      <c r="D51" s="766"/>
      <c r="E51" s="766"/>
      <c r="F51" s="766"/>
      <c r="G51" s="766"/>
      <c r="H51" s="766"/>
      <c r="I51" s="767"/>
      <c r="K51" s="48"/>
    </row>
    <row r="52" spans="1:13" ht="15.75" thickBot="1" x14ac:dyDescent="0.3">
      <c r="A52" s="768" t="s">
        <v>111</v>
      </c>
      <c r="B52" s="769"/>
      <c r="C52" s="769"/>
      <c r="D52" s="769"/>
      <c r="E52" s="91" t="s">
        <v>112</v>
      </c>
      <c r="F52" s="92">
        <f>SUM(F53:F55)</f>
        <v>0.14250000000000002</v>
      </c>
      <c r="G52" s="85"/>
      <c r="H52" s="93"/>
      <c r="I52" s="86"/>
      <c r="K52" s="48"/>
    </row>
    <row r="53" spans="1:13" ht="15.75" thickBot="1" x14ac:dyDescent="0.3">
      <c r="A53" s="768" t="s">
        <v>113</v>
      </c>
      <c r="B53" s="769"/>
      <c r="C53" s="769"/>
      <c r="D53" s="769"/>
      <c r="E53" s="91" t="s">
        <v>114</v>
      </c>
      <c r="F53" s="92">
        <v>1.6500000000000001E-2</v>
      </c>
      <c r="G53" s="85"/>
      <c r="H53" s="93"/>
      <c r="I53" s="86"/>
      <c r="K53" s="48"/>
    </row>
    <row r="54" spans="1:13" ht="15.75" thickBot="1" x14ac:dyDescent="0.3">
      <c r="A54" s="768" t="s">
        <v>115</v>
      </c>
      <c r="B54" s="769"/>
      <c r="C54" s="769"/>
      <c r="D54" s="769"/>
      <c r="E54" s="91" t="s">
        <v>116</v>
      </c>
      <c r="F54" s="92">
        <v>7.5999999999999998E-2</v>
      </c>
      <c r="G54" s="85"/>
      <c r="H54" s="93"/>
      <c r="I54" s="86"/>
      <c r="K54" s="48"/>
    </row>
    <row r="55" spans="1:13" ht="15.75" thickBot="1" x14ac:dyDescent="0.3">
      <c r="A55" s="768" t="s">
        <v>117</v>
      </c>
      <c r="B55" s="769"/>
      <c r="C55" s="769"/>
      <c r="D55" s="769"/>
      <c r="E55" s="91" t="s">
        <v>118</v>
      </c>
      <c r="F55" s="92">
        <v>0.05</v>
      </c>
      <c r="G55" s="85"/>
      <c r="H55" s="93"/>
      <c r="I55" s="86"/>
      <c r="K55" s="48"/>
    </row>
    <row r="56" spans="1:13" ht="7.5" customHeight="1" thickBot="1" x14ac:dyDescent="0.3">
      <c r="A56" s="87"/>
      <c r="B56" s="88"/>
      <c r="C56" s="88"/>
      <c r="D56" s="88"/>
      <c r="E56" s="88"/>
      <c r="F56" s="88"/>
      <c r="G56" s="88"/>
      <c r="H56" s="88"/>
      <c r="I56" s="89"/>
      <c r="K56" s="48"/>
    </row>
    <row r="57" spans="1:13" ht="15.75" thickBot="1" x14ac:dyDescent="0.3">
      <c r="A57" s="771" t="s">
        <v>119</v>
      </c>
      <c r="B57" s="772"/>
      <c r="C57" s="772"/>
      <c r="D57" s="772"/>
      <c r="E57" s="97"/>
      <c r="F57" s="97" t="s">
        <v>120</v>
      </c>
      <c r="G57" s="96"/>
      <c r="H57" s="98" t="s">
        <v>121</v>
      </c>
      <c r="I57" s="99"/>
      <c r="K57" s="48"/>
    </row>
    <row r="58" spans="1:13" ht="7.5" customHeight="1" thickBot="1" x14ac:dyDescent="0.3">
      <c r="A58" s="87"/>
      <c r="B58" s="88"/>
      <c r="C58" s="88"/>
      <c r="D58" s="88"/>
      <c r="E58" s="88"/>
      <c r="F58" s="88"/>
      <c r="G58" s="88"/>
      <c r="H58" s="88"/>
      <c r="I58" s="89"/>
      <c r="K58" s="48"/>
    </row>
    <row r="59" spans="1:13" ht="15.75" thickBot="1" x14ac:dyDescent="0.3">
      <c r="A59" s="771" t="s">
        <v>122</v>
      </c>
      <c r="B59" s="772"/>
      <c r="C59" s="772"/>
      <c r="D59" s="772"/>
      <c r="E59" s="97"/>
      <c r="F59" s="100" t="s">
        <v>123</v>
      </c>
      <c r="G59" s="96"/>
      <c r="H59" s="101">
        <f>TRUNC(((1+F$46+F$48)*(1+F$50))/(1-F$52),2)</f>
        <v>2.23</v>
      </c>
      <c r="I59" s="99"/>
      <c r="K59" s="48"/>
      <c r="M59" s="48"/>
    </row>
    <row r="60" spans="1:13" ht="15.75" thickBot="1" x14ac:dyDescent="0.3">
      <c r="A60" s="771" t="s">
        <v>124</v>
      </c>
      <c r="B60" s="772"/>
      <c r="C60" s="772"/>
      <c r="D60" s="772"/>
      <c r="E60" s="97"/>
      <c r="F60" s="100" t="s">
        <v>125</v>
      </c>
      <c r="G60" s="96"/>
      <c r="H60" s="101">
        <f>TRUNC((1+F50)/(1-F52),2)</f>
        <v>1.22</v>
      </c>
      <c r="I60" s="99"/>
      <c r="K60" s="48"/>
      <c r="M60" s="48"/>
    </row>
    <row r="61" spans="1:13" ht="15.75" thickBot="1" x14ac:dyDescent="0.3">
      <c r="I61" s="103"/>
      <c r="K61" s="48"/>
    </row>
    <row r="62" spans="1:13" ht="15.75" thickBot="1" x14ac:dyDescent="0.3">
      <c r="A62" s="768" t="s">
        <v>126</v>
      </c>
      <c r="B62" s="769"/>
      <c r="C62" s="769"/>
      <c r="D62" s="769"/>
      <c r="E62" s="83"/>
      <c r="F62" s="104" t="s">
        <v>127</v>
      </c>
      <c r="G62" s="85"/>
      <c r="H62" s="93"/>
      <c r="I62" s="86">
        <f>TRUNC(I42*H59+I44*H60,2)</f>
        <v>82616.429999999993</v>
      </c>
    </row>
    <row r="63" spans="1:13" x14ac:dyDescent="0.25">
      <c r="I63" s="103"/>
    </row>
    <row r="64" spans="1:13" x14ac:dyDescent="0.25">
      <c r="A64" s="105" t="s">
        <v>128</v>
      </c>
    </row>
    <row r="65" spans="1:9" x14ac:dyDescent="0.25">
      <c r="A65" s="106" t="s">
        <v>129</v>
      </c>
    </row>
    <row r="66" spans="1:9" x14ac:dyDescent="0.25">
      <c r="A66" s="106" t="s">
        <v>130</v>
      </c>
    </row>
    <row r="67" spans="1:9" x14ac:dyDescent="0.25">
      <c r="I67" s="103"/>
    </row>
  </sheetData>
  <mergeCells count="35">
    <mergeCell ref="A11:I11"/>
    <mergeCell ref="A1:I3"/>
    <mergeCell ref="A4:I4"/>
    <mergeCell ref="A5:E6"/>
    <mergeCell ref="F5:G5"/>
    <mergeCell ref="H5:I5"/>
    <mergeCell ref="F6:G6"/>
    <mergeCell ref="A7:E8"/>
    <mergeCell ref="G8:H8"/>
    <mergeCell ref="A9:I9"/>
    <mergeCell ref="A10:I10"/>
    <mergeCell ref="G7:H7"/>
    <mergeCell ref="A44:D44"/>
    <mergeCell ref="A13:A14"/>
    <mergeCell ref="B13:B14"/>
    <mergeCell ref="C13:C14"/>
    <mergeCell ref="D13:D14"/>
    <mergeCell ref="H13:I13"/>
    <mergeCell ref="B15:I15"/>
    <mergeCell ref="A41:I41"/>
    <mergeCell ref="A43:I43"/>
    <mergeCell ref="E13:E14"/>
    <mergeCell ref="F13:F14"/>
    <mergeCell ref="A62:D62"/>
    <mergeCell ref="A46:D46"/>
    <mergeCell ref="A47:I47"/>
    <mergeCell ref="A50:D50"/>
    <mergeCell ref="A51:I51"/>
    <mergeCell ref="A52:D52"/>
    <mergeCell ref="A53:D53"/>
    <mergeCell ref="A54:D54"/>
    <mergeCell ref="A55:D55"/>
    <mergeCell ref="A57:D57"/>
    <mergeCell ref="A59:D59"/>
    <mergeCell ref="A60:D60"/>
  </mergeCells>
  <phoneticPr fontId="6" type="noConversion"/>
  <dataValidations count="1">
    <dataValidation type="list" allowBlank="1" showInputMessage="1" showErrorMessage="1" sqref="D25:D26 D37:D38" xr:uid="{8689DDB6-2A34-4493-B828-0B37CC472473}">
      <formula1>#REF!</formula1>
    </dataValidation>
  </dataValidations>
  <printOptions horizontalCentered="1"/>
  <pageMargins left="0.9055118110236221" right="0.31496062992125984" top="1.1811023622047245" bottom="0.39370078740157483" header="0.31496062992125984" footer="0.31496062992125984"/>
  <pageSetup paperSize="9" scale="44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8DA43-ED1E-41E4-AD33-C82C2C5239B8}">
  <sheetPr>
    <pageSetUpPr fitToPage="1"/>
  </sheetPr>
  <dimension ref="A1:M67"/>
  <sheetViews>
    <sheetView view="pageBreakPreview" zoomScale="102" zoomScaleNormal="100" zoomScaleSheetLayoutView="102" workbookViewId="0">
      <selection activeCell="B16" sqref="B16:B17"/>
    </sheetView>
  </sheetViews>
  <sheetFormatPr defaultColWidth="8.7109375" defaultRowHeight="15" x14ac:dyDescent="0.25"/>
  <cols>
    <col min="1" max="1" width="10" style="102" bestFit="1" customWidth="1"/>
    <col min="2" max="2" width="8.42578125" style="102" customWidth="1"/>
    <col min="3" max="3" width="14" style="102" customWidth="1"/>
    <col min="4" max="4" width="77.5703125" style="102" bestFit="1" customWidth="1"/>
    <col min="5" max="5" width="10.85546875" style="102" customWidth="1"/>
    <col min="6" max="6" width="34.28515625" style="102" bestFit="1" customWidth="1"/>
    <col min="7" max="7" width="12.85546875" style="102" customWidth="1"/>
    <col min="8" max="8" width="18.5703125" style="102" customWidth="1"/>
    <col min="9" max="9" width="19.5703125" style="102" customWidth="1"/>
    <col min="10" max="16384" width="8.7109375" style="45"/>
  </cols>
  <sheetData>
    <row r="1" spans="1:9" ht="15" customHeight="1" x14ac:dyDescent="0.25">
      <c r="A1" s="728" t="s">
        <v>188</v>
      </c>
      <c r="B1" s="729"/>
      <c r="C1" s="729"/>
      <c r="D1" s="729"/>
      <c r="E1" s="729"/>
      <c r="F1" s="729"/>
      <c r="G1" s="729"/>
      <c r="H1" s="729"/>
      <c r="I1" s="730"/>
    </row>
    <row r="2" spans="1:9" x14ac:dyDescent="0.25">
      <c r="A2" s="731"/>
      <c r="B2" s="732"/>
      <c r="C2" s="732"/>
      <c r="D2" s="732"/>
      <c r="E2" s="732"/>
      <c r="F2" s="732"/>
      <c r="G2" s="732"/>
      <c r="H2" s="732"/>
      <c r="I2" s="733"/>
    </row>
    <row r="3" spans="1:9" ht="29.25" customHeight="1" thickBot="1" x14ac:dyDescent="0.3">
      <c r="A3" s="734"/>
      <c r="B3" s="735"/>
      <c r="C3" s="735"/>
      <c r="D3" s="735"/>
      <c r="E3" s="735"/>
      <c r="F3" s="735"/>
      <c r="G3" s="735"/>
      <c r="H3" s="735"/>
      <c r="I3" s="736"/>
    </row>
    <row r="4" spans="1:9" ht="7.5" customHeight="1" thickBot="1" x14ac:dyDescent="0.3">
      <c r="A4" s="737"/>
      <c r="B4" s="738"/>
      <c r="C4" s="738"/>
      <c r="D4" s="738"/>
      <c r="E4" s="738"/>
      <c r="F4" s="738"/>
      <c r="G4" s="738"/>
      <c r="H4" s="738"/>
      <c r="I4" s="739"/>
    </row>
    <row r="5" spans="1:9" ht="20.100000000000001" customHeight="1" x14ac:dyDescent="0.25">
      <c r="A5" s="740" t="str">
        <f>DADOS!A12</f>
        <v>PROGRAMA DE ACELERAÇÃO DO CRESCIMENTO - NOVO PAC/ EIXO CIDADES SUSTENTÁVEIS E RESILIENTES/DRENAGEM URBANA</v>
      </c>
      <c r="B5" s="741"/>
      <c r="C5" s="741"/>
      <c r="D5" s="741"/>
      <c r="E5" s="742"/>
      <c r="F5" s="746" t="s">
        <v>75</v>
      </c>
      <c r="G5" s="747"/>
      <c r="H5" s="748" t="str">
        <f>DADOS!A8</f>
        <v>Eng.Civil Paulo Vitor Lucca</v>
      </c>
      <c r="I5" s="749"/>
    </row>
    <row r="6" spans="1:9" ht="20.100000000000001" customHeight="1" thickBot="1" x14ac:dyDescent="0.3">
      <c r="A6" s="743"/>
      <c r="B6" s="744"/>
      <c r="C6" s="744"/>
      <c r="D6" s="744"/>
      <c r="E6" s="745"/>
      <c r="F6" s="750" t="str">
        <f>DADOS!A10</f>
        <v>ART 1720255612960</v>
      </c>
      <c r="G6" s="751"/>
      <c r="H6" s="46" t="str">
        <f>DADOS!A9</f>
        <v>CREA PR 119.154/D</v>
      </c>
      <c r="I6" s="47"/>
    </row>
    <row r="7" spans="1:9" ht="24.95" customHeight="1" x14ac:dyDescent="0.25">
      <c r="A7" s="740" t="str">
        <f>DADOS!A13</f>
        <v>ELABORAÇÃO DO PLANO DIRETOR DE DRENAGEM DE CURITIBA</v>
      </c>
      <c r="B7" s="741"/>
      <c r="C7" s="741"/>
      <c r="D7" s="741"/>
      <c r="E7" s="742"/>
      <c r="F7" s="483" t="s">
        <v>635</v>
      </c>
      <c r="G7" s="758" t="str">
        <f>DADOS!B6</f>
        <v>Dezembro/2025</v>
      </c>
      <c r="H7" s="758"/>
      <c r="I7" s="482"/>
    </row>
    <row r="8" spans="1:9" ht="24.95" customHeight="1" thickBot="1" x14ac:dyDescent="0.3">
      <c r="A8" s="743"/>
      <c r="B8" s="744"/>
      <c r="C8" s="744"/>
      <c r="D8" s="744"/>
      <c r="E8" s="745"/>
      <c r="F8" s="70" t="str">
        <f>DADOS!A3</f>
        <v>SINAPI - Dez/25</v>
      </c>
      <c r="G8" s="757" t="str">
        <f>DADOS!A4</f>
        <v>SICRO - Out/25</v>
      </c>
      <c r="H8" s="757"/>
      <c r="I8" s="71" t="str">
        <f>DADOS!A5</f>
        <v>Cotações - Fev/26</v>
      </c>
    </row>
    <row r="9" spans="1:9" ht="10.5" customHeight="1" x14ac:dyDescent="0.25">
      <c r="A9" s="752"/>
      <c r="B9" s="752"/>
      <c r="C9" s="752"/>
      <c r="D9" s="752"/>
      <c r="E9" s="752"/>
      <c r="F9" s="752"/>
      <c r="G9" s="752"/>
      <c r="H9" s="752"/>
      <c r="I9" s="752"/>
    </row>
    <row r="10" spans="1:9" ht="15" customHeight="1" x14ac:dyDescent="0.25">
      <c r="A10" s="753" t="str">
        <f>DADOS!A15</f>
        <v>COMPOSIÇÃO DO PRODUTO (ETAPA) - SEM DESONERAÇÃO - ENCARGOS SOCIAIS: 116,37% HORISTA E 72,50% MENSALISTA</v>
      </c>
      <c r="B10" s="753"/>
      <c r="C10" s="753"/>
      <c r="D10" s="753"/>
      <c r="E10" s="753"/>
      <c r="F10" s="753"/>
      <c r="G10" s="753"/>
      <c r="H10" s="753"/>
      <c r="I10" s="753"/>
    </row>
    <row r="11" spans="1:9" ht="25.5" customHeight="1" x14ac:dyDescent="0.25">
      <c r="A11" s="754" t="str">
        <f>'CRONOGRAMA PDD'!B140</f>
        <v>13.5. Capítulo V – Procedimentos Executivos para Obras – Produto 13.5</v>
      </c>
      <c r="B11" s="755"/>
      <c r="C11" s="755"/>
      <c r="D11" s="755"/>
      <c r="E11" s="755"/>
      <c r="F11" s="755"/>
      <c r="G11" s="755"/>
      <c r="H11" s="755"/>
      <c r="I11" s="756"/>
    </row>
    <row r="12" spans="1:9" ht="13.5" customHeight="1" thickBot="1" x14ac:dyDescent="0.3">
      <c r="A12" s="81"/>
      <c r="B12" s="81"/>
      <c r="C12" s="81"/>
      <c r="D12" s="81"/>
      <c r="E12" s="81"/>
      <c r="F12" s="81"/>
      <c r="G12" s="81"/>
      <c r="H12" s="81"/>
      <c r="I12" s="81"/>
    </row>
    <row r="13" spans="1:9" ht="50.25" customHeight="1" thickBot="1" x14ac:dyDescent="0.3">
      <c r="A13" s="759" t="s">
        <v>76</v>
      </c>
      <c r="B13" s="759" t="s">
        <v>77</v>
      </c>
      <c r="C13" s="759" t="s">
        <v>78</v>
      </c>
      <c r="D13" s="759" t="s">
        <v>79</v>
      </c>
      <c r="E13" s="770" t="s">
        <v>80</v>
      </c>
      <c r="F13" s="759" t="s">
        <v>81</v>
      </c>
      <c r="G13" s="80" t="s">
        <v>82</v>
      </c>
      <c r="H13" s="759" t="s">
        <v>83</v>
      </c>
      <c r="I13" s="759"/>
    </row>
    <row r="14" spans="1:9" ht="43.5" customHeight="1" thickBot="1" x14ac:dyDescent="0.3">
      <c r="A14" s="759"/>
      <c r="B14" s="759"/>
      <c r="C14" s="759"/>
      <c r="D14" s="759"/>
      <c r="E14" s="770"/>
      <c r="F14" s="759"/>
      <c r="G14" s="80">
        <v>220</v>
      </c>
      <c r="H14" s="80" t="s">
        <v>84</v>
      </c>
      <c r="I14" s="80" t="s">
        <v>85</v>
      </c>
    </row>
    <row r="15" spans="1:9" ht="15" customHeight="1" thickBot="1" x14ac:dyDescent="0.3">
      <c r="A15" s="107">
        <v>1</v>
      </c>
      <c r="B15" s="760"/>
      <c r="C15" s="760"/>
      <c r="D15" s="760"/>
      <c r="E15" s="760"/>
      <c r="F15" s="760"/>
      <c r="G15" s="760"/>
      <c r="H15" s="760"/>
      <c r="I15" s="761"/>
    </row>
    <row r="16" spans="1:9" ht="15.75" thickBot="1" x14ac:dyDescent="0.3">
      <c r="A16" s="124" t="s">
        <v>87</v>
      </c>
      <c r="B16" s="125"/>
      <c r="C16" s="125"/>
      <c r="D16" s="126" t="s">
        <v>88</v>
      </c>
      <c r="E16" s="125"/>
      <c r="F16" s="125"/>
      <c r="G16" s="125"/>
      <c r="H16" s="125"/>
      <c r="I16" s="127">
        <f>SUM(I17:I27)</f>
        <v>23325.270000000004</v>
      </c>
    </row>
    <row r="17" spans="1:11" x14ac:dyDescent="0.25">
      <c r="A17" s="118" t="s">
        <v>89</v>
      </c>
      <c r="B17" s="118" t="s">
        <v>158</v>
      </c>
      <c r="C17" s="119" t="str">
        <f>'COMP. MO'!C$22</f>
        <v>P8060</v>
      </c>
      <c r="D17" s="120" t="str">
        <f>'COMP. MO'!D$22</f>
        <v xml:space="preserve">CONSULTOR ESPECIAL GERAL - ENGENHEIRO CIVIL SÊNIOR </v>
      </c>
      <c r="E17" s="118">
        <v>1</v>
      </c>
      <c r="F17" s="134" t="s">
        <v>91</v>
      </c>
      <c r="G17" s="121">
        <f>'HORAS POR PRODUTO'!D139/G14</f>
        <v>9.0909090909090912E-2</v>
      </c>
      <c r="H17" s="122">
        <f>'COMP. MO'!J$29</f>
        <v>23624.9</v>
      </c>
      <c r="I17" s="123">
        <f>TRUNC(IF(ISNUMBER(E17),E17,1)*G17*H17,2)</f>
        <v>2147.71</v>
      </c>
      <c r="K17" s="48"/>
    </row>
    <row r="18" spans="1:11" x14ac:dyDescent="0.25">
      <c r="A18" s="108" t="s">
        <v>92</v>
      </c>
      <c r="B18" s="108" t="s">
        <v>158</v>
      </c>
      <c r="C18" s="119" t="str">
        <f>'COMP. MO'!C$33</f>
        <v>P8061</v>
      </c>
      <c r="D18" s="110" t="str">
        <f>'COMP. MO'!D$33</f>
        <v xml:space="preserve">COORDENADOR GERAL - ENGENHEIRO CIVIL SÊNIOR </v>
      </c>
      <c r="E18" s="108">
        <v>1</v>
      </c>
      <c r="F18" s="134" t="s">
        <v>91</v>
      </c>
      <c r="G18" s="111">
        <f>'HORAS POR PRODUTO'!J139/G14</f>
        <v>0.26944444444444443</v>
      </c>
      <c r="H18" s="122">
        <f>'COMP. MO'!J$40</f>
        <v>19687.419999999998</v>
      </c>
      <c r="I18" s="123">
        <f t="shared" ref="I18:I24" si="0">TRUNC(IF(ISNUMBER(E18),E18,1)*G18*H18,2)</f>
        <v>5304.66</v>
      </c>
      <c r="K18" s="48"/>
    </row>
    <row r="19" spans="1:11" x14ac:dyDescent="0.25">
      <c r="A19" s="108" t="s">
        <v>93</v>
      </c>
      <c r="B19" s="108" t="s">
        <v>158</v>
      </c>
      <c r="C19" s="119" t="str">
        <f>'COMP. MO'!C$44</f>
        <v>P8066</v>
      </c>
      <c r="D19" s="129" t="str">
        <f>'COMP. MO'!D$44</f>
        <v xml:space="preserve">ENGENHEIRO DE PROJETOS PLENO </v>
      </c>
      <c r="E19" s="108">
        <v>1</v>
      </c>
      <c r="F19" s="134" t="s">
        <v>91</v>
      </c>
      <c r="G19" s="111">
        <f>'HORAS POR PRODUTO'!P139/G14</f>
        <v>0.5</v>
      </c>
      <c r="H19" s="122">
        <f>'COMP. MO'!J$51</f>
        <v>14798.49</v>
      </c>
      <c r="I19" s="123">
        <f t="shared" si="0"/>
        <v>7399.24</v>
      </c>
      <c r="K19" s="48"/>
    </row>
    <row r="20" spans="1:11" x14ac:dyDescent="0.25">
      <c r="A20" s="108" t="s">
        <v>94</v>
      </c>
      <c r="B20" s="108" t="s">
        <v>90</v>
      </c>
      <c r="C20" s="119" t="str">
        <f>'COMP. MO'!C165</f>
        <v>SINAPI</v>
      </c>
      <c r="D20" s="110" t="s">
        <v>145</v>
      </c>
      <c r="E20" s="108">
        <v>1</v>
      </c>
      <c r="F20" s="134" t="s">
        <v>91</v>
      </c>
      <c r="G20" s="111">
        <f>'HORAS POR PRODUTO'!G139/G14</f>
        <v>0.5</v>
      </c>
      <c r="H20" s="122">
        <f>'COMP. MO'!J172</f>
        <v>4566.5971014492752</v>
      </c>
      <c r="I20" s="123">
        <f t="shared" si="0"/>
        <v>2283.29</v>
      </c>
      <c r="K20" s="48"/>
    </row>
    <row r="21" spans="1:11" x14ac:dyDescent="0.25">
      <c r="A21" s="108" t="s">
        <v>95</v>
      </c>
      <c r="B21" s="108" t="s">
        <v>158</v>
      </c>
      <c r="C21" s="119" t="str">
        <f>'COMP. MO'!C88</f>
        <v>P8014</v>
      </c>
      <c r="D21" s="110" t="s">
        <v>147</v>
      </c>
      <c r="E21" s="108">
        <v>1</v>
      </c>
      <c r="F21" s="134" t="s">
        <v>91</v>
      </c>
      <c r="G21" s="111">
        <f>'HORAS POR PRODUTO'!H139/G14</f>
        <v>0.18181818181818182</v>
      </c>
      <c r="H21" s="122">
        <f>'COMP. MO'!J95</f>
        <v>14673</v>
      </c>
      <c r="I21" s="123">
        <f t="shared" si="0"/>
        <v>2667.81</v>
      </c>
      <c r="K21" s="48"/>
    </row>
    <row r="22" spans="1:11" x14ac:dyDescent="0.25">
      <c r="A22" s="108" t="s">
        <v>191</v>
      </c>
      <c r="B22" s="108" t="s">
        <v>158</v>
      </c>
      <c r="C22" s="119" t="str">
        <f>'COMP. MO'!C132</f>
        <v>P8058</v>
      </c>
      <c r="D22" s="110" t="s">
        <v>151</v>
      </c>
      <c r="E22" s="108">
        <v>1</v>
      </c>
      <c r="F22" s="134" t="s">
        <v>91</v>
      </c>
      <c r="G22" s="111">
        <f>'HORAS POR PRODUTO'!Q139/G14</f>
        <v>0.11363636363636363</v>
      </c>
      <c r="H22" s="122">
        <f>'COMP. MO'!J139</f>
        <v>14959.16</v>
      </c>
      <c r="I22" s="123">
        <f t="shared" si="0"/>
        <v>1699.9</v>
      </c>
      <c r="K22" s="48"/>
    </row>
    <row r="23" spans="1:11" x14ac:dyDescent="0.25">
      <c r="A23" s="108" t="s">
        <v>192</v>
      </c>
      <c r="B23" s="108" t="s">
        <v>427</v>
      </c>
      <c r="C23" s="119" t="str">
        <f>'COMP. MO'!C265</f>
        <v>P8178</v>
      </c>
      <c r="D23" s="110" t="s">
        <v>154</v>
      </c>
      <c r="E23" s="108">
        <v>1</v>
      </c>
      <c r="F23" s="134" t="s">
        <v>91</v>
      </c>
      <c r="G23" s="111">
        <f>'HORAS POR PRODUTO'!M139/G14</f>
        <v>0.18181818181818182</v>
      </c>
      <c r="H23" s="122">
        <f>'COMP. MO'!J272</f>
        <v>3256.9</v>
      </c>
      <c r="I23" s="123">
        <f t="shared" si="0"/>
        <v>592.16</v>
      </c>
      <c r="K23" s="48"/>
    </row>
    <row r="24" spans="1:11" x14ac:dyDescent="0.25">
      <c r="A24" s="108" t="s">
        <v>433</v>
      </c>
      <c r="B24" s="108" t="s">
        <v>158</v>
      </c>
      <c r="C24" s="119" t="str">
        <f>'COMP. MO'!C276</f>
        <v>P8093</v>
      </c>
      <c r="D24" s="110" t="s">
        <v>170</v>
      </c>
      <c r="E24" s="108">
        <v>1</v>
      </c>
      <c r="F24" s="134" t="s">
        <v>91</v>
      </c>
      <c r="G24" s="111">
        <f>'HORAS POR PRODUTO'!U139/G14</f>
        <v>0.27272727272727271</v>
      </c>
      <c r="H24" s="122">
        <f>'COMP. MO'!J283</f>
        <v>4511.84</v>
      </c>
      <c r="I24" s="123">
        <f t="shared" si="0"/>
        <v>1230.5</v>
      </c>
      <c r="K24" s="48"/>
    </row>
    <row r="25" spans="1:11" x14ac:dyDescent="0.25">
      <c r="A25" s="108"/>
      <c r="B25" s="108"/>
      <c r="C25" s="119"/>
      <c r="D25" s="129"/>
      <c r="E25" s="108"/>
      <c r="F25" s="134"/>
      <c r="G25" s="111"/>
      <c r="H25" s="122"/>
      <c r="I25" s="113"/>
      <c r="K25" s="48"/>
    </row>
    <row r="26" spans="1:11" x14ac:dyDescent="0.25">
      <c r="A26" s="108"/>
      <c r="B26" s="108"/>
      <c r="C26" s="119"/>
      <c r="D26" s="129"/>
      <c r="E26" s="108"/>
      <c r="F26" s="134"/>
      <c r="G26" s="111"/>
      <c r="H26" s="122"/>
      <c r="I26" s="113"/>
      <c r="K26" s="48"/>
    </row>
    <row r="27" spans="1:11" ht="15.75" thickBot="1" x14ac:dyDescent="0.3">
      <c r="A27" s="128"/>
      <c r="B27" s="128"/>
      <c r="C27" s="128"/>
      <c r="D27" s="129"/>
      <c r="E27" s="128"/>
      <c r="F27" s="128"/>
      <c r="G27" s="130"/>
      <c r="H27" s="131"/>
      <c r="I27" s="132"/>
      <c r="J27" s="45">
        <f>+SUMPRODUCT(E17:E25,G17:G25)</f>
        <v>2.1103535353535352</v>
      </c>
      <c r="K27" s="48"/>
    </row>
    <row r="28" spans="1:11" ht="15.75" thickBot="1" x14ac:dyDescent="0.3">
      <c r="A28" s="124" t="s">
        <v>96</v>
      </c>
      <c r="B28" s="125"/>
      <c r="C28" s="125"/>
      <c r="D28" s="126" t="s">
        <v>97</v>
      </c>
      <c r="E28" s="125"/>
      <c r="F28" s="125"/>
      <c r="G28" s="133"/>
      <c r="H28" s="133"/>
      <c r="I28" s="127">
        <f>SUM(I29:I40)</f>
        <v>2376.91</v>
      </c>
      <c r="K28" s="48"/>
    </row>
    <row r="29" spans="1:11" x14ac:dyDescent="0.25">
      <c r="A29" s="118" t="s">
        <v>98</v>
      </c>
      <c r="B29" s="118" t="s">
        <v>158</v>
      </c>
      <c r="C29" s="119" t="str">
        <f>C$17</f>
        <v>P8060</v>
      </c>
      <c r="D29" s="120" t="str">
        <f>D17</f>
        <v xml:space="preserve">CONSULTOR ESPECIAL GERAL - ENGENHEIRO CIVIL SÊNIOR </v>
      </c>
      <c r="E29" s="118">
        <f>E17</f>
        <v>1</v>
      </c>
      <c r="F29" s="134" t="s">
        <v>91</v>
      </c>
      <c r="G29" s="121">
        <f>G17</f>
        <v>9.0909090909090912E-2</v>
      </c>
      <c r="H29" s="122">
        <f>'COMP. MO'!I$29</f>
        <v>1122.08</v>
      </c>
      <c r="I29" s="123">
        <f t="shared" ref="I29:I36" si="1">TRUNC(IF(ISNUMBER(E29),E29,1)*G29*H29,2)</f>
        <v>102</v>
      </c>
      <c r="K29" s="48"/>
    </row>
    <row r="30" spans="1:11" x14ac:dyDescent="0.25">
      <c r="A30" s="114" t="s">
        <v>99</v>
      </c>
      <c r="B30" s="108" t="s">
        <v>158</v>
      </c>
      <c r="C30" s="119" t="str">
        <f>C$18</f>
        <v>P8061</v>
      </c>
      <c r="D30" s="110" t="str">
        <f>D18</f>
        <v xml:space="preserve">COORDENADOR GERAL - ENGENHEIRO CIVIL SÊNIOR </v>
      </c>
      <c r="E30" s="118">
        <f t="shared" ref="E30:E36" si="2">E18</f>
        <v>1</v>
      </c>
      <c r="F30" s="134" t="s">
        <v>91</v>
      </c>
      <c r="G30" s="111">
        <f>G18</f>
        <v>0.26944444444444443</v>
      </c>
      <c r="H30" s="122">
        <f>'COMP. MO'!I$40</f>
        <v>1122.08</v>
      </c>
      <c r="I30" s="123">
        <f t="shared" si="1"/>
        <v>302.33</v>
      </c>
      <c r="K30" s="48"/>
    </row>
    <row r="31" spans="1:11" x14ac:dyDescent="0.25">
      <c r="A31" s="114" t="s">
        <v>100</v>
      </c>
      <c r="B31" s="108" t="s">
        <v>158</v>
      </c>
      <c r="C31" s="119" t="str">
        <f>C19</f>
        <v>P8066</v>
      </c>
      <c r="D31" s="110" t="str">
        <f t="shared" ref="D31:D36" si="3">D19</f>
        <v xml:space="preserve">ENGENHEIRO DE PROJETOS PLENO </v>
      </c>
      <c r="E31" s="118">
        <f t="shared" si="2"/>
        <v>1</v>
      </c>
      <c r="F31" s="134" t="s">
        <v>91</v>
      </c>
      <c r="G31" s="111">
        <f>G19</f>
        <v>0.5</v>
      </c>
      <c r="H31" s="122">
        <f>'COMP. MO'!I$51</f>
        <v>1124.3899999999999</v>
      </c>
      <c r="I31" s="123">
        <f t="shared" si="1"/>
        <v>562.19000000000005</v>
      </c>
      <c r="K31" s="48"/>
    </row>
    <row r="32" spans="1:11" x14ac:dyDescent="0.25">
      <c r="A32" s="108" t="s">
        <v>101</v>
      </c>
      <c r="B32" s="108" t="s">
        <v>90</v>
      </c>
      <c r="C32" s="119" t="str">
        <f>C20</f>
        <v>SINAPI</v>
      </c>
      <c r="D32" s="110" t="str">
        <f t="shared" si="3"/>
        <v>AUXILIAR TECNICO / ASSISTENTE DE ENGENHARIA</v>
      </c>
      <c r="E32" s="118">
        <f t="shared" si="2"/>
        <v>1</v>
      </c>
      <c r="F32" s="134" t="s">
        <v>91</v>
      </c>
      <c r="G32" s="111">
        <f t="shared" ref="G32:G36" si="4">G20</f>
        <v>0.5</v>
      </c>
      <c r="H32" s="122">
        <f>'COMP. MO'!I172</f>
        <v>1124.3899999999999</v>
      </c>
      <c r="I32" s="123">
        <f t="shared" si="1"/>
        <v>562.19000000000005</v>
      </c>
      <c r="K32" s="48"/>
    </row>
    <row r="33" spans="1:11" x14ac:dyDescent="0.25">
      <c r="A33" s="114" t="s">
        <v>102</v>
      </c>
      <c r="B33" s="108" t="s">
        <v>158</v>
      </c>
      <c r="C33" s="119" t="str">
        <f t="shared" ref="C33:C36" si="5">C21</f>
        <v>P8014</v>
      </c>
      <c r="D33" s="110" t="str">
        <f t="shared" si="3"/>
        <v>ARQUITETO PLENO</v>
      </c>
      <c r="E33" s="118">
        <f t="shared" si="2"/>
        <v>1</v>
      </c>
      <c r="F33" s="134" t="s">
        <v>91</v>
      </c>
      <c r="G33" s="111">
        <f t="shared" si="4"/>
        <v>0.18181818181818182</v>
      </c>
      <c r="H33" s="122">
        <f>'COMP. MO'!I95</f>
        <v>1124.17</v>
      </c>
      <c r="I33" s="123">
        <f t="shared" si="1"/>
        <v>204.39</v>
      </c>
      <c r="K33" s="48"/>
    </row>
    <row r="34" spans="1:11" x14ac:dyDescent="0.25">
      <c r="A34" s="114" t="s">
        <v>193</v>
      </c>
      <c r="B34" s="108" t="s">
        <v>158</v>
      </c>
      <c r="C34" s="119" t="str">
        <f t="shared" si="5"/>
        <v>P8058</v>
      </c>
      <c r="D34" s="110" t="str">
        <f t="shared" si="3"/>
        <v>ENGENHEIRO AMBIENTAL PLENO</v>
      </c>
      <c r="E34" s="118">
        <f t="shared" si="2"/>
        <v>1</v>
      </c>
      <c r="F34" s="134" t="s">
        <v>91</v>
      </c>
      <c r="G34" s="111">
        <f t="shared" si="4"/>
        <v>0.11363636363636363</v>
      </c>
      <c r="H34" s="122">
        <f>'COMP. MO'!I139</f>
        <v>1124.5</v>
      </c>
      <c r="I34" s="123">
        <f t="shared" si="1"/>
        <v>127.78</v>
      </c>
      <c r="K34" s="48"/>
    </row>
    <row r="35" spans="1:11" x14ac:dyDescent="0.25">
      <c r="A35" s="108" t="s">
        <v>323</v>
      </c>
      <c r="B35" s="108" t="s">
        <v>432</v>
      </c>
      <c r="C35" s="119" t="str">
        <f t="shared" si="5"/>
        <v>P8178</v>
      </c>
      <c r="D35" s="110" t="str">
        <f t="shared" si="3"/>
        <v>DESENHISTA INDUSTRIAL</v>
      </c>
      <c r="E35" s="118">
        <f t="shared" si="2"/>
        <v>1</v>
      </c>
      <c r="F35" s="134" t="s">
        <v>91</v>
      </c>
      <c r="G35" s="111">
        <f t="shared" si="4"/>
        <v>0.18181818181818182</v>
      </c>
      <c r="H35" s="122">
        <f>'COMP. MO'!I272</f>
        <v>1151.49</v>
      </c>
      <c r="I35" s="123">
        <f t="shared" si="1"/>
        <v>209.36</v>
      </c>
      <c r="K35" s="48"/>
    </row>
    <row r="36" spans="1:11" x14ac:dyDescent="0.25">
      <c r="A36" s="114" t="s">
        <v>434</v>
      </c>
      <c r="B36" s="108" t="s">
        <v>158</v>
      </c>
      <c r="C36" s="119" t="str">
        <f t="shared" si="5"/>
        <v>P8093</v>
      </c>
      <c r="D36" s="110" t="str">
        <f t="shared" si="3"/>
        <v>REDATOR (JORNALISTA PLENO)</v>
      </c>
      <c r="E36" s="118">
        <f t="shared" si="2"/>
        <v>1</v>
      </c>
      <c r="F36" s="134" t="s">
        <v>91</v>
      </c>
      <c r="G36" s="111">
        <f t="shared" si="4"/>
        <v>0.27272727272727271</v>
      </c>
      <c r="H36" s="122">
        <f>'COMP. MO'!I283</f>
        <v>1124.49</v>
      </c>
      <c r="I36" s="123">
        <f t="shared" si="1"/>
        <v>306.67</v>
      </c>
      <c r="K36" s="48"/>
    </row>
    <row r="37" spans="1:11" x14ac:dyDescent="0.25">
      <c r="A37" s="108"/>
      <c r="B37" s="108"/>
      <c r="C37" s="119"/>
      <c r="D37" s="110"/>
      <c r="E37" s="118"/>
      <c r="F37" s="134"/>
      <c r="G37" s="111"/>
      <c r="H37" s="122"/>
      <c r="I37" s="113"/>
      <c r="K37" s="48"/>
    </row>
    <row r="38" spans="1:11" x14ac:dyDescent="0.25">
      <c r="A38" s="108"/>
      <c r="B38" s="108"/>
      <c r="C38" s="119"/>
      <c r="D38" s="110"/>
      <c r="E38" s="118"/>
      <c r="F38" s="134"/>
      <c r="G38" s="111"/>
      <c r="H38" s="122"/>
      <c r="I38" s="113"/>
      <c r="K38" s="48"/>
    </row>
    <row r="39" spans="1:11" x14ac:dyDescent="0.25">
      <c r="A39" s="108"/>
      <c r="B39" s="108"/>
      <c r="C39" s="109"/>
      <c r="D39" s="110"/>
      <c r="E39" s="108"/>
      <c r="F39" s="108"/>
      <c r="G39" s="111"/>
      <c r="H39" s="116"/>
      <c r="I39" s="113"/>
      <c r="K39" s="48"/>
    </row>
    <row r="40" spans="1:11" x14ac:dyDescent="0.25">
      <c r="A40" s="108"/>
      <c r="B40" s="108"/>
      <c r="C40" s="108"/>
      <c r="D40" s="110"/>
      <c r="E40" s="108"/>
      <c r="F40" s="108"/>
      <c r="G40" s="117"/>
      <c r="H40" s="116"/>
      <c r="I40" s="117"/>
      <c r="K40" s="48"/>
    </row>
    <row r="41" spans="1:11" ht="7.5" customHeight="1" thickBot="1" x14ac:dyDescent="0.3">
      <c r="A41" s="762"/>
      <c r="B41" s="763"/>
      <c r="C41" s="763"/>
      <c r="D41" s="763"/>
      <c r="E41" s="763"/>
      <c r="F41" s="763"/>
      <c r="G41" s="763"/>
      <c r="H41" s="763"/>
      <c r="I41" s="764"/>
      <c r="K41" s="48"/>
    </row>
    <row r="42" spans="1:11" ht="15.75" thickBot="1" x14ac:dyDescent="0.3">
      <c r="A42" s="82" t="s">
        <v>103</v>
      </c>
      <c r="B42" s="83"/>
      <c r="C42" s="83"/>
      <c r="D42" s="83"/>
      <c r="E42" s="84"/>
      <c r="F42" s="85"/>
      <c r="G42" s="85"/>
      <c r="H42" s="84" t="s">
        <v>104</v>
      </c>
      <c r="I42" s="86">
        <f>I16</f>
        <v>23325.270000000004</v>
      </c>
      <c r="K42" s="48"/>
    </row>
    <row r="43" spans="1:11" ht="7.5" customHeight="1" thickBot="1" x14ac:dyDescent="0.3">
      <c r="A43" s="765"/>
      <c r="B43" s="766"/>
      <c r="C43" s="766"/>
      <c r="D43" s="766"/>
      <c r="E43" s="766"/>
      <c r="F43" s="766"/>
      <c r="G43" s="766"/>
      <c r="H43" s="766"/>
      <c r="I43" s="767"/>
    </row>
    <row r="44" spans="1:11" ht="15.75" thickBot="1" x14ac:dyDescent="0.3">
      <c r="A44" s="768" t="s">
        <v>105</v>
      </c>
      <c r="B44" s="769"/>
      <c r="C44" s="769"/>
      <c r="D44" s="769"/>
      <c r="E44" s="84"/>
      <c r="F44" s="85"/>
      <c r="G44" s="85"/>
      <c r="H44" s="84" t="s">
        <v>106</v>
      </c>
      <c r="I44" s="86">
        <f>I28</f>
        <v>2376.91</v>
      </c>
    </row>
    <row r="45" spans="1:11" ht="7.5" customHeight="1" thickBot="1" x14ac:dyDescent="0.3">
      <c r="A45" s="87"/>
      <c r="B45" s="88"/>
      <c r="C45" s="88"/>
      <c r="D45" s="88"/>
      <c r="E45" s="88"/>
      <c r="F45" s="88"/>
      <c r="G45" s="88"/>
      <c r="H45" s="88"/>
      <c r="I45" s="89"/>
    </row>
    <row r="46" spans="1:11" ht="15.75" thickBot="1" x14ac:dyDescent="0.3">
      <c r="A46" s="768" t="s">
        <v>107</v>
      </c>
      <c r="B46" s="769"/>
      <c r="C46" s="769"/>
      <c r="D46" s="769"/>
      <c r="E46" s="91" t="s">
        <v>108</v>
      </c>
      <c r="F46" s="92">
        <v>0.72499999999999998</v>
      </c>
      <c r="G46" s="85"/>
      <c r="H46" s="93"/>
      <c r="I46" s="86"/>
      <c r="K46" s="48"/>
    </row>
    <row r="47" spans="1:11" ht="7.5" customHeight="1" thickBot="1" x14ac:dyDescent="0.3">
      <c r="A47" s="765"/>
      <c r="B47" s="766"/>
      <c r="C47" s="766"/>
      <c r="D47" s="766"/>
      <c r="E47" s="766"/>
      <c r="F47" s="766"/>
      <c r="G47" s="766"/>
      <c r="H47" s="766"/>
      <c r="I47" s="767"/>
      <c r="K47" s="48"/>
    </row>
    <row r="48" spans="1:11" ht="15.75" thickBot="1" x14ac:dyDescent="0.3">
      <c r="A48" s="90" t="s">
        <v>109</v>
      </c>
      <c r="B48" s="85"/>
      <c r="C48" s="85"/>
      <c r="D48" s="85"/>
      <c r="E48" s="94" t="s">
        <v>108</v>
      </c>
      <c r="F48" s="95">
        <v>0.1</v>
      </c>
      <c r="G48" s="85"/>
      <c r="H48" s="93"/>
      <c r="I48" s="86"/>
      <c r="K48" s="48"/>
    </row>
    <row r="49" spans="1:13" ht="7.5" customHeight="1" thickBot="1" x14ac:dyDescent="0.3">
      <c r="A49" s="87"/>
      <c r="B49" s="88"/>
      <c r="C49" s="88"/>
      <c r="D49" s="88"/>
      <c r="E49" s="88"/>
      <c r="F49" s="88"/>
      <c r="G49" s="88"/>
      <c r="H49" s="88"/>
      <c r="I49" s="89"/>
      <c r="K49" s="48"/>
    </row>
    <row r="50" spans="1:13" ht="15.75" thickBot="1" x14ac:dyDescent="0.3">
      <c r="A50" s="768" t="s">
        <v>110</v>
      </c>
      <c r="B50" s="769"/>
      <c r="C50" s="769"/>
      <c r="D50" s="769"/>
      <c r="E50" s="94" t="s">
        <v>108</v>
      </c>
      <c r="F50" s="95">
        <v>0.05</v>
      </c>
      <c r="G50" s="85"/>
      <c r="H50" s="93"/>
      <c r="I50" s="86"/>
      <c r="K50" s="48"/>
    </row>
    <row r="51" spans="1:13" ht="7.5" customHeight="1" thickBot="1" x14ac:dyDescent="0.3">
      <c r="A51" s="765"/>
      <c r="B51" s="766"/>
      <c r="C51" s="766"/>
      <c r="D51" s="766"/>
      <c r="E51" s="766"/>
      <c r="F51" s="766"/>
      <c r="G51" s="766"/>
      <c r="H51" s="766"/>
      <c r="I51" s="767"/>
      <c r="K51" s="48"/>
    </row>
    <row r="52" spans="1:13" ht="15.75" thickBot="1" x14ac:dyDescent="0.3">
      <c r="A52" s="768" t="s">
        <v>111</v>
      </c>
      <c r="B52" s="769"/>
      <c r="C52" s="769"/>
      <c r="D52" s="769"/>
      <c r="E52" s="91" t="s">
        <v>112</v>
      </c>
      <c r="F52" s="92">
        <f>SUM(F53:F55)</f>
        <v>0.14250000000000002</v>
      </c>
      <c r="G52" s="85"/>
      <c r="H52" s="93"/>
      <c r="I52" s="86"/>
      <c r="K52" s="48"/>
    </row>
    <row r="53" spans="1:13" ht="15.75" thickBot="1" x14ac:dyDescent="0.3">
      <c r="A53" s="768" t="s">
        <v>113</v>
      </c>
      <c r="B53" s="769"/>
      <c r="C53" s="769"/>
      <c r="D53" s="769"/>
      <c r="E53" s="91" t="s">
        <v>114</v>
      </c>
      <c r="F53" s="92">
        <v>1.6500000000000001E-2</v>
      </c>
      <c r="G53" s="85"/>
      <c r="H53" s="93"/>
      <c r="I53" s="86"/>
      <c r="K53" s="48"/>
    </row>
    <row r="54" spans="1:13" ht="15.75" thickBot="1" x14ac:dyDescent="0.3">
      <c r="A54" s="768" t="s">
        <v>115</v>
      </c>
      <c r="B54" s="769"/>
      <c r="C54" s="769"/>
      <c r="D54" s="769"/>
      <c r="E54" s="91" t="s">
        <v>116</v>
      </c>
      <c r="F54" s="92">
        <v>7.5999999999999998E-2</v>
      </c>
      <c r="G54" s="85"/>
      <c r="H54" s="93"/>
      <c r="I54" s="86"/>
      <c r="K54" s="48"/>
    </row>
    <row r="55" spans="1:13" ht="15.75" thickBot="1" x14ac:dyDescent="0.3">
      <c r="A55" s="768" t="s">
        <v>117</v>
      </c>
      <c r="B55" s="769"/>
      <c r="C55" s="769"/>
      <c r="D55" s="769"/>
      <c r="E55" s="91" t="s">
        <v>118</v>
      </c>
      <c r="F55" s="92">
        <v>0.05</v>
      </c>
      <c r="G55" s="85"/>
      <c r="H55" s="93"/>
      <c r="I55" s="86"/>
      <c r="K55" s="48"/>
    </row>
    <row r="56" spans="1:13" ht="7.5" customHeight="1" thickBot="1" x14ac:dyDescent="0.3">
      <c r="A56" s="87"/>
      <c r="B56" s="88"/>
      <c r="C56" s="88"/>
      <c r="D56" s="88"/>
      <c r="E56" s="88"/>
      <c r="F56" s="88"/>
      <c r="G56" s="88"/>
      <c r="H56" s="88"/>
      <c r="I56" s="89"/>
      <c r="K56" s="48"/>
    </row>
    <row r="57" spans="1:13" ht="15.75" thickBot="1" x14ac:dyDescent="0.3">
      <c r="A57" s="771" t="s">
        <v>119</v>
      </c>
      <c r="B57" s="772"/>
      <c r="C57" s="772"/>
      <c r="D57" s="772"/>
      <c r="E57" s="97"/>
      <c r="F57" s="97" t="s">
        <v>120</v>
      </c>
      <c r="G57" s="96"/>
      <c r="H57" s="98" t="s">
        <v>121</v>
      </c>
      <c r="I57" s="99"/>
      <c r="K57" s="48"/>
    </row>
    <row r="58" spans="1:13" ht="7.5" customHeight="1" thickBot="1" x14ac:dyDescent="0.3">
      <c r="A58" s="87"/>
      <c r="B58" s="88"/>
      <c r="C58" s="88"/>
      <c r="D58" s="88"/>
      <c r="E58" s="88"/>
      <c r="F58" s="88"/>
      <c r="G58" s="88"/>
      <c r="H58" s="88"/>
      <c r="I58" s="89"/>
      <c r="K58" s="48"/>
    </row>
    <row r="59" spans="1:13" ht="15.75" thickBot="1" x14ac:dyDescent="0.3">
      <c r="A59" s="771" t="s">
        <v>122</v>
      </c>
      <c r="B59" s="772"/>
      <c r="C59" s="772"/>
      <c r="D59" s="772"/>
      <c r="E59" s="97"/>
      <c r="F59" s="100" t="s">
        <v>123</v>
      </c>
      <c r="G59" s="96"/>
      <c r="H59" s="101">
        <f>TRUNC(((1+F$46+F$48)*(1+F$50))/(1-F$52),2)</f>
        <v>2.23</v>
      </c>
      <c r="I59" s="99"/>
      <c r="K59" s="48"/>
      <c r="M59" s="48"/>
    </row>
    <row r="60" spans="1:13" ht="15.75" thickBot="1" x14ac:dyDescent="0.3">
      <c r="A60" s="771" t="s">
        <v>124</v>
      </c>
      <c r="B60" s="772"/>
      <c r="C60" s="772"/>
      <c r="D60" s="772"/>
      <c r="E60" s="97"/>
      <c r="F60" s="100" t="s">
        <v>125</v>
      </c>
      <c r="G60" s="96"/>
      <c r="H60" s="101">
        <f>TRUNC((1+F50)/(1-F52),2)</f>
        <v>1.22</v>
      </c>
      <c r="I60" s="99"/>
      <c r="K60" s="48"/>
      <c r="M60" s="48"/>
    </row>
    <row r="61" spans="1:13" ht="15.75" thickBot="1" x14ac:dyDescent="0.3">
      <c r="I61" s="103"/>
      <c r="K61" s="48"/>
    </row>
    <row r="62" spans="1:13" ht="15.75" thickBot="1" x14ac:dyDescent="0.3">
      <c r="A62" s="768" t="s">
        <v>126</v>
      </c>
      <c r="B62" s="769"/>
      <c r="C62" s="769"/>
      <c r="D62" s="769"/>
      <c r="E62" s="83"/>
      <c r="F62" s="104" t="s">
        <v>127</v>
      </c>
      <c r="G62" s="85"/>
      <c r="H62" s="93"/>
      <c r="I62" s="86">
        <f>TRUNC(I42*H59+I44*H60,2)</f>
        <v>54915.18</v>
      </c>
    </row>
    <row r="63" spans="1:13" x14ac:dyDescent="0.25">
      <c r="I63" s="103"/>
    </row>
    <row r="64" spans="1:13" x14ac:dyDescent="0.25">
      <c r="A64" s="105" t="s">
        <v>128</v>
      </c>
    </row>
    <row r="65" spans="1:9" x14ac:dyDescent="0.25">
      <c r="A65" s="106" t="s">
        <v>129</v>
      </c>
    </row>
    <row r="66" spans="1:9" x14ac:dyDescent="0.25">
      <c r="A66" s="106" t="s">
        <v>130</v>
      </c>
    </row>
    <row r="67" spans="1:9" x14ac:dyDescent="0.25">
      <c r="I67" s="103"/>
    </row>
  </sheetData>
  <mergeCells count="35">
    <mergeCell ref="A11:I11"/>
    <mergeCell ref="A1:I3"/>
    <mergeCell ref="A4:I4"/>
    <mergeCell ref="A5:E6"/>
    <mergeCell ref="F5:G5"/>
    <mergeCell ref="H5:I5"/>
    <mergeCell ref="F6:G6"/>
    <mergeCell ref="A7:E8"/>
    <mergeCell ref="G8:H8"/>
    <mergeCell ref="A9:I9"/>
    <mergeCell ref="A10:I10"/>
    <mergeCell ref="G7:H7"/>
    <mergeCell ref="A44:D44"/>
    <mergeCell ref="A13:A14"/>
    <mergeCell ref="B13:B14"/>
    <mergeCell ref="C13:C14"/>
    <mergeCell ref="D13:D14"/>
    <mergeCell ref="H13:I13"/>
    <mergeCell ref="B15:I15"/>
    <mergeCell ref="A41:I41"/>
    <mergeCell ref="A43:I43"/>
    <mergeCell ref="E13:E14"/>
    <mergeCell ref="F13:F14"/>
    <mergeCell ref="A62:D62"/>
    <mergeCell ref="A46:D46"/>
    <mergeCell ref="A47:I47"/>
    <mergeCell ref="A50:D50"/>
    <mergeCell ref="A51:I51"/>
    <mergeCell ref="A52:D52"/>
    <mergeCell ref="A53:D53"/>
    <mergeCell ref="A54:D54"/>
    <mergeCell ref="A55:D55"/>
    <mergeCell ref="A57:D57"/>
    <mergeCell ref="A59:D59"/>
    <mergeCell ref="A60:D60"/>
  </mergeCells>
  <phoneticPr fontId="6" type="noConversion"/>
  <dataValidations count="1">
    <dataValidation type="list" allowBlank="1" showInputMessage="1" showErrorMessage="1" sqref="D26 D37:D38" xr:uid="{9D20D5B9-71FB-453D-A995-204B4E1A35B1}">
      <formula1>#REF!</formula1>
    </dataValidation>
  </dataValidations>
  <printOptions horizontalCentered="1"/>
  <pageMargins left="0.9055118110236221" right="0.31496062992125984" top="1.1811023622047245" bottom="0.39370078740157483" header="0.31496062992125984" footer="0.31496062992125984"/>
  <pageSetup paperSize="9" scale="44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65B3E-02B9-4152-9F66-738FE13CCCB0}">
  <sheetPr>
    <pageSetUpPr fitToPage="1"/>
  </sheetPr>
  <dimension ref="A1:M67"/>
  <sheetViews>
    <sheetView view="pageBreakPreview" zoomScale="98" zoomScaleNormal="100" zoomScaleSheetLayoutView="98" workbookViewId="0">
      <selection activeCell="B16" sqref="B16:B17"/>
    </sheetView>
  </sheetViews>
  <sheetFormatPr defaultColWidth="8.7109375" defaultRowHeight="15" x14ac:dyDescent="0.25"/>
  <cols>
    <col min="1" max="1" width="10" style="102" bestFit="1" customWidth="1"/>
    <col min="2" max="2" width="8.42578125" style="102" customWidth="1"/>
    <col min="3" max="3" width="14" style="102" customWidth="1"/>
    <col min="4" max="4" width="77.5703125" style="102" bestFit="1" customWidth="1"/>
    <col min="5" max="5" width="10.85546875" style="102" customWidth="1"/>
    <col min="6" max="6" width="34.28515625" style="102" bestFit="1" customWidth="1"/>
    <col min="7" max="7" width="12.85546875" style="102" customWidth="1"/>
    <col min="8" max="8" width="18.5703125" style="102" customWidth="1"/>
    <col min="9" max="9" width="19.5703125" style="102" customWidth="1"/>
    <col min="10" max="16384" width="8.7109375" style="45"/>
  </cols>
  <sheetData>
    <row r="1" spans="1:9" ht="15" customHeight="1" x14ac:dyDescent="0.25">
      <c r="A1" s="728" t="s">
        <v>188</v>
      </c>
      <c r="B1" s="729"/>
      <c r="C1" s="729"/>
      <c r="D1" s="729"/>
      <c r="E1" s="729"/>
      <c r="F1" s="729"/>
      <c r="G1" s="729"/>
      <c r="H1" s="729"/>
      <c r="I1" s="730"/>
    </row>
    <row r="2" spans="1:9" x14ac:dyDescent="0.25">
      <c r="A2" s="731"/>
      <c r="B2" s="732"/>
      <c r="C2" s="732"/>
      <c r="D2" s="732"/>
      <c r="E2" s="732"/>
      <c r="F2" s="732"/>
      <c r="G2" s="732"/>
      <c r="H2" s="732"/>
      <c r="I2" s="733"/>
    </row>
    <row r="3" spans="1:9" ht="29.25" customHeight="1" thickBot="1" x14ac:dyDescent="0.3">
      <c r="A3" s="734"/>
      <c r="B3" s="735"/>
      <c r="C3" s="735"/>
      <c r="D3" s="735"/>
      <c r="E3" s="735"/>
      <c r="F3" s="735"/>
      <c r="G3" s="735"/>
      <c r="H3" s="735"/>
      <c r="I3" s="736"/>
    </row>
    <row r="4" spans="1:9" ht="7.5" customHeight="1" thickBot="1" x14ac:dyDescent="0.3">
      <c r="A4" s="737"/>
      <c r="B4" s="738"/>
      <c r="C4" s="738"/>
      <c r="D4" s="738"/>
      <c r="E4" s="738"/>
      <c r="F4" s="738"/>
      <c r="G4" s="738"/>
      <c r="H4" s="738"/>
      <c r="I4" s="739"/>
    </row>
    <row r="5" spans="1:9" ht="20.100000000000001" customHeight="1" x14ac:dyDescent="0.25">
      <c r="A5" s="740" t="str">
        <f>DADOS!A12</f>
        <v>PROGRAMA DE ACELERAÇÃO DO CRESCIMENTO - NOVO PAC/ EIXO CIDADES SUSTENTÁVEIS E RESILIENTES/DRENAGEM URBANA</v>
      </c>
      <c r="B5" s="741"/>
      <c r="C5" s="741"/>
      <c r="D5" s="741"/>
      <c r="E5" s="742"/>
      <c r="F5" s="746" t="s">
        <v>75</v>
      </c>
      <c r="G5" s="747"/>
      <c r="H5" s="748" t="str">
        <f>DADOS!A8</f>
        <v>Eng.Civil Paulo Vitor Lucca</v>
      </c>
      <c r="I5" s="749"/>
    </row>
    <row r="6" spans="1:9" ht="20.100000000000001" customHeight="1" thickBot="1" x14ac:dyDescent="0.3">
      <c r="A6" s="743"/>
      <c r="B6" s="744"/>
      <c r="C6" s="744"/>
      <c r="D6" s="744"/>
      <c r="E6" s="745"/>
      <c r="F6" s="750" t="str">
        <f>DADOS!A10</f>
        <v>ART 1720255612960</v>
      </c>
      <c r="G6" s="751"/>
      <c r="H6" s="46" t="str">
        <f>DADOS!A9</f>
        <v>CREA PR 119.154/D</v>
      </c>
      <c r="I6" s="47"/>
    </row>
    <row r="7" spans="1:9" ht="24.95" customHeight="1" x14ac:dyDescent="0.25">
      <c r="A7" s="740" t="str">
        <f>DADOS!A13</f>
        <v>ELABORAÇÃO DO PLANO DIRETOR DE DRENAGEM DE CURITIBA</v>
      </c>
      <c r="B7" s="741"/>
      <c r="C7" s="741"/>
      <c r="D7" s="741"/>
      <c r="E7" s="742"/>
      <c r="F7" s="483" t="s">
        <v>635</v>
      </c>
      <c r="G7" s="758" t="str">
        <f>DADOS!B6</f>
        <v>Dezembro/2025</v>
      </c>
      <c r="H7" s="758"/>
      <c r="I7" s="482"/>
    </row>
    <row r="8" spans="1:9" ht="24.95" customHeight="1" thickBot="1" x14ac:dyDescent="0.3">
      <c r="A8" s="743"/>
      <c r="B8" s="744"/>
      <c r="C8" s="744"/>
      <c r="D8" s="744"/>
      <c r="E8" s="745"/>
      <c r="F8" s="70" t="str">
        <f>DADOS!A3</f>
        <v>SINAPI - Dez/25</v>
      </c>
      <c r="G8" s="757" t="str">
        <f>DADOS!A4</f>
        <v>SICRO - Out/25</v>
      </c>
      <c r="H8" s="757"/>
      <c r="I8" s="71" t="str">
        <f>DADOS!A5</f>
        <v>Cotações - Fev/26</v>
      </c>
    </row>
    <row r="9" spans="1:9" ht="10.5" customHeight="1" x14ac:dyDescent="0.25">
      <c r="A9" s="752"/>
      <c r="B9" s="752"/>
      <c r="C9" s="752"/>
      <c r="D9" s="752"/>
      <c r="E9" s="752"/>
      <c r="F9" s="752"/>
      <c r="G9" s="752"/>
      <c r="H9" s="752"/>
      <c r="I9" s="752"/>
    </row>
    <row r="10" spans="1:9" ht="15" customHeight="1" x14ac:dyDescent="0.25">
      <c r="A10" s="753" t="str">
        <f>DADOS!A15</f>
        <v>COMPOSIÇÃO DO PRODUTO (ETAPA) - SEM DESONERAÇÃO - ENCARGOS SOCIAIS: 116,37% HORISTA E 72,50% MENSALISTA</v>
      </c>
      <c r="B10" s="753"/>
      <c r="C10" s="753"/>
      <c r="D10" s="753"/>
      <c r="E10" s="753"/>
      <c r="F10" s="753"/>
      <c r="G10" s="753"/>
      <c r="H10" s="753"/>
      <c r="I10" s="753"/>
    </row>
    <row r="11" spans="1:9" ht="25.5" customHeight="1" x14ac:dyDescent="0.25">
      <c r="A11" s="754" t="str">
        <f>'CRONOGRAMA PDD'!B142</f>
        <v>13.6. Capítulo VI – Procedimentos para Manutenção e Operação – Produto 13.6</v>
      </c>
      <c r="B11" s="755"/>
      <c r="C11" s="755"/>
      <c r="D11" s="755"/>
      <c r="E11" s="755"/>
      <c r="F11" s="755"/>
      <c r="G11" s="755"/>
      <c r="H11" s="755"/>
      <c r="I11" s="756"/>
    </row>
    <row r="12" spans="1:9" ht="13.5" customHeight="1" thickBot="1" x14ac:dyDescent="0.3">
      <c r="A12" s="81"/>
      <c r="B12" s="81"/>
      <c r="C12" s="81"/>
      <c r="D12" s="81"/>
      <c r="E12" s="81"/>
      <c r="F12" s="81"/>
      <c r="G12" s="81"/>
      <c r="H12" s="81"/>
      <c r="I12" s="81"/>
    </row>
    <row r="13" spans="1:9" ht="50.25" customHeight="1" thickBot="1" x14ac:dyDescent="0.3">
      <c r="A13" s="759" t="s">
        <v>76</v>
      </c>
      <c r="B13" s="759" t="s">
        <v>77</v>
      </c>
      <c r="C13" s="759" t="s">
        <v>78</v>
      </c>
      <c r="D13" s="759" t="s">
        <v>79</v>
      </c>
      <c r="E13" s="770" t="s">
        <v>80</v>
      </c>
      <c r="F13" s="759" t="s">
        <v>81</v>
      </c>
      <c r="G13" s="80" t="s">
        <v>82</v>
      </c>
      <c r="H13" s="759" t="s">
        <v>83</v>
      </c>
      <c r="I13" s="759"/>
    </row>
    <row r="14" spans="1:9" ht="43.5" customHeight="1" thickBot="1" x14ac:dyDescent="0.3">
      <c r="A14" s="759"/>
      <c r="B14" s="759"/>
      <c r="C14" s="759"/>
      <c r="D14" s="759"/>
      <c r="E14" s="770"/>
      <c r="F14" s="759"/>
      <c r="G14" s="80">
        <v>220</v>
      </c>
      <c r="H14" s="80" t="s">
        <v>84</v>
      </c>
      <c r="I14" s="80" t="s">
        <v>85</v>
      </c>
    </row>
    <row r="15" spans="1:9" ht="15" customHeight="1" thickBot="1" x14ac:dyDescent="0.3">
      <c r="A15" s="107">
        <v>1</v>
      </c>
      <c r="B15" s="760"/>
      <c r="C15" s="760"/>
      <c r="D15" s="760"/>
      <c r="E15" s="760"/>
      <c r="F15" s="760"/>
      <c r="G15" s="760"/>
      <c r="H15" s="760"/>
      <c r="I15" s="761"/>
    </row>
    <row r="16" spans="1:9" ht="15.75" thickBot="1" x14ac:dyDescent="0.3">
      <c r="A16" s="124" t="s">
        <v>87</v>
      </c>
      <c r="B16" s="125"/>
      <c r="C16" s="125"/>
      <c r="D16" s="126" t="s">
        <v>88</v>
      </c>
      <c r="E16" s="125"/>
      <c r="F16" s="125"/>
      <c r="G16" s="125"/>
      <c r="H16" s="125"/>
      <c r="I16" s="127">
        <f>SUM(I17:I27)</f>
        <v>22575.120000000006</v>
      </c>
    </row>
    <row r="17" spans="1:11" x14ac:dyDescent="0.25">
      <c r="A17" s="118" t="s">
        <v>89</v>
      </c>
      <c r="B17" s="118" t="s">
        <v>158</v>
      </c>
      <c r="C17" s="119" t="str">
        <f>'COMP. MO'!C$22</f>
        <v>P8060</v>
      </c>
      <c r="D17" s="120" t="str">
        <f>'COMP. MO'!D$22</f>
        <v xml:space="preserve">CONSULTOR ESPECIAL GERAL - ENGENHEIRO CIVIL SÊNIOR </v>
      </c>
      <c r="E17" s="118">
        <v>1</v>
      </c>
      <c r="F17" s="134" t="s">
        <v>91</v>
      </c>
      <c r="G17" s="121">
        <f>'HORAS POR PRODUTO'!D141/G14</f>
        <v>9.0909090909090912E-2</v>
      </c>
      <c r="H17" s="122">
        <f>'COMP. MO'!J$29</f>
        <v>23624.9</v>
      </c>
      <c r="I17" s="123">
        <f>TRUNC(IF(ISNUMBER(E17),E17,1)*G17*H17,2)</f>
        <v>2147.71</v>
      </c>
      <c r="K17" s="48"/>
    </row>
    <row r="18" spans="1:11" x14ac:dyDescent="0.25">
      <c r="A18" s="108" t="s">
        <v>92</v>
      </c>
      <c r="B18" s="108" t="s">
        <v>158</v>
      </c>
      <c r="C18" s="119" t="str">
        <f>'COMP. MO'!C$33</f>
        <v>P8061</v>
      </c>
      <c r="D18" s="110" t="str">
        <f>'COMP. MO'!D$33</f>
        <v xml:space="preserve">COORDENADOR GERAL - ENGENHEIRO CIVIL SÊNIOR </v>
      </c>
      <c r="E18" s="108">
        <v>1</v>
      </c>
      <c r="F18" s="134" t="s">
        <v>91</v>
      </c>
      <c r="G18" s="111">
        <f>'HORAS POR PRODUTO'!J141/G14</f>
        <v>0.26944444444444443</v>
      </c>
      <c r="H18" s="122">
        <f>'COMP. MO'!J$40</f>
        <v>19687.419999999998</v>
      </c>
      <c r="I18" s="123">
        <f t="shared" ref="I18:I24" si="0">TRUNC(IF(ISNUMBER(E18),E18,1)*G18*H18,2)</f>
        <v>5304.66</v>
      </c>
      <c r="K18" s="48"/>
    </row>
    <row r="19" spans="1:11" x14ac:dyDescent="0.25">
      <c r="A19" s="108" t="s">
        <v>93</v>
      </c>
      <c r="B19" s="108" t="s">
        <v>158</v>
      </c>
      <c r="C19" s="119" t="str">
        <f>'COMP. MO'!C$44</f>
        <v>P8066</v>
      </c>
      <c r="D19" s="129" t="str">
        <f>'COMP. MO'!D$44</f>
        <v xml:space="preserve">ENGENHEIRO DE PROJETOS PLENO </v>
      </c>
      <c r="E19" s="108">
        <v>1</v>
      </c>
      <c r="F19" s="134" t="s">
        <v>91</v>
      </c>
      <c r="G19" s="111">
        <f>'HORAS POR PRODUTO'!P141/G14</f>
        <v>0.5</v>
      </c>
      <c r="H19" s="122">
        <f>'COMP. MO'!J$51</f>
        <v>14798.49</v>
      </c>
      <c r="I19" s="123">
        <f t="shared" si="0"/>
        <v>7399.24</v>
      </c>
      <c r="K19" s="48"/>
    </row>
    <row r="20" spans="1:11" x14ac:dyDescent="0.25">
      <c r="A20" s="108" t="s">
        <v>94</v>
      </c>
      <c r="B20" s="108" t="s">
        <v>90</v>
      </c>
      <c r="C20" s="119" t="str">
        <f>'COMP. MO'!C165</f>
        <v>SINAPI</v>
      </c>
      <c r="D20" s="110" t="s">
        <v>145</v>
      </c>
      <c r="E20" s="108">
        <v>1</v>
      </c>
      <c r="F20" s="134" t="s">
        <v>91</v>
      </c>
      <c r="G20" s="111">
        <f>'HORAS POR PRODUTO'!G141/G14</f>
        <v>0.5</v>
      </c>
      <c r="H20" s="122">
        <f>'COMP. MO'!J172</f>
        <v>4566.5971014492752</v>
      </c>
      <c r="I20" s="123">
        <f t="shared" si="0"/>
        <v>2283.29</v>
      </c>
      <c r="K20" s="48"/>
    </row>
    <row r="21" spans="1:11" x14ac:dyDescent="0.25">
      <c r="A21" s="108" t="s">
        <v>95</v>
      </c>
      <c r="B21" s="108" t="s">
        <v>158</v>
      </c>
      <c r="C21" s="119" t="str">
        <f>'COMP. MO'!C88</f>
        <v>P8014</v>
      </c>
      <c r="D21" s="110" t="s">
        <v>147</v>
      </c>
      <c r="E21" s="108">
        <v>1</v>
      </c>
      <c r="F21" s="134" t="s">
        <v>91</v>
      </c>
      <c r="G21" s="111">
        <f>'HORAS POR PRODUTO'!H141/G14</f>
        <v>0.18181818181818182</v>
      </c>
      <c r="H21" s="122">
        <f>'COMP. MO'!J95</f>
        <v>14673</v>
      </c>
      <c r="I21" s="123">
        <f t="shared" si="0"/>
        <v>2667.81</v>
      </c>
      <c r="K21" s="48"/>
    </row>
    <row r="22" spans="1:11" x14ac:dyDescent="0.25">
      <c r="A22" s="108" t="s">
        <v>191</v>
      </c>
      <c r="B22" s="108" t="s">
        <v>158</v>
      </c>
      <c r="C22" s="119" t="str">
        <f>'COMP. MO'!C132</f>
        <v>P8058</v>
      </c>
      <c r="D22" s="110" t="s">
        <v>151</v>
      </c>
      <c r="E22" s="108">
        <v>1</v>
      </c>
      <c r="F22" s="134" t="s">
        <v>91</v>
      </c>
      <c r="G22" s="111">
        <f>'HORAS POR PRODUTO'!Q141/G14</f>
        <v>9.0909090909090912E-2</v>
      </c>
      <c r="H22" s="122">
        <f>'COMP. MO'!J139</f>
        <v>14959.16</v>
      </c>
      <c r="I22" s="123">
        <f t="shared" si="0"/>
        <v>1359.92</v>
      </c>
      <c r="K22" s="48"/>
    </row>
    <row r="23" spans="1:11" x14ac:dyDescent="0.25">
      <c r="A23" s="108" t="s">
        <v>192</v>
      </c>
      <c r="B23" s="108" t="s">
        <v>427</v>
      </c>
      <c r="C23" s="119" t="str">
        <f>'COMP. MO'!C$265</f>
        <v>P8178</v>
      </c>
      <c r="D23" s="110" t="s">
        <v>154</v>
      </c>
      <c r="E23" s="108">
        <v>1</v>
      </c>
      <c r="F23" s="134" t="s">
        <v>91</v>
      </c>
      <c r="G23" s="111">
        <f>'HORAS POR PRODUTO'!M141/G14</f>
        <v>0.18181818181818182</v>
      </c>
      <c r="H23" s="122">
        <f>'COMP. MO'!J$272</f>
        <v>3256.9</v>
      </c>
      <c r="I23" s="123">
        <f t="shared" si="0"/>
        <v>592.16</v>
      </c>
      <c r="K23" s="48"/>
    </row>
    <row r="24" spans="1:11" x14ac:dyDescent="0.25">
      <c r="A24" s="108" t="s">
        <v>433</v>
      </c>
      <c r="B24" s="108" t="s">
        <v>158</v>
      </c>
      <c r="C24" s="119" t="str">
        <f>'COMP. MO'!C$276</f>
        <v>P8093</v>
      </c>
      <c r="D24" s="110" t="s">
        <v>170</v>
      </c>
      <c r="E24" s="108">
        <v>1</v>
      </c>
      <c r="F24" s="134" t="s">
        <v>91</v>
      </c>
      <c r="G24" s="111">
        <f>'HORAS POR PRODUTO'!U141/G14</f>
        <v>0.18181818181818182</v>
      </c>
      <c r="H24" s="122">
        <f>'COMP. MO'!J$283</f>
        <v>4511.84</v>
      </c>
      <c r="I24" s="123">
        <f t="shared" si="0"/>
        <v>820.33</v>
      </c>
      <c r="K24" s="48"/>
    </row>
    <row r="25" spans="1:11" x14ac:dyDescent="0.25">
      <c r="A25" s="108"/>
      <c r="B25" s="108"/>
      <c r="C25" s="119"/>
      <c r="D25" s="129"/>
      <c r="E25" s="108"/>
      <c r="F25" s="134"/>
      <c r="G25" s="111"/>
      <c r="H25" s="122"/>
      <c r="I25" s="113"/>
      <c r="K25" s="48"/>
    </row>
    <row r="26" spans="1:11" x14ac:dyDescent="0.25">
      <c r="A26" s="108"/>
      <c r="B26" s="108"/>
      <c r="C26" s="119"/>
      <c r="D26" s="129"/>
      <c r="E26" s="108"/>
      <c r="F26" s="134"/>
      <c r="G26" s="111"/>
      <c r="H26" s="122"/>
      <c r="I26" s="113"/>
      <c r="K26" s="48"/>
    </row>
    <row r="27" spans="1:11" ht="15.75" thickBot="1" x14ac:dyDescent="0.3">
      <c r="A27" s="128"/>
      <c r="B27" s="128"/>
      <c r="C27" s="128"/>
      <c r="D27" s="129"/>
      <c r="E27" s="128"/>
      <c r="F27" s="128"/>
      <c r="G27" s="130"/>
      <c r="H27" s="131"/>
      <c r="I27" s="132"/>
      <c r="J27" s="45">
        <f>+SUMPRODUCT(E17:E25,G17:G25)</f>
        <v>1.9967171717171717</v>
      </c>
      <c r="K27" s="48"/>
    </row>
    <row r="28" spans="1:11" ht="15.75" thickBot="1" x14ac:dyDescent="0.3">
      <c r="A28" s="124" t="s">
        <v>96</v>
      </c>
      <c r="B28" s="125"/>
      <c r="C28" s="125"/>
      <c r="D28" s="126" t="s">
        <v>97</v>
      </c>
      <c r="E28" s="125"/>
      <c r="F28" s="125"/>
      <c r="G28" s="133"/>
      <c r="H28" s="133"/>
      <c r="I28" s="127">
        <f>SUM(I29:I40)</f>
        <v>2249.1299999999997</v>
      </c>
      <c r="K28" s="48"/>
    </row>
    <row r="29" spans="1:11" x14ac:dyDescent="0.25">
      <c r="A29" s="118" t="s">
        <v>98</v>
      </c>
      <c r="B29" s="118" t="s">
        <v>158</v>
      </c>
      <c r="C29" s="119" t="str">
        <f>C$17</f>
        <v>P8060</v>
      </c>
      <c r="D29" s="120" t="str">
        <f>D17</f>
        <v xml:space="preserve">CONSULTOR ESPECIAL GERAL - ENGENHEIRO CIVIL SÊNIOR </v>
      </c>
      <c r="E29" s="118">
        <f>E17</f>
        <v>1</v>
      </c>
      <c r="F29" s="134" t="s">
        <v>91</v>
      </c>
      <c r="G29" s="121">
        <f>G17</f>
        <v>9.0909090909090912E-2</v>
      </c>
      <c r="H29" s="122">
        <f>'COMP. MO'!I$29</f>
        <v>1122.08</v>
      </c>
      <c r="I29" s="123">
        <f t="shared" ref="I29:I36" si="1">TRUNC(IF(ISNUMBER(E29),E29,1)*G29*H29,2)</f>
        <v>102</v>
      </c>
      <c r="K29" s="48"/>
    </row>
    <row r="30" spans="1:11" x14ac:dyDescent="0.25">
      <c r="A30" s="114" t="s">
        <v>99</v>
      </c>
      <c r="B30" s="108" t="s">
        <v>158</v>
      </c>
      <c r="C30" s="119" t="str">
        <f>C$18</f>
        <v>P8061</v>
      </c>
      <c r="D30" s="110" t="str">
        <f>D18</f>
        <v xml:space="preserve">COORDENADOR GERAL - ENGENHEIRO CIVIL SÊNIOR </v>
      </c>
      <c r="E30" s="118">
        <f t="shared" ref="E30:E36" si="2">E18</f>
        <v>1</v>
      </c>
      <c r="F30" s="134" t="s">
        <v>91</v>
      </c>
      <c r="G30" s="111">
        <f>G18</f>
        <v>0.26944444444444443</v>
      </c>
      <c r="H30" s="122">
        <f>'COMP. MO'!I$40</f>
        <v>1122.08</v>
      </c>
      <c r="I30" s="123">
        <f t="shared" si="1"/>
        <v>302.33</v>
      </c>
      <c r="K30" s="48"/>
    </row>
    <row r="31" spans="1:11" x14ac:dyDescent="0.25">
      <c r="A31" s="114" t="s">
        <v>100</v>
      </c>
      <c r="B31" s="108" t="s">
        <v>158</v>
      </c>
      <c r="C31" s="119" t="str">
        <f>C19</f>
        <v>P8066</v>
      </c>
      <c r="D31" s="110" t="str">
        <f t="shared" ref="D31:D36" si="3">D19</f>
        <v xml:space="preserve">ENGENHEIRO DE PROJETOS PLENO </v>
      </c>
      <c r="E31" s="118">
        <f t="shared" si="2"/>
        <v>1</v>
      </c>
      <c r="F31" s="134" t="s">
        <v>91</v>
      </c>
      <c r="G31" s="111">
        <f>G19</f>
        <v>0.5</v>
      </c>
      <c r="H31" s="122">
        <f>'COMP. MO'!I$51</f>
        <v>1124.3899999999999</v>
      </c>
      <c r="I31" s="123">
        <f t="shared" si="1"/>
        <v>562.19000000000005</v>
      </c>
      <c r="K31" s="48"/>
    </row>
    <row r="32" spans="1:11" x14ac:dyDescent="0.25">
      <c r="A32" s="108" t="s">
        <v>101</v>
      </c>
      <c r="B32" s="108" t="s">
        <v>90</v>
      </c>
      <c r="C32" s="119" t="str">
        <f>C20</f>
        <v>SINAPI</v>
      </c>
      <c r="D32" s="110" t="str">
        <f t="shared" si="3"/>
        <v>AUXILIAR TECNICO / ASSISTENTE DE ENGENHARIA</v>
      </c>
      <c r="E32" s="118">
        <f t="shared" si="2"/>
        <v>1</v>
      </c>
      <c r="F32" s="134" t="s">
        <v>91</v>
      </c>
      <c r="G32" s="111">
        <f t="shared" ref="G32:G36" si="4">G20</f>
        <v>0.5</v>
      </c>
      <c r="H32" s="122">
        <f>'COMP. MO'!I172</f>
        <v>1124.3899999999999</v>
      </c>
      <c r="I32" s="123">
        <f t="shared" si="1"/>
        <v>562.19000000000005</v>
      </c>
      <c r="K32" s="48"/>
    </row>
    <row r="33" spans="1:11" x14ac:dyDescent="0.25">
      <c r="A33" s="114" t="s">
        <v>102</v>
      </c>
      <c r="B33" s="108" t="s">
        <v>158</v>
      </c>
      <c r="C33" s="119" t="str">
        <f t="shared" ref="C33:C36" si="5">C21</f>
        <v>P8014</v>
      </c>
      <c r="D33" s="110" t="str">
        <f t="shared" si="3"/>
        <v>ARQUITETO PLENO</v>
      </c>
      <c r="E33" s="118">
        <f t="shared" si="2"/>
        <v>1</v>
      </c>
      <c r="F33" s="134" t="s">
        <v>91</v>
      </c>
      <c r="G33" s="111">
        <f t="shared" si="4"/>
        <v>0.18181818181818182</v>
      </c>
      <c r="H33" s="122">
        <f>'COMP. MO'!I95</f>
        <v>1124.17</v>
      </c>
      <c r="I33" s="123">
        <f t="shared" si="1"/>
        <v>204.39</v>
      </c>
      <c r="K33" s="48"/>
    </row>
    <row r="34" spans="1:11" x14ac:dyDescent="0.25">
      <c r="A34" s="114" t="s">
        <v>193</v>
      </c>
      <c r="B34" s="108" t="s">
        <v>158</v>
      </c>
      <c r="C34" s="119" t="str">
        <f t="shared" si="5"/>
        <v>P8058</v>
      </c>
      <c r="D34" s="110" t="str">
        <f t="shared" si="3"/>
        <v>ENGENHEIRO AMBIENTAL PLENO</v>
      </c>
      <c r="E34" s="118">
        <f t="shared" si="2"/>
        <v>1</v>
      </c>
      <c r="F34" s="134" t="s">
        <v>91</v>
      </c>
      <c r="G34" s="111">
        <f t="shared" si="4"/>
        <v>9.0909090909090912E-2</v>
      </c>
      <c r="H34" s="122">
        <f>'COMP. MO'!I139</f>
        <v>1124.5</v>
      </c>
      <c r="I34" s="123">
        <f t="shared" si="1"/>
        <v>102.22</v>
      </c>
      <c r="K34" s="48"/>
    </row>
    <row r="35" spans="1:11" x14ac:dyDescent="0.25">
      <c r="A35" s="108" t="s">
        <v>323</v>
      </c>
      <c r="B35" s="108" t="s">
        <v>432</v>
      </c>
      <c r="C35" s="119" t="str">
        <f t="shared" si="5"/>
        <v>P8178</v>
      </c>
      <c r="D35" s="110" t="str">
        <f t="shared" si="3"/>
        <v>DESENHISTA INDUSTRIAL</v>
      </c>
      <c r="E35" s="118">
        <f t="shared" si="2"/>
        <v>1</v>
      </c>
      <c r="F35" s="134" t="s">
        <v>91</v>
      </c>
      <c r="G35" s="111">
        <f t="shared" si="4"/>
        <v>0.18181818181818182</v>
      </c>
      <c r="H35" s="122">
        <f>'COMP. MO'!I$272</f>
        <v>1151.49</v>
      </c>
      <c r="I35" s="123">
        <f t="shared" si="1"/>
        <v>209.36</v>
      </c>
      <c r="K35" s="48"/>
    </row>
    <row r="36" spans="1:11" x14ac:dyDescent="0.25">
      <c r="A36" s="114" t="s">
        <v>434</v>
      </c>
      <c r="B36" s="108" t="s">
        <v>158</v>
      </c>
      <c r="C36" s="119" t="str">
        <f t="shared" si="5"/>
        <v>P8093</v>
      </c>
      <c r="D36" s="110" t="str">
        <f t="shared" si="3"/>
        <v>REDATOR (JORNALISTA PLENO)</v>
      </c>
      <c r="E36" s="118">
        <f t="shared" si="2"/>
        <v>1</v>
      </c>
      <c r="F36" s="134" t="s">
        <v>91</v>
      </c>
      <c r="G36" s="111">
        <f t="shared" si="4"/>
        <v>0.18181818181818182</v>
      </c>
      <c r="H36" s="122">
        <f>'COMP. MO'!I$283</f>
        <v>1124.49</v>
      </c>
      <c r="I36" s="123">
        <f t="shared" si="1"/>
        <v>204.45</v>
      </c>
      <c r="K36" s="48"/>
    </row>
    <row r="37" spans="1:11" x14ac:dyDescent="0.25">
      <c r="A37" s="108"/>
      <c r="B37" s="108"/>
      <c r="C37" s="119"/>
      <c r="D37" s="110"/>
      <c r="E37" s="118"/>
      <c r="F37" s="134"/>
      <c r="G37" s="111"/>
      <c r="H37" s="122"/>
      <c r="I37" s="113"/>
      <c r="K37" s="48"/>
    </row>
    <row r="38" spans="1:11" x14ac:dyDescent="0.25">
      <c r="A38" s="108"/>
      <c r="B38" s="108"/>
      <c r="C38" s="119"/>
      <c r="D38" s="110"/>
      <c r="E38" s="118"/>
      <c r="F38" s="134"/>
      <c r="G38" s="111"/>
      <c r="H38" s="122"/>
      <c r="I38" s="113"/>
      <c r="K38" s="48"/>
    </row>
    <row r="39" spans="1:11" x14ac:dyDescent="0.25">
      <c r="A39" s="108"/>
      <c r="B39" s="108"/>
      <c r="C39" s="109"/>
      <c r="D39" s="110"/>
      <c r="E39" s="108"/>
      <c r="F39" s="108"/>
      <c r="G39" s="111"/>
      <c r="H39" s="116"/>
      <c r="I39" s="113"/>
      <c r="K39" s="48"/>
    </row>
    <row r="40" spans="1:11" x14ac:dyDescent="0.25">
      <c r="A40" s="108"/>
      <c r="B40" s="108"/>
      <c r="C40" s="108"/>
      <c r="D40" s="110"/>
      <c r="E40" s="108"/>
      <c r="F40" s="108"/>
      <c r="G40" s="117"/>
      <c r="H40" s="116"/>
      <c r="I40" s="117"/>
      <c r="K40" s="48"/>
    </row>
    <row r="41" spans="1:11" ht="7.5" customHeight="1" thickBot="1" x14ac:dyDescent="0.3">
      <c r="A41" s="762"/>
      <c r="B41" s="763"/>
      <c r="C41" s="763"/>
      <c r="D41" s="763"/>
      <c r="E41" s="763"/>
      <c r="F41" s="763"/>
      <c r="G41" s="763"/>
      <c r="H41" s="763"/>
      <c r="I41" s="764"/>
      <c r="K41" s="48"/>
    </row>
    <row r="42" spans="1:11" ht="15.75" thickBot="1" x14ac:dyDescent="0.3">
      <c r="A42" s="82" t="s">
        <v>103</v>
      </c>
      <c r="B42" s="83"/>
      <c r="C42" s="83"/>
      <c r="D42" s="83"/>
      <c r="E42" s="84"/>
      <c r="F42" s="85"/>
      <c r="G42" s="85"/>
      <c r="H42" s="84" t="s">
        <v>104</v>
      </c>
      <c r="I42" s="86">
        <f>I16</f>
        <v>22575.120000000006</v>
      </c>
      <c r="K42" s="48"/>
    </row>
    <row r="43" spans="1:11" ht="7.5" customHeight="1" thickBot="1" x14ac:dyDescent="0.3">
      <c r="A43" s="765"/>
      <c r="B43" s="766"/>
      <c r="C43" s="766"/>
      <c r="D43" s="766"/>
      <c r="E43" s="766"/>
      <c r="F43" s="766"/>
      <c r="G43" s="766"/>
      <c r="H43" s="766"/>
      <c r="I43" s="767"/>
    </row>
    <row r="44" spans="1:11" ht="15.75" thickBot="1" x14ac:dyDescent="0.3">
      <c r="A44" s="768" t="s">
        <v>105</v>
      </c>
      <c r="B44" s="769"/>
      <c r="C44" s="769"/>
      <c r="D44" s="769"/>
      <c r="E44" s="84"/>
      <c r="F44" s="85"/>
      <c r="G44" s="85"/>
      <c r="H44" s="84" t="s">
        <v>106</v>
      </c>
      <c r="I44" s="86">
        <f>I28</f>
        <v>2249.1299999999997</v>
      </c>
    </row>
    <row r="45" spans="1:11" ht="7.5" customHeight="1" thickBot="1" x14ac:dyDescent="0.3">
      <c r="A45" s="87"/>
      <c r="B45" s="88"/>
      <c r="C45" s="88"/>
      <c r="D45" s="88"/>
      <c r="E45" s="88"/>
      <c r="F45" s="88"/>
      <c r="G45" s="88"/>
      <c r="H45" s="88"/>
      <c r="I45" s="89"/>
    </row>
    <row r="46" spans="1:11" ht="15.75" thickBot="1" x14ac:dyDescent="0.3">
      <c r="A46" s="768" t="s">
        <v>107</v>
      </c>
      <c r="B46" s="769"/>
      <c r="C46" s="769"/>
      <c r="D46" s="769"/>
      <c r="E46" s="91" t="s">
        <v>108</v>
      </c>
      <c r="F46" s="92">
        <v>0.72499999999999998</v>
      </c>
      <c r="G46" s="85"/>
      <c r="H46" s="93"/>
      <c r="I46" s="86"/>
      <c r="K46" s="48"/>
    </row>
    <row r="47" spans="1:11" ht="7.5" customHeight="1" thickBot="1" x14ac:dyDescent="0.3">
      <c r="A47" s="765"/>
      <c r="B47" s="766"/>
      <c r="C47" s="766"/>
      <c r="D47" s="766"/>
      <c r="E47" s="766"/>
      <c r="F47" s="766"/>
      <c r="G47" s="766"/>
      <c r="H47" s="766"/>
      <c r="I47" s="767"/>
      <c r="K47" s="48"/>
    </row>
    <row r="48" spans="1:11" ht="15.75" thickBot="1" x14ac:dyDescent="0.3">
      <c r="A48" s="90" t="s">
        <v>109</v>
      </c>
      <c r="B48" s="85"/>
      <c r="C48" s="85"/>
      <c r="D48" s="85"/>
      <c r="E48" s="94" t="s">
        <v>108</v>
      </c>
      <c r="F48" s="95">
        <v>0.1</v>
      </c>
      <c r="G48" s="85"/>
      <c r="H48" s="93"/>
      <c r="I48" s="86"/>
      <c r="K48" s="48"/>
    </row>
    <row r="49" spans="1:13" ht="7.5" customHeight="1" thickBot="1" x14ac:dyDescent="0.3">
      <c r="A49" s="87"/>
      <c r="B49" s="88"/>
      <c r="C49" s="88"/>
      <c r="D49" s="88"/>
      <c r="E49" s="88"/>
      <c r="F49" s="88"/>
      <c r="G49" s="88"/>
      <c r="H49" s="88"/>
      <c r="I49" s="89"/>
      <c r="K49" s="48"/>
    </row>
    <row r="50" spans="1:13" ht="15.75" thickBot="1" x14ac:dyDescent="0.3">
      <c r="A50" s="768" t="s">
        <v>110</v>
      </c>
      <c r="B50" s="769"/>
      <c r="C50" s="769"/>
      <c r="D50" s="769"/>
      <c r="E50" s="94" t="s">
        <v>108</v>
      </c>
      <c r="F50" s="95">
        <v>0.05</v>
      </c>
      <c r="G50" s="85"/>
      <c r="H50" s="93"/>
      <c r="I50" s="86"/>
      <c r="K50" s="48"/>
    </row>
    <row r="51" spans="1:13" ht="7.5" customHeight="1" thickBot="1" x14ac:dyDescent="0.3">
      <c r="A51" s="765"/>
      <c r="B51" s="766"/>
      <c r="C51" s="766"/>
      <c r="D51" s="766"/>
      <c r="E51" s="766"/>
      <c r="F51" s="766"/>
      <c r="G51" s="766"/>
      <c r="H51" s="766"/>
      <c r="I51" s="767"/>
      <c r="K51" s="48"/>
    </row>
    <row r="52" spans="1:13" ht="15.75" thickBot="1" x14ac:dyDescent="0.3">
      <c r="A52" s="768" t="s">
        <v>111</v>
      </c>
      <c r="B52" s="769"/>
      <c r="C52" s="769"/>
      <c r="D52" s="769"/>
      <c r="E52" s="91" t="s">
        <v>112</v>
      </c>
      <c r="F52" s="92">
        <f>SUM(F53:F55)</f>
        <v>0.14250000000000002</v>
      </c>
      <c r="G52" s="85"/>
      <c r="H52" s="93"/>
      <c r="I52" s="86"/>
      <c r="K52" s="48"/>
    </row>
    <row r="53" spans="1:13" ht="15.75" thickBot="1" x14ac:dyDescent="0.3">
      <c r="A53" s="768" t="s">
        <v>113</v>
      </c>
      <c r="B53" s="769"/>
      <c r="C53" s="769"/>
      <c r="D53" s="769"/>
      <c r="E53" s="91" t="s">
        <v>114</v>
      </c>
      <c r="F53" s="92">
        <v>1.6500000000000001E-2</v>
      </c>
      <c r="G53" s="85"/>
      <c r="H53" s="93"/>
      <c r="I53" s="86"/>
      <c r="K53" s="48"/>
    </row>
    <row r="54" spans="1:13" ht="15.75" thickBot="1" x14ac:dyDescent="0.3">
      <c r="A54" s="768" t="s">
        <v>115</v>
      </c>
      <c r="B54" s="769"/>
      <c r="C54" s="769"/>
      <c r="D54" s="769"/>
      <c r="E54" s="91" t="s">
        <v>116</v>
      </c>
      <c r="F54" s="92">
        <v>7.5999999999999998E-2</v>
      </c>
      <c r="G54" s="85"/>
      <c r="H54" s="93"/>
      <c r="I54" s="86"/>
      <c r="K54" s="48"/>
    </row>
    <row r="55" spans="1:13" ht="15.75" thickBot="1" x14ac:dyDescent="0.3">
      <c r="A55" s="768" t="s">
        <v>117</v>
      </c>
      <c r="B55" s="769"/>
      <c r="C55" s="769"/>
      <c r="D55" s="769"/>
      <c r="E55" s="91" t="s">
        <v>118</v>
      </c>
      <c r="F55" s="92">
        <v>0.05</v>
      </c>
      <c r="G55" s="85"/>
      <c r="H55" s="93"/>
      <c r="I55" s="86"/>
      <c r="K55" s="48"/>
    </row>
    <row r="56" spans="1:13" ht="7.5" customHeight="1" thickBot="1" x14ac:dyDescent="0.3">
      <c r="A56" s="87"/>
      <c r="B56" s="88"/>
      <c r="C56" s="88"/>
      <c r="D56" s="88"/>
      <c r="E56" s="88"/>
      <c r="F56" s="88"/>
      <c r="G56" s="88"/>
      <c r="H56" s="88"/>
      <c r="I56" s="89"/>
      <c r="K56" s="48"/>
    </row>
    <row r="57" spans="1:13" ht="15.75" thickBot="1" x14ac:dyDescent="0.3">
      <c r="A57" s="771" t="s">
        <v>119</v>
      </c>
      <c r="B57" s="772"/>
      <c r="C57" s="772"/>
      <c r="D57" s="772"/>
      <c r="E57" s="97"/>
      <c r="F57" s="97" t="s">
        <v>120</v>
      </c>
      <c r="G57" s="96"/>
      <c r="H57" s="98" t="s">
        <v>121</v>
      </c>
      <c r="I57" s="99"/>
      <c r="K57" s="48"/>
    </row>
    <row r="58" spans="1:13" ht="7.5" customHeight="1" thickBot="1" x14ac:dyDescent="0.3">
      <c r="A58" s="87"/>
      <c r="B58" s="88"/>
      <c r="C58" s="88"/>
      <c r="D58" s="88"/>
      <c r="E58" s="88"/>
      <c r="F58" s="88"/>
      <c r="G58" s="88"/>
      <c r="H58" s="88"/>
      <c r="I58" s="89"/>
      <c r="K58" s="48"/>
    </row>
    <row r="59" spans="1:13" ht="15.75" thickBot="1" x14ac:dyDescent="0.3">
      <c r="A59" s="771" t="s">
        <v>122</v>
      </c>
      <c r="B59" s="772"/>
      <c r="C59" s="772"/>
      <c r="D59" s="772"/>
      <c r="E59" s="97"/>
      <c r="F59" s="100" t="s">
        <v>123</v>
      </c>
      <c r="G59" s="96"/>
      <c r="H59" s="101">
        <f>TRUNC(((1+F$46+F$48)*(1+F$50))/(1-F$52),2)</f>
        <v>2.23</v>
      </c>
      <c r="I59" s="99"/>
      <c r="K59" s="48"/>
      <c r="M59" s="48"/>
    </row>
    <row r="60" spans="1:13" ht="15.75" thickBot="1" x14ac:dyDescent="0.3">
      <c r="A60" s="771" t="s">
        <v>124</v>
      </c>
      <c r="B60" s="772"/>
      <c r="C60" s="772"/>
      <c r="D60" s="772"/>
      <c r="E60" s="97"/>
      <c r="F60" s="100" t="s">
        <v>125</v>
      </c>
      <c r="G60" s="96"/>
      <c r="H60" s="101">
        <f>TRUNC((1+F50)/(1-F52),2)</f>
        <v>1.22</v>
      </c>
      <c r="I60" s="99"/>
      <c r="K60" s="48"/>
      <c r="M60" s="48"/>
    </row>
    <row r="61" spans="1:13" ht="15.75" thickBot="1" x14ac:dyDescent="0.3">
      <c r="I61" s="103"/>
      <c r="K61" s="48"/>
    </row>
    <row r="62" spans="1:13" ht="15.75" thickBot="1" x14ac:dyDescent="0.3">
      <c r="A62" s="768" t="s">
        <v>126</v>
      </c>
      <c r="B62" s="769"/>
      <c r="C62" s="769"/>
      <c r="D62" s="769"/>
      <c r="E62" s="83"/>
      <c r="F62" s="104" t="s">
        <v>127</v>
      </c>
      <c r="G62" s="85"/>
      <c r="H62" s="93"/>
      <c r="I62" s="86">
        <f>TRUNC(I42*H59+I44*H60,2)</f>
        <v>53086.45</v>
      </c>
    </row>
    <row r="63" spans="1:13" x14ac:dyDescent="0.25">
      <c r="I63" s="103"/>
    </row>
    <row r="64" spans="1:13" x14ac:dyDescent="0.25">
      <c r="A64" s="105" t="s">
        <v>128</v>
      </c>
    </row>
    <row r="65" spans="1:9" x14ac:dyDescent="0.25">
      <c r="A65" s="106" t="s">
        <v>129</v>
      </c>
    </row>
    <row r="66" spans="1:9" x14ac:dyDescent="0.25">
      <c r="A66" s="106" t="s">
        <v>130</v>
      </c>
    </row>
    <row r="67" spans="1:9" x14ac:dyDescent="0.25">
      <c r="I67" s="103"/>
    </row>
  </sheetData>
  <mergeCells count="35">
    <mergeCell ref="A11:I11"/>
    <mergeCell ref="A1:I3"/>
    <mergeCell ref="A4:I4"/>
    <mergeCell ref="A5:E6"/>
    <mergeCell ref="F5:G5"/>
    <mergeCell ref="H5:I5"/>
    <mergeCell ref="F6:G6"/>
    <mergeCell ref="A7:E8"/>
    <mergeCell ref="G8:H8"/>
    <mergeCell ref="A9:I9"/>
    <mergeCell ref="A10:I10"/>
    <mergeCell ref="G7:H7"/>
    <mergeCell ref="A44:D44"/>
    <mergeCell ref="A13:A14"/>
    <mergeCell ref="B13:B14"/>
    <mergeCell ref="C13:C14"/>
    <mergeCell ref="D13:D14"/>
    <mergeCell ref="H13:I13"/>
    <mergeCell ref="B15:I15"/>
    <mergeCell ref="A41:I41"/>
    <mergeCell ref="A43:I43"/>
    <mergeCell ref="E13:E14"/>
    <mergeCell ref="F13:F14"/>
    <mergeCell ref="A62:D62"/>
    <mergeCell ref="A46:D46"/>
    <mergeCell ref="A47:I47"/>
    <mergeCell ref="A50:D50"/>
    <mergeCell ref="A51:I51"/>
    <mergeCell ref="A52:D52"/>
    <mergeCell ref="A53:D53"/>
    <mergeCell ref="A54:D54"/>
    <mergeCell ref="A55:D55"/>
    <mergeCell ref="A57:D57"/>
    <mergeCell ref="A59:D59"/>
    <mergeCell ref="A60:D60"/>
  </mergeCells>
  <phoneticPr fontId="6" type="noConversion"/>
  <dataValidations count="1">
    <dataValidation type="list" allowBlank="1" showInputMessage="1" showErrorMessage="1" sqref="D25:D26 D37:D38" xr:uid="{7E90A6A3-59B8-4491-9F57-814DC2813962}">
      <formula1>#REF!</formula1>
    </dataValidation>
  </dataValidations>
  <printOptions horizontalCentered="1"/>
  <pageMargins left="0.9055118110236221" right="0.31496062992125984" top="1.1811023622047245" bottom="0.39370078740157483" header="0.31496062992125984" footer="0.31496062992125984"/>
  <pageSetup paperSize="9" scale="44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E12F7-115B-4E76-901F-871F62582DA8}">
  <sheetPr>
    <pageSetUpPr fitToPage="1"/>
  </sheetPr>
  <dimension ref="A1:M67"/>
  <sheetViews>
    <sheetView view="pageBreakPreview" zoomScale="102" zoomScaleNormal="100" zoomScaleSheetLayoutView="102" workbookViewId="0">
      <selection activeCell="B16" sqref="B16:B17"/>
    </sheetView>
  </sheetViews>
  <sheetFormatPr defaultColWidth="8.7109375" defaultRowHeight="15" x14ac:dyDescent="0.25"/>
  <cols>
    <col min="1" max="1" width="10" style="102" bestFit="1" customWidth="1"/>
    <col min="2" max="2" width="8.42578125" style="102" customWidth="1"/>
    <col min="3" max="3" width="14" style="102" customWidth="1"/>
    <col min="4" max="4" width="77.5703125" style="102" bestFit="1" customWidth="1"/>
    <col min="5" max="5" width="10.85546875" style="102" customWidth="1"/>
    <col min="6" max="6" width="34.28515625" style="102" bestFit="1" customWidth="1"/>
    <col min="7" max="7" width="12.85546875" style="102" customWidth="1"/>
    <col min="8" max="8" width="18.5703125" style="102" customWidth="1"/>
    <col min="9" max="9" width="19.5703125" style="102" customWidth="1"/>
    <col min="10" max="16384" width="8.7109375" style="45"/>
  </cols>
  <sheetData>
    <row r="1" spans="1:9" ht="15" customHeight="1" x14ac:dyDescent="0.25">
      <c r="A1" s="728" t="s">
        <v>188</v>
      </c>
      <c r="B1" s="729"/>
      <c r="C1" s="729"/>
      <c r="D1" s="729"/>
      <c r="E1" s="729"/>
      <c r="F1" s="729"/>
      <c r="G1" s="729"/>
      <c r="H1" s="729"/>
      <c r="I1" s="730"/>
    </row>
    <row r="2" spans="1:9" x14ac:dyDescent="0.25">
      <c r="A2" s="731"/>
      <c r="B2" s="732"/>
      <c r="C2" s="732"/>
      <c r="D2" s="732"/>
      <c r="E2" s="732"/>
      <c r="F2" s="732"/>
      <c r="G2" s="732"/>
      <c r="H2" s="732"/>
      <c r="I2" s="733"/>
    </row>
    <row r="3" spans="1:9" ht="29.25" customHeight="1" thickBot="1" x14ac:dyDescent="0.3">
      <c r="A3" s="734"/>
      <c r="B3" s="735"/>
      <c r="C3" s="735"/>
      <c r="D3" s="735"/>
      <c r="E3" s="735"/>
      <c r="F3" s="735"/>
      <c r="G3" s="735"/>
      <c r="H3" s="735"/>
      <c r="I3" s="736"/>
    </row>
    <row r="4" spans="1:9" ht="7.5" customHeight="1" thickBot="1" x14ac:dyDescent="0.3">
      <c r="A4" s="737"/>
      <c r="B4" s="738"/>
      <c r="C4" s="738"/>
      <c r="D4" s="738"/>
      <c r="E4" s="738"/>
      <c r="F4" s="738"/>
      <c r="G4" s="738"/>
      <c r="H4" s="738"/>
      <c r="I4" s="739"/>
    </row>
    <row r="5" spans="1:9" ht="20.100000000000001" customHeight="1" x14ac:dyDescent="0.25">
      <c r="A5" s="740" t="str">
        <f>DADOS!A12</f>
        <v>PROGRAMA DE ACELERAÇÃO DO CRESCIMENTO - NOVO PAC/ EIXO CIDADES SUSTENTÁVEIS E RESILIENTES/DRENAGEM URBANA</v>
      </c>
      <c r="B5" s="741"/>
      <c r="C5" s="741"/>
      <c r="D5" s="741"/>
      <c r="E5" s="742"/>
      <c r="F5" s="746" t="s">
        <v>75</v>
      </c>
      <c r="G5" s="747"/>
      <c r="H5" s="748" t="str">
        <f>DADOS!A8</f>
        <v>Eng.Civil Paulo Vitor Lucca</v>
      </c>
      <c r="I5" s="749"/>
    </row>
    <row r="6" spans="1:9" ht="20.100000000000001" customHeight="1" thickBot="1" x14ac:dyDescent="0.3">
      <c r="A6" s="743"/>
      <c r="B6" s="744"/>
      <c r="C6" s="744"/>
      <c r="D6" s="744"/>
      <c r="E6" s="745"/>
      <c r="F6" s="750" t="str">
        <f>DADOS!A10</f>
        <v>ART 1720255612960</v>
      </c>
      <c r="G6" s="751"/>
      <c r="H6" s="46" t="str">
        <f>DADOS!A9</f>
        <v>CREA PR 119.154/D</v>
      </c>
      <c r="I6" s="47"/>
    </row>
    <row r="7" spans="1:9" ht="24.95" customHeight="1" x14ac:dyDescent="0.25">
      <c r="A7" s="740" t="str">
        <f>DADOS!A13</f>
        <v>ELABORAÇÃO DO PLANO DIRETOR DE DRENAGEM DE CURITIBA</v>
      </c>
      <c r="B7" s="741"/>
      <c r="C7" s="741"/>
      <c r="D7" s="741"/>
      <c r="E7" s="742"/>
      <c r="F7" s="483" t="s">
        <v>635</v>
      </c>
      <c r="G7" s="758" t="str">
        <f>DADOS!B6</f>
        <v>Dezembro/2025</v>
      </c>
      <c r="H7" s="758"/>
      <c r="I7" s="482"/>
    </row>
    <row r="8" spans="1:9" ht="24.95" customHeight="1" thickBot="1" x14ac:dyDescent="0.3">
      <c r="A8" s="743"/>
      <c r="B8" s="744"/>
      <c r="C8" s="744"/>
      <c r="D8" s="744"/>
      <c r="E8" s="745"/>
      <c r="F8" s="70" t="str">
        <f>DADOS!A3</f>
        <v>SINAPI - Dez/25</v>
      </c>
      <c r="G8" s="757" t="str">
        <f>DADOS!A4</f>
        <v>SICRO - Out/25</v>
      </c>
      <c r="H8" s="757"/>
      <c r="I8" s="71" t="str">
        <f>DADOS!A5</f>
        <v>Cotações - Fev/26</v>
      </c>
    </row>
    <row r="9" spans="1:9" ht="10.5" customHeight="1" x14ac:dyDescent="0.25">
      <c r="A9" s="752"/>
      <c r="B9" s="752"/>
      <c r="C9" s="752"/>
      <c r="D9" s="752"/>
      <c r="E9" s="752"/>
      <c r="F9" s="752"/>
      <c r="G9" s="752"/>
      <c r="H9" s="752"/>
      <c r="I9" s="752"/>
    </row>
    <row r="10" spans="1:9" ht="15" customHeight="1" x14ac:dyDescent="0.25">
      <c r="A10" s="753" t="str">
        <f>DADOS!A15</f>
        <v>COMPOSIÇÃO DO PRODUTO (ETAPA) - SEM DESONERAÇÃO - ENCARGOS SOCIAIS: 116,37% HORISTA E 72,50% MENSALISTA</v>
      </c>
      <c r="B10" s="753"/>
      <c r="C10" s="753"/>
      <c r="D10" s="753"/>
      <c r="E10" s="753"/>
      <c r="F10" s="753"/>
      <c r="G10" s="753"/>
      <c r="H10" s="753"/>
      <c r="I10" s="753"/>
    </row>
    <row r="11" spans="1:9" ht="25.5" customHeight="1" x14ac:dyDescent="0.25">
      <c r="A11" s="754" t="str">
        <f>'CRONOGRAMA PDD'!B144</f>
        <v>14. Indicadores e Metas de Desempenho para Acompanhamentos Futuros – Produto 14:</v>
      </c>
      <c r="B11" s="755"/>
      <c r="C11" s="755"/>
      <c r="D11" s="755"/>
      <c r="E11" s="755"/>
      <c r="F11" s="755"/>
      <c r="G11" s="755"/>
      <c r="H11" s="755"/>
      <c r="I11" s="756"/>
    </row>
    <row r="12" spans="1:9" ht="13.5" customHeight="1" thickBot="1" x14ac:dyDescent="0.3">
      <c r="A12" s="81"/>
      <c r="B12" s="81"/>
      <c r="C12" s="81"/>
      <c r="D12" s="81"/>
      <c r="E12" s="81"/>
      <c r="F12" s="81"/>
      <c r="G12" s="81"/>
      <c r="H12" s="81"/>
      <c r="I12" s="81"/>
    </row>
    <row r="13" spans="1:9" ht="50.25" customHeight="1" thickBot="1" x14ac:dyDescent="0.3">
      <c r="A13" s="759" t="s">
        <v>76</v>
      </c>
      <c r="B13" s="759" t="s">
        <v>77</v>
      </c>
      <c r="C13" s="759" t="s">
        <v>78</v>
      </c>
      <c r="D13" s="759" t="s">
        <v>79</v>
      </c>
      <c r="E13" s="770" t="s">
        <v>80</v>
      </c>
      <c r="F13" s="759" t="s">
        <v>81</v>
      </c>
      <c r="G13" s="80" t="s">
        <v>82</v>
      </c>
      <c r="H13" s="759" t="s">
        <v>83</v>
      </c>
      <c r="I13" s="759"/>
    </row>
    <row r="14" spans="1:9" ht="43.5" customHeight="1" thickBot="1" x14ac:dyDescent="0.3">
      <c r="A14" s="759"/>
      <c r="B14" s="759"/>
      <c r="C14" s="759"/>
      <c r="D14" s="759"/>
      <c r="E14" s="770"/>
      <c r="F14" s="759"/>
      <c r="G14" s="80">
        <v>220</v>
      </c>
      <c r="H14" s="80" t="s">
        <v>84</v>
      </c>
      <c r="I14" s="80" t="s">
        <v>85</v>
      </c>
    </row>
    <row r="15" spans="1:9" ht="15" customHeight="1" thickBot="1" x14ac:dyDescent="0.3">
      <c r="A15" s="107">
        <v>1</v>
      </c>
      <c r="B15" s="760"/>
      <c r="C15" s="760"/>
      <c r="D15" s="760"/>
      <c r="E15" s="760"/>
      <c r="F15" s="760"/>
      <c r="G15" s="760"/>
      <c r="H15" s="760"/>
      <c r="I15" s="761"/>
    </row>
    <row r="16" spans="1:9" ht="15.75" thickBot="1" x14ac:dyDescent="0.3">
      <c r="A16" s="124" t="s">
        <v>87</v>
      </c>
      <c r="B16" s="125"/>
      <c r="C16" s="125"/>
      <c r="D16" s="126" t="s">
        <v>88</v>
      </c>
      <c r="E16" s="125"/>
      <c r="F16" s="125"/>
      <c r="G16" s="125"/>
      <c r="H16" s="125"/>
      <c r="I16" s="127">
        <f>SUM(I17:I27)</f>
        <v>53022.579999999994</v>
      </c>
    </row>
    <row r="17" spans="1:11" x14ac:dyDescent="0.25">
      <c r="A17" s="118" t="s">
        <v>89</v>
      </c>
      <c r="B17" s="118" t="s">
        <v>158</v>
      </c>
      <c r="C17" s="119" t="str">
        <f>'COMP. MO'!C$22</f>
        <v>P8060</v>
      </c>
      <c r="D17" s="120" t="str">
        <f>'COMP. MO'!D$22</f>
        <v xml:space="preserve">CONSULTOR ESPECIAL GERAL - ENGENHEIRO CIVIL SÊNIOR </v>
      </c>
      <c r="E17" s="118">
        <v>1</v>
      </c>
      <c r="F17" s="134" t="s">
        <v>91</v>
      </c>
      <c r="G17" s="121">
        <f>'HORAS POR PRODUTO'!D143/G14</f>
        <v>0.2</v>
      </c>
      <c r="H17" s="122">
        <f>'COMP. MO'!J$29</f>
        <v>23624.9</v>
      </c>
      <c r="I17" s="123">
        <f>TRUNC(IF(ISNUMBER(E17),E17,1)*G17*H17,2)</f>
        <v>4724.9799999999996</v>
      </c>
      <c r="K17" s="48"/>
    </row>
    <row r="18" spans="1:11" x14ac:dyDescent="0.25">
      <c r="A18" s="108" t="s">
        <v>92</v>
      </c>
      <c r="B18" s="108" t="s">
        <v>158</v>
      </c>
      <c r="C18" s="119" t="str">
        <f>'COMP. MO'!C$33</f>
        <v>P8061</v>
      </c>
      <c r="D18" s="110" t="str">
        <f>'COMP. MO'!D$33</f>
        <v xml:space="preserve">COORDENADOR GERAL - ENGENHEIRO CIVIL SÊNIOR </v>
      </c>
      <c r="E18" s="108">
        <v>1</v>
      </c>
      <c r="F18" s="134" t="s">
        <v>91</v>
      </c>
      <c r="G18" s="111">
        <f>'HORAS POR PRODUTO'!J143/G14</f>
        <v>0.66666666666666663</v>
      </c>
      <c r="H18" s="122">
        <f>'COMP. MO'!J$40</f>
        <v>19687.419999999998</v>
      </c>
      <c r="I18" s="123">
        <f t="shared" ref="I18:I23" si="0">TRUNC(IF(ISNUMBER(E18),E18,1)*G18*H18,2)</f>
        <v>13124.94</v>
      </c>
      <c r="K18" s="48"/>
    </row>
    <row r="19" spans="1:11" x14ac:dyDescent="0.25">
      <c r="A19" s="108" t="s">
        <v>93</v>
      </c>
      <c r="B19" s="108" t="s">
        <v>158</v>
      </c>
      <c r="C19" s="119" t="str">
        <f>'COMP. MO'!C$44</f>
        <v>P8066</v>
      </c>
      <c r="D19" s="129" t="str">
        <f>'COMP. MO'!D$44</f>
        <v xml:space="preserve">ENGENHEIRO DE PROJETOS PLENO </v>
      </c>
      <c r="E19" s="108">
        <v>1</v>
      </c>
      <c r="F19" s="134" t="s">
        <v>91</v>
      </c>
      <c r="G19" s="111">
        <f>'HORAS POR PRODUTO'!P143/G14</f>
        <v>0.4</v>
      </c>
      <c r="H19" s="122">
        <f>'COMP. MO'!J$51</f>
        <v>14798.49</v>
      </c>
      <c r="I19" s="123">
        <f t="shared" si="0"/>
        <v>5919.39</v>
      </c>
      <c r="K19" s="48"/>
    </row>
    <row r="20" spans="1:11" x14ac:dyDescent="0.25">
      <c r="A20" s="108" t="s">
        <v>94</v>
      </c>
      <c r="B20" s="108" t="s">
        <v>90</v>
      </c>
      <c r="C20" s="119" t="str">
        <f>'COMP. MO'!C165</f>
        <v>SINAPI</v>
      </c>
      <c r="D20" s="110" t="s">
        <v>145</v>
      </c>
      <c r="E20" s="108">
        <v>1</v>
      </c>
      <c r="F20" s="134" t="s">
        <v>91</v>
      </c>
      <c r="G20" s="111">
        <f>'HORAS POR PRODUTO'!G143/G14</f>
        <v>2</v>
      </c>
      <c r="H20" s="122">
        <f>'COMP. MO'!J172</f>
        <v>4566.5971014492752</v>
      </c>
      <c r="I20" s="123">
        <f t="shared" si="0"/>
        <v>9133.19</v>
      </c>
      <c r="K20" s="48"/>
    </row>
    <row r="21" spans="1:11" x14ac:dyDescent="0.25">
      <c r="A21" s="108" t="s">
        <v>95</v>
      </c>
      <c r="B21" s="108" t="s">
        <v>158</v>
      </c>
      <c r="C21" s="119" t="str">
        <f>'COMP. MO'!C88</f>
        <v>P8014</v>
      </c>
      <c r="D21" s="110" t="s">
        <v>147</v>
      </c>
      <c r="E21" s="108">
        <v>1</v>
      </c>
      <c r="F21" s="134" t="s">
        <v>91</v>
      </c>
      <c r="G21" s="111">
        <f>'HORAS POR PRODUTO'!H143/G14</f>
        <v>0.8</v>
      </c>
      <c r="H21" s="122">
        <f>'COMP. MO'!J95</f>
        <v>14673</v>
      </c>
      <c r="I21" s="123">
        <f t="shared" si="0"/>
        <v>11738.4</v>
      </c>
      <c r="K21" s="48"/>
    </row>
    <row r="22" spans="1:11" x14ac:dyDescent="0.25">
      <c r="A22" s="108" t="s">
        <v>191</v>
      </c>
      <c r="B22" s="108" t="s">
        <v>158</v>
      </c>
      <c r="C22" s="119" t="str">
        <f>'COMP. MO'!C132</f>
        <v>P8058</v>
      </c>
      <c r="D22" s="110" t="s">
        <v>151</v>
      </c>
      <c r="E22" s="108">
        <v>1</v>
      </c>
      <c r="F22" s="134" t="s">
        <v>91</v>
      </c>
      <c r="G22" s="111">
        <f>'HORAS POR PRODUTO'!Q143/G14</f>
        <v>0.4</v>
      </c>
      <c r="H22" s="122">
        <f>'COMP. MO'!J139</f>
        <v>14959.16</v>
      </c>
      <c r="I22" s="123">
        <f t="shared" si="0"/>
        <v>5983.66</v>
      </c>
      <c r="K22" s="48"/>
    </row>
    <row r="23" spans="1:11" x14ac:dyDescent="0.25">
      <c r="A23" s="108" t="s">
        <v>192</v>
      </c>
      <c r="B23" s="108" t="s">
        <v>158</v>
      </c>
      <c r="C23" s="119" t="str">
        <f>'COMP. MO'!C244</f>
        <v>P8199</v>
      </c>
      <c r="D23" s="110" t="s">
        <v>152</v>
      </c>
      <c r="E23" s="108">
        <v>1</v>
      </c>
      <c r="F23" s="134" t="s">
        <v>91</v>
      </c>
      <c r="G23" s="111">
        <f>'HORAS POR PRODUTO'!I143/G14</f>
        <v>0.4</v>
      </c>
      <c r="H23" s="122">
        <f>'COMP. MO'!J251</f>
        <v>5995.07</v>
      </c>
      <c r="I23" s="123">
        <f t="shared" si="0"/>
        <v>2398.02</v>
      </c>
      <c r="K23" s="48"/>
    </row>
    <row r="24" spans="1:11" x14ac:dyDescent="0.25">
      <c r="A24" s="108"/>
      <c r="B24" s="108"/>
      <c r="C24" s="119"/>
      <c r="D24" s="110"/>
      <c r="E24" s="108"/>
      <c r="F24" s="134"/>
      <c r="G24" s="111"/>
      <c r="H24" s="122"/>
      <c r="I24" s="113"/>
      <c r="K24" s="48"/>
    </row>
    <row r="25" spans="1:11" x14ac:dyDescent="0.25">
      <c r="A25" s="108"/>
      <c r="B25" s="108"/>
      <c r="C25" s="119"/>
      <c r="D25" s="129"/>
      <c r="E25" s="108"/>
      <c r="F25" s="134"/>
      <c r="G25" s="111"/>
      <c r="H25" s="122"/>
      <c r="I25" s="113"/>
      <c r="K25" s="48"/>
    </row>
    <row r="26" spans="1:11" x14ac:dyDescent="0.25">
      <c r="A26" s="108"/>
      <c r="B26" s="108"/>
      <c r="C26" s="119"/>
      <c r="D26" s="129"/>
      <c r="E26" s="108"/>
      <c r="F26" s="134"/>
      <c r="G26" s="111"/>
      <c r="H26" s="122"/>
      <c r="I26" s="113"/>
      <c r="K26" s="48"/>
    </row>
    <row r="27" spans="1:11" ht="15.75" thickBot="1" x14ac:dyDescent="0.3">
      <c r="A27" s="128"/>
      <c r="B27" s="128"/>
      <c r="C27" s="128"/>
      <c r="D27" s="129"/>
      <c r="E27" s="128"/>
      <c r="F27" s="128"/>
      <c r="G27" s="130"/>
      <c r="H27" s="131"/>
      <c r="I27" s="132"/>
      <c r="J27" s="45">
        <f>+SUMPRODUCT(E17:E25,G17:G25)</f>
        <v>4.8666666666666671</v>
      </c>
      <c r="K27" s="48"/>
    </row>
    <row r="28" spans="1:11" ht="15.75" thickBot="1" x14ac:dyDescent="0.3">
      <c r="A28" s="124" t="s">
        <v>96</v>
      </c>
      <c r="B28" s="125"/>
      <c r="C28" s="125"/>
      <c r="D28" s="126" t="s">
        <v>97</v>
      </c>
      <c r="E28" s="125"/>
      <c r="F28" s="125"/>
      <c r="G28" s="133"/>
      <c r="H28" s="133"/>
      <c r="I28" s="127">
        <f>SUM(I29:I40)</f>
        <v>5470.06</v>
      </c>
      <c r="K28" s="48"/>
    </row>
    <row r="29" spans="1:11" x14ac:dyDescent="0.25">
      <c r="A29" s="118" t="s">
        <v>98</v>
      </c>
      <c r="B29" s="118" t="s">
        <v>158</v>
      </c>
      <c r="C29" s="119" t="str">
        <f>C$17</f>
        <v>P8060</v>
      </c>
      <c r="D29" s="120" t="str">
        <f>D17</f>
        <v xml:space="preserve">CONSULTOR ESPECIAL GERAL - ENGENHEIRO CIVIL SÊNIOR </v>
      </c>
      <c r="E29" s="118">
        <f>E17</f>
        <v>1</v>
      </c>
      <c r="F29" s="134" t="s">
        <v>91</v>
      </c>
      <c r="G29" s="121">
        <f>G17</f>
        <v>0.2</v>
      </c>
      <c r="H29" s="122">
        <f>'COMP. MO'!I$29</f>
        <v>1122.08</v>
      </c>
      <c r="I29" s="123">
        <f t="shared" ref="I29:I35" si="1">TRUNC(IF(ISNUMBER(E29),E29,1)*G29*H29,2)</f>
        <v>224.41</v>
      </c>
      <c r="K29" s="48"/>
    </row>
    <row r="30" spans="1:11" x14ac:dyDescent="0.25">
      <c r="A30" s="114" t="s">
        <v>99</v>
      </c>
      <c r="B30" s="108" t="s">
        <v>158</v>
      </c>
      <c r="C30" s="119" t="str">
        <f>C$18</f>
        <v>P8061</v>
      </c>
      <c r="D30" s="110" t="str">
        <f>D18</f>
        <v xml:space="preserve">COORDENADOR GERAL - ENGENHEIRO CIVIL SÊNIOR </v>
      </c>
      <c r="E30" s="118">
        <f t="shared" ref="E30:E35" si="2">E18</f>
        <v>1</v>
      </c>
      <c r="F30" s="134" t="s">
        <v>91</v>
      </c>
      <c r="G30" s="111">
        <f>G18</f>
        <v>0.66666666666666663</v>
      </c>
      <c r="H30" s="122">
        <f>'COMP. MO'!I$40</f>
        <v>1122.08</v>
      </c>
      <c r="I30" s="123">
        <f t="shared" si="1"/>
        <v>748.05</v>
      </c>
      <c r="K30" s="48"/>
    </row>
    <row r="31" spans="1:11" x14ac:dyDescent="0.25">
      <c r="A31" s="114" t="s">
        <v>100</v>
      </c>
      <c r="B31" s="108" t="s">
        <v>158</v>
      </c>
      <c r="C31" s="119" t="str">
        <f>C19</f>
        <v>P8066</v>
      </c>
      <c r="D31" s="110" t="str">
        <f t="shared" ref="D31:D35" si="3">D19</f>
        <v xml:space="preserve">ENGENHEIRO DE PROJETOS PLENO </v>
      </c>
      <c r="E31" s="118">
        <f t="shared" si="2"/>
        <v>1</v>
      </c>
      <c r="F31" s="134" t="s">
        <v>91</v>
      </c>
      <c r="G31" s="111">
        <f>G19</f>
        <v>0.4</v>
      </c>
      <c r="H31" s="122">
        <f>'COMP. MO'!I$51</f>
        <v>1124.3899999999999</v>
      </c>
      <c r="I31" s="123">
        <f t="shared" si="1"/>
        <v>449.75</v>
      </c>
      <c r="K31" s="48"/>
    </row>
    <row r="32" spans="1:11" x14ac:dyDescent="0.25">
      <c r="A32" s="108" t="s">
        <v>101</v>
      </c>
      <c r="B32" s="108" t="s">
        <v>90</v>
      </c>
      <c r="C32" s="119" t="str">
        <f>C20</f>
        <v>SINAPI</v>
      </c>
      <c r="D32" s="110" t="str">
        <f t="shared" si="3"/>
        <v>AUXILIAR TECNICO / ASSISTENTE DE ENGENHARIA</v>
      </c>
      <c r="E32" s="118">
        <f t="shared" si="2"/>
        <v>1</v>
      </c>
      <c r="F32" s="134" t="s">
        <v>91</v>
      </c>
      <c r="G32" s="111">
        <f t="shared" ref="G32:G35" si="4">G20</f>
        <v>2</v>
      </c>
      <c r="H32" s="122">
        <f>'COMP. MO'!I172</f>
        <v>1124.3899999999999</v>
      </c>
      <c r="I32" s="123">
        <f t="shared" si="1"/>
        <v>2248.7800000000002</v>
      </c>
      <c r="K32" s="48"/>
    </row>
    <row r="33" spans="1:11" x14ac:dyDescent="0.25">
      <c r="A33" s="114" t="s">
        <v>102</v>
      </c>
      <c r="B33" s="108" t="s">
        <v>158</v>
      </c>
      <c r="C33" s="119" t="str">
        <f t="shared" ref="C33:C35" si="5">C21</f>
        <v>P8014</v>
      </c>
      <c r="D33" s="110" t="str">
        <f t="shared" si="3"/>
        <v>ARQUITETO PLENO</v>
      </c>
      <c r="E33" s="118">
        <f t="shared" si="2"/>
        <v>1</v>
      </c>
      <c r="F33" s="134" t="s">
        <v>91</v>
      </c>
      <c r="G33" s="111">
        <f t="shared" si="4"/>
        <v>0.8</v>
      </c>
      <c r="H33" s="122">
        <f>'COMP. MO'!I95</f>
        <v>1124.17</v>
      </c>
      <c r="I33" s="123">
        <f t="shared" si="1"/>
        <v>899.33</v>
      </c>
      <c r="K33" s="48"/>
    </row>
    <row r="34" spans="1:11" x14ac:dyDescent="0.25">
      <c r="A34" s="114" t="s">
        <v>193</v>
      </c>
      <c r="B34" s="108" t="s">
        <v>158</v>
      </c>
      <c r="C34" s="119" t="str">
        <f t="shared" si="5"/>
        <v>P8058</v>
      </c>
      <c r="D34" s="110" t="str">
        <f t="shared" si="3"/>
        <v>ENGENHEIRO AMBIENTAL PLENO</v>
      </c>
      <c r="E34" s="118">
        <f t="shared" si="2"/>
        <v>1</v>
      </c>
      <c r="F34" s="134" t="s">
        <v>91</v>
      </c>
      <c r="G34" s="111">
        <f t="shared" si="4"/>
        <v>0.4</v>
      </c>
      <c r="H34" s="122">
        <f>'COMP. MO'!I139</f>
        <v>1124.5</v>
      </c>
      <c r="I34" s="123">
        <f t="shared" si="1"/>
        <v>449.8</v>
      </c>
      <c r="K34" s="48"/>
    </row>
    <row r="35" spans="1:11" x14ac:dyDescent="0.25">
      <c r="A35" s="108" t="s">
        <v>323</v>
      </c>
      <c r="B35" s="108" t="s">
        <v>158</v>
      </c>
      <c r="C35" s="119" t="str">
        <f t="shared" si="5"/>
        <v>P8199</v>
      </c>
      <c r="D35" s="110" t="str">
        <f t="shared" si="3"/>
        <v>SOCIÓLOGO PLENO</v>
      </c>
      <c r="E35" s="118">
        <f t="shared" si="2"/>
        <v>1</v>
      </c>
      <c r="F35" s="134" t="s">
        <v>91</v>
      </c>
      <c r="G35" s="111">
        <f t="shared" si="4"/>
        <v>0.4</v>
      </c>
      <c r="H35" s="122">
        <f>'COMP. MO'!I251</f>
        <v>1124.8499999999999</v>
      </c>
      <c r="I35" s="123">
        <f t="shared" si="1"/>
        <v>449.94</v>
      </c>
      <c r="K35" s="48"/>
    </row>
    <row r="36" spans="1:11" x14ac:dyDescent="0.25">
      <c r="A36" s="108"/>
      <c r="B36" s="108"/>
      <c r="C36" s="119"/>
      <c r="D36" s="110"/>
      <c r="E36" s="118"/>
      <c r="F36" s="134"/>
      <c r="G36" s="111"/>
      <c r="H36" s="122"/>
      <c r="I36" s="113"/>
      <c r="K36" s="48"/>
    </row>
    <row r="37" spans="1:11" x14ac:dyDescent="0.25">
      <c r="A37" s="108"/>
      <c r="B37" s="108"/>
      <c r="C37" s="119"/>
      <c r="D37" s="110"/>
      <c r="E37" s="118"/>
      <c r="F37" s="134"/>
      <c r="G37" s="111"/>
      <c r="H37" s="122"/>
      <c r="I37" s="113"/>
      <c r="K37" s="48"/>
    </row>
    <row r="38" spans="1:11" x14ac:dyDescent="0.25">
      <c r="A38" s="108"/>
      <c r="B38" s="108"/>
      <c r="C38" s="119"/>
      <c r="D38" s="110"/>
      <c r="E38" s="118"/>
      <c r="F38" s="134"/>
      <c r="G38" s="111"/>
      <c r="H38" s="122"/>
      <c r="I38" s="113"/>
      <c r="K38" s="48"/>
    </row>
    <row r="39" spans="1:11" x14ac:dyDescent="0.25">
      <c r="A39" s="108"/>
      <c r="B39" s="108"/>
      <c r="C39" s="109"/>
      <c r="D39" s="110"/>
      <c r="E39" s="108"/>
      <c r="F39" s="108"/>
      <c r="G39" s="111"/>
      <c r="H39" s="116"/>
      <c r="I39" s="113"/>
      <c r="K39" s="48"/>
    </row>
    <row r="40" spans="1:11" x14ac:dyDescent="0.25">
      <c r="A40" s="108"/>
      <c r="B40" s="108"/>
      <c r="C40" s="108"/>
      <c r="D40" s="110"/>
      <c r="E40" s="108"/>
      <c r="F40" s="108"/>
      <c r="G40" s="117"/>
      <c r="H40" s="116"/>
      <c r="I40" s="117"/>
      <c r="K40" s="48"/>
    </row>
    <row r="41" spans="1:11" ht="7.5" customHeight="1" thickBot="1" x14ac:dyDescent="0.3">
      <c r="A41" s="762"/>
      <c r="B41" s="763"/>
      <c r="C41" s="763"/>
      <c r="D41" s="763"/>
      <c r="E41" s="763"/>
      <c r="F41" s="763"/>
      <c r="G41" s="763"/>
      <c r="H41" s="763"/>
      <c r="I41" s="764"/>
      <c r="K41" s="48"/>
    </row>
    <row r="42" spans="1:11" ht="15.75" thickBot="1" x14ac:dyDescent="0.3">
      <c r="A42" s="82" t="s">
        <v>103</v>
      </c>
      <c r="B42" s="83"/>
      <c r="C42" s="83"/>
      <c r="D42" s="83"/>
      <c r="E42" s="84"/>
      <c r="F42" s="85"/>
      <c r="G42" s="85"/>
      <c r="H42" s="84" t="s">
        <v>104</v>
      </c>
      <c r="I42" s="86">
        <f>I16</f>
        <v>53022.579999999994</v>
      </c>
      <c r="K42" s="48"/>
    </row>
    <row r="43" spans="1:11" ht="7.5" customHeight="1" thickBot="1" x14ac:dyDescent="0.3">
      <c r="A43" s="765"/>
      <c r="B43" s="766"/>
      <c r="C43" s="766"/>
      <c r="D43" s="766"/>
      <c r="E43" s="766"/>
      <c r="F43" s="766"/>
      <c r="G43" s="766"/>
      <c r="H43" s="766"/>
      <c r="I43" s="767"/>
    </row>
    <row r="44" spans="1:11" ht="15.75" thickBot="1" x14ac:dyDescent="0.3">
      <c r="A44" s="768" t="s">
        <v>105</v>
      </c>
      <c r="B44" s="769"/>
      <c r="C44" s="769"/>
      <c r="D44" s="769"/>
      <c r="E44" s="84"/>
      <c r="F44" s="85"/>
      <c r="G44" s="85"/>
      <c r="H44" s="84" t="s">
        <v>106</v>
      </c>
      <c r="I44" s="86">
        <f>I28</f>
        <v>5470.06</v>
      </c>
    </row>
    <row r="45" spans="1:11" ht="7.5" customHeight="1" thickBot="1" x14ac:dyDescent="0.3">
      <c r="A45" s="87"/>
      <c r="B45" s="88"/>
      <c r="C45" s="88"/>
      <c r="D45" s="88"/>
      <c r="E45" s="88"/>
      <c r="F45" s="88"/>
      <c r="G45" s="88"/>
      <c r="H45" s="88"/>
      <c r="I45" s="89"/>
    </row>
    <row r="46" spans="1:11" ht="15.75" thickBot="1" x14ac:dyDescent="0.3">
      <c r="A46" s="768" t="s">
        <v>107</v>
      </c>
      <c r="B46" s="769"/>
      <c r="C46" s="769"/>
      <c r="D46" s="769"/>
      <c r="E46" s="91" t="s">
        <v>108</v>
      </c>
      <c r="F46" s="92">
        <v>0.72499999999999998</v>
      </c>
      <c r="G46" s="85"/>
      <c r="H46" s="93"/>
      <c r="I46" s="86"/>
      <c r="K46" s="48"/>
    </row>
    <row r="47" spans="1:11" ht="7.5" customHeight="1" thickBot="1" x14ac:dyDescent="0.3">
      <c r="A47" s="765"/>
      <c r="B47" s="766"/>
      <c r="C47" s="766"/>
      <c r="D47" s="766"/>
      <c r="E47" s="766"/>
      <c r="F47" s="766"/>
      <c r="G47" s="766"/>
      <c r="H47" s="766"/>
      <c r="I47" s="767"/>
      <c r="K47" s="48"/>
    </row>
    <row r="48" spans="1:11" ht="15.75" thickBot="1" x14ac:dyDescent="0.3">
      <c r="A48" s="90" t="s">
        <v>109</v>
      </c>
      <c r="B48" s="85"/>
      <c r="C48" s="85"/>
      <c r="D48" s="85"/>
      <c r="E48" s="94" t="s">
        <v>108</v>
      </c>
      <c r="F48" s="95">
        <v>0.1</v>
      </c>
      <c r="G48" s="85"/>
      <c r="H48" s="93"/>
      <c r="I48" s="86"/>
      <c r="K48" s="48"/>
    </row>
    <row r="49" spans="1:13" ht="7.5" customHeight="1" thickBot="1" x14ac:dyDescent="0.3">
      <c r="A49" s="87"/>
      <c r="B49" s="88"/>
      <c r="C49" s="88"/>
      <c r="D49" s="88"/>
      <c r="E49" s="88"/>
      <c r="F49" s="88"/>
      <c r="G49" s="88"/>
      <c r="H49" s="88"/>
      <c r="I49" s="89"/>
      <c r="K49" s="48"/>
    </row>
    <row r="50" spans="1:13" ht="15.75" thickBot="1" x14ac:dyDescent="0.3">
      <c r="A50" s="768" t="s">
        <v>110</v>
      </c>
      <c r="B50" s="769"/>
      <c r="C50" s="769"/>
      <c r="D50" s="769"/>
      <c r="E50" s="94" t="s">
        <v>108</v>
      </c>
      <c r="F50" s="95">
        <v>0.05</v>
      </c>
      <c r="G50" s="85"/>
      <c r="H50" s="93"/>
      <c r="I50" s="86"/>
      <c r="K50" s="48"/>
    </row>
    <row r="51" spans="1:13" ht="7.5" customHeight="1" thickBot="1" x14ac:dyDescent="0.3">
      <c r="A51" s="765"/>
      <c r="B51" s="766"/>
      <c r="C51" s="766"/>
      <c r="D51" s="766"/>
      <c r="E51" s="766"/>
      <c r="F51" s="766"/>
      <c r="G51" s="766"/>
      <c r="H51" s="766"/>
      <c r="I51" s="767"/>
      <c r="K51" s="48"/>
    </row>
    <row r="52" spans="1:13" ht="15.75" thickBot="1" x14ac:dyDescent="0.3">
      <c r="A52" s="768" t="s">
        <v>111</v>
      </c>
      <c r="B52" s="769"/>
      <c r="C52" s="769"/>
      <c r="D52" s="769"/>
      <c r="E52" s="91" t="s">
        <v>112</v>
      </c>
      <c r="F52" s="92">
        <f>SUM(F53:F55)</f>
        <v>0.14250000000000002</v>
      </c>
      <c r="G52" s="85"/>
      <c r="H52" s="93"/>
      <c r="I52" s="86"/>
      <c r="K52" s="48"/>
    </row>
    <row r="53" spans="1:13" ht="15.75" thickBot="1" x14ac:dyDescent="0.3">
      <c r="A53" s="768" t="s">
        <v>113</v>
      </c>
      <c r="B53" s="769"/>
      <c r="C53" s="769"/>
      <c r="D53" s="769"/>
      <c r="E53" s="91" t="s">
        <v>114</v>
      </c>
      <c r="F53" s="92">
        <v>1.6500000000000001E-2</v>
      </c>
      <c r="G53" s="85"/>
      <c r="H53" s="93"/>
      <c r="I53" s="86"/>
      <c r="K53" s="48"/>
    </row>
    <row r="54" spans="1:13" ht="15.75" thickBot="1" x14ac:dyDescent="0.3">
      <c r="A54" s="768" t="s">
        <v>115</v>
      </c>
      <c r="B54" s="769"/>
      <c r="C54" s="769"/>
      <c r="D54" s="769"/>
      <c r="E54" s="91" t="s">
        <v>116</v>
      </c>
      <c r="F54" s="92">
        <v>7.5999999999999998E-2</v>
      </c>
      <c r="G54" s="85"/>
      <c r="H54" s="93"/>
      <c r="I54" s="86"/>
      <c r="K54" s="48"/>
    </row>
    <row r="55" spans="1:13" ht="15.75" thickBot="1" x14ac:dyDescent="0.3">
      <c r="A55" s="768" t="s">
        <v>117</v>
      </c>
      <c r="B55" s="769"/>
      <c r="C55" s="769"/>
      <c r="D55" s="769"/>
      <c r="E55" s="91" t="s">
        <v>118</v>
      </c>
      <c r="F55" s="92">
        <v>0.05</v>
      </c>
      <c r="G55" s="85"/>
      <c r="H55" s="93"/>
      <c r="I55" s="86"/>
      <c r="K55" s="48"/>
    </row>
    <row r="56" spans="1:13" ht="7.5" customHeight="1" thickBot="1" x14ac:dyDescent="0.3">
      <c r="A56" s="87"/>
      <c r="B56" s="88"/>
      <c r="C56" s="88"/>
      <c r="D56" s="88"/>
      <c r="E56" s="88"/>
      <c r="F56" s="88"/>
      <c r="G56" s="88"/>
      <c r="H56" s="88"/>
      <c r="I56" s="89"/>
      <c r="K56" s="48"/>
    </row>
    <row r="57" spans="1:13" ht="15.75" thickBot="1" x14ac:dyDescent="0.3">
      <c r="A57" s="771" t="s">
        <v>119</v>
      </c>
      <c r="B57" s="772"/>
      <c r="C57" s="772"/>
      <c r="D57" s="772"/>
      <c r="E57" s="97"/>
      <c r="F57" s="97" t="s">
        <v>120</v>
      </c>
      <c r="G57" s="96"/>
      <c r="H57" s="98" t="s">
        <v>121</v>
      </c>
      <c r="I57" s="99"/>
      <c r="K57" s="48"/>
    </row>
    <row r="58" spans="1:13" ht="7.5" customHeight="1" thickBot="1" x14ac:dyDescent="0.3">
      <c r="A58" s="87"/>
      <c r="B58" s="88"/>
      <c r="C58" s="88"/>
      <c r="D58" s="88"/>
      <c r="E58" s="88"/>
      <c r="F58" s="88"/>
      <c r="G58" s="88"/>
      <c r="H58" s="88"/>
      <c r="I58" s="89"/>
      <c r="K58" s="48"/>
    </row>
    <row r="59" spans="1:13" ht="15.75" thickBot="1" x14ac:dyDescent="0.3">
      <c r="A59" s="771" t="s">
        <v>122</v>
      </c>
      <c r="B59" s="772"/>
      <c r="C59" s="772"/>
      <c r="D59" s="772"/>
      <c r="E59" s="97"/>
      <c r="F59" s="100" t="s">
        <v>123</v>
      </c>
      <c r="G59" s="96"/>
      <c r="H59" s="101">
        <f>TRUNC(((1+F$46+F$48)*(1+F$50))/(1-F$52),2)</f>
        <v>2.23</v>
      </c>
      <c r="I59" s="99"/>
      <c r="K59" s="48"/>
      <c r="M59" s="48"/>
    </row>
    <row r="60" spans="1:13" ht="15.75" thickBot="1" x14ac:dyDescent="0.3">
      <c r="A60" s="771" t="s">
        <v>124</v>
      </c>
      <c r="B60" s="772"/>
      <c r="C60" s="772"/>
      <c r="D60" s="772"/>
      <c r="E60" s="97"/>
      <c r="F60" s="100" t="s">
        <v>125</v>
      </c>
      <c r="G60" s="96"/>
      <c r="H60" s="101">
        <f>TRUNC((1+F50)/(1-F52),2)</f>
        <v>1.22</v>
      </c>
      <c r="I60" s="99"/>
      <c r="K60" s="48"/>
      <c r="M60" s="48"/>
    </row>
    <row r="61" spans="1:13" ht="15.75" thickBot="1" x14ac:dyDescent="0.3">
      <c r="I61" s="103"/>
      <c r="K61" s="48"/>
    </row>
    <row r="62" spans="1:13" ht="15.75" thickBot="1" x14ac:dyDescent="0.3">
      <c r="A62" s="768" t="s">
        <v>126</v>
      </c>
      <c r="B62" s="769"/>
      <c r="C62" s="769"/>
      <c r="D62" s="769"/>
      <c r="E62" s="83"/>
      <c r="F62" s="104" t="s">
        <v>127</v>
      </c>
      <c r="G62" s="85"/>
      <c r="H62" s="93"/>
      <c r="I62" s="86">
        <f>TRUNC(I42*H59+I44*H60,2)</f>
        <v>124913.82</v>
      </c>
    </row>
    <row r="63" spans="1:13" x14ac:dyDescent="0.25">
      <c r="I63" s="103"/>
    </row>
    <row r="64" spans="1:13" x14ac:dyDescent="0.25">
      <c r="A64" s="105" t="s">
        <v>128</v>
      </c>
    </row>
    <row r="65" spans="1:9" x14ac:dyDescent="0.25">
      <c r="A65" s="106" t="s">
        <v>129</v>
      </c>
    </row>
    <row r="66" spans="1:9" x14ac:dyDescent="0.25">
      <c r="A66" s="106" t="s">
        <v>130</v>
      </c>
    </row>
    <row r="67" spans="1:9" x14ac:dyDescent="0.25">
      <c r="I67" s="103"/>
    </row>
  </sheetData>
  <mergeCells count="35">
    <mergeCell ref="A11:I11"/>
    <mergeCell ref="A1:I3"/>
    <mergeCell ref="A4:I4"/>
    <mergeCell ref="A5:E6"/>
    <mergeCell ref="F5:G5"/>
    <mergeCell ref="H5:I5"/>
    <mergeCell ref="F6:G6"/>
    <mergeCell ref="A7:E8"/>
    <mergeCell ref="G8:H8"/>
    <mergeCell ref="A9:I9"/>
    <mergeCell ref="A10:I10"/>
    <mergeCell ref="G7:H7"/>
    <mergeCell ref="A44:D44"/>
    <mergeCell ref="A13:A14"/>
    <mergeCell ref="B13:B14"/>
    <mergeCell ref="C13:C14"/>
    <mergeCell ref="D13:D14"/>
    <mergeCell ref="H13:I13"/>
    <mergeCell ref="B15:I15"/>
    <mergeCell ref="A41:I41"/>
    <mergeCell ref="A43:I43"/>
    <mergeCell ref="E13:E14"/>
    <mergeCell ref="F13:F14"/>
    <mergeCell ref="A62:D62"/>
    <mergeCell ref="A46:D46"/>
    <mergeCell ref="A47:I47"/>
    <mergeCell ref="A50:D50"/>
    <mergeCell ref="A51:I51"/>
    <mergeCell ref="A52:D52"/>
    <mergeCell ref="A53:D53"/>
    <mergeCell ref="A54:D54"/>
    <mergeCell ref="A55:D55"/>
    <mergeCell ref="A57:D57"/>
    <mergeCell ref="A59:D59"/>
    <mergeCell ref="A60:D60"/>
  </mergeCells>
  <phoneticPr fontId="6" type="noConversion"/>
  <dataValidations count="1">
    <dataValidation type="list" allowBlank="1" showInputMessage="1" showErrorMessage="1" sqref="D25:D26 D37:D38" xr:uid="{7E489C2B-CF6D-4449-BC93-E4964FA389D9}">
      <formula1>#REF!</formula1>
    </dataValidation>
  </dataValidations>
  <printOptions horizontalCentered="1"/>
  <pageMargins left="0.9055118110236221" right="0.31496062992125984" top="1.1811023622047245" bottom="0.39370078740157483" header="0.31496062992125984" footer="0.31496062992125984"/>
  <pageSetup paperSize="9" scale="44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0A431-48E2-4242-841B-95E9BC980296}">
  <sheetPr>
    <pageSetUpPr fitToPage="1"/>
  </sheetPr>
  <dimension ref="A1:M67"/>
  <sheetViews>
    <sheetView view="pageBreakPreview" zoomScale="96" zoomScaleNormal="100" zoomScaleSheetLayoutView="96" workbookViewId="0">
      <selection activeCell="B16" sqref="B16:B17"/>
    </sheetView>
  </sheetViews>
  <sheetFormatPr defaultColWidth="8.7109375" defaultRowHeight="15" x14ac:dyDescent="0.25"/>
  <cols>
    <col min="1" max="1" width="10" style="102" bestFit="1" customWidth="1"/>
    <col min="2" max="2" width="8.42578125" style="102" customWidth="1"/>
    <col min="3" max="3" width="14" style="102" customWidth="1"/>
    <col min="4" max="4" width="77.5703125" style="102" bestFit="1" customWidth="1"/>
    <col min="5" max="5" width="10.85546875" style="102" customWidth="1"/>
    <col min="6" max="6" width="34.28515625" style="102" bestFit="1" customWidth="1"/>
    <col min="7" max="7" width="12.85546875" style="102" customWidth="1"/>
    <col min="8" max="8" width="18.5703125" style="102" customWidth="1"/>
    <col min="9" max="9" width="19.5703125" style="102" customWidth="1"/>
    <col min="10" max="16384" width="8.7109375" style="45"/>
  </cols>
  <sheetData>
    <row r="1" spans="1:9" ht="15" customHeight="1" x14ac:dyDescent="0.25">
      <c r="A1" s="728" t="s">
        <v>188</v>
      </c>
      <c r="B1" s="729"/>
      <c r="C1" s="729"/>
      <c r="D1" s="729"/>
      <c r="E1" s="729"/>
      <c r="F1" s="729"/>
      <c r="G1" s="729"/>
      <c r="H1" s="729"/>
      <c r="I1" s="730"/>
    </row>
    <row r="2" spans="1:9" x14ac:dyDescent="0.25">
      <c r="A2" s="731"/>
      <c r="B2" s="732"/>
      <c r="C2" s="732"/>
      <c r="D2" s="732"/>
      <c r="E2" s="732"/>
      <c r="F2" s="732"/>
      <c r="G2" s="732"/>
      <c r="H2" s="732"/>
      <c r="I2" s="733"/>
    </row>
    <row r="3" spans="1:9" ht="29.25" customHeight="1" thickBot="1" x14ac:dyDescent="0.3">
      <c r="A3" s="734"/>
      <c r="B3" s="735"/>
      <c r="C3" s="735"/>
      <c r="D3" s="735"/>
      <c r="E3" s="735"/>
      <c r="F3" s="735"/>
      <c r="G3" s="735"/>
      <c r="H3" s="735"/>
      <c r="I3" s="736"/>
    </row>
    <row r="4" spans="1:9" ht="7.5" customHeight="1" thickBot="1" x14ac:dyDescent="0.3">
      <c r="A4" s="737"/>
      <c r="B4" s="738"/>
      <c r="C4" s="738"/>
      <c r="D4" s="738"/>
      <c r="E4" s="738"/>
      <c r="F4" s="738"/>
      <c r="G4" s="738"/>
      <c r="H4" s="738"/>
      <c r="I4" s="739"/>
    </row>
    <row r="5" spans="1:9" ht="20.100000000000001" customHeight="1" x14ac:dyDescent="0.25">
      <c r="A5" s="740" t="str">
        <f>DADOS!A12</f>
        <v>PROGRAMA DE ACELERAÇÃO DO CRESCIMENTO - NOVO PAC/ EIXO CIDADES SUSTENTÁVEIS E RESILIENTES/DRENAGEM URBANA</v>
      </c>
      <c r="B5" s="741"/>
      <c r="C5" s="741"/>
      <c r="D5" s="741"/>
      <c r="E5" s="742"/>
      <c r="F5" s="746" t="s">
        <v>75</v>
      </c>
      <c r="G5" s="747"/>
      <c r="H5" s="748" t="str">
        <f>DADOS!A8</f>
        <v>Eng.Civil Paulo Vitor Lucca</v>
      </c>
      <c r="I5" s="749"/>
    </row>
    <row r="6" spans="1:9" ht="20.100000000000001" customHeight="1" thickBot="1" x14ac:dyDescent="0.3">
      <c r="A6" s="743"/>
      <c r="B6" s="744"/>
      <c r="C6" s="744"/>
      <c r="D6" s="744"/>
      <c r="E6" s="745"/>
      <c r="F6" s="750" t="str">
        <f>DADOS!A10</f>
        <v>ART 1720255612960</v>
      </c>
      <c r="G6" s="751"/>
      <c r="H6" s="46" t="str">
        <f>DADOS!A9</f>
        <v>CREA PR 119.154/D</v>
      </c>
      <c r="I6" s="47"/>
    </row>
    <row r="7" spans="1:9" ht="24.95" customHeight="1" x14ac:dyDescent="0.25">
      <c r="A7" s="740" t="str">
        <f>DADOS!A13</f>
        <v>ELABORAÇÃO DO PLANO DIRETOR DE DRENAGEM DE CURITIBA</v>
      </c>
      <c r="B7" s="741"/>
      <c r="C7" s="741"/>
      <c r="D7" s="741"/>
      <c r="E7" s="742"/>
      <c r="F7" s="483" t="s">
        <v>635</v>
      </c>
      <c r="G7" s="758" t="str">
        <f>DADOS!B6</f>
        <v>Dezembro/2025</v>
      </c>
      <c r="H7" s="758"/>
      <c r="I7" s="482"/>
    </row>
    <row r="8" spans="1:9" ht="24.95" customHeight="1" thickBot="1" x14ac:dyDescent="0.3">
      <c r="A8" s="743"/>
      <c r="B8" s="744"/>
      <c r="C8" s="744"/>
      <c r="D8" s="744"/>
      <c r="E8" s="745"/>
      <c r="F8" s="70" t="str">
        <f>DADOS!A3</f>
        <v>SINAPI - Dez/25</v>
      </c>
      <c r="G8" s="757" t="str">
        <f>DADOS!A4</f>
        <v>SICRO - Out/25</v>
      </c>
      <c r="H8" s="757"/>
      <c r="I8" s="71" t="str">
        <f>DADOS!A5</f>
        <v>Cotações - Fev/26</v>
      </c>
    </row>
    <row r="9" spans="1:9" ht="10.5" customHeight="1" x14ac:dyDescent="0.25">
      <c r="A9" s="752"/>
      <c r="B9" s="752"/>
      <c r="C9" s="752"/>
      <c r="D9" s="752"/>
      <c r="E9" s="752"/>
      <c r="F9" s="752"/>
      <c r="G9" s="752"/>
      <c r="H9" s="752"/>
      <c r="I9" s="752"/>
    </row>
    <row r="10" spans="1:9" ht="15" customHeight="1" x14ac:dyDescent="0.25">
      <c r="A10" s="753" t="str">
        <f>DADOS!A15</f>
        <v>COMPOSIÇÃO DO PRODUTO (ETAPA) - SEM DESONERAÇÃO - ENCARGOS SOCIAIS: 116,37% HORISTA E 72,50% MENSALISTA</v>
      </c>
      <c r="B10" s="753"/>
      <c r="C10" s="753"/>
      <c r="D10" s="753"/>
      <c r="E10" s="753"/>
      <c r="F10" s="753"/>
      <c r="G10" s="753"/>
      <c r="H10" s="753"/>
      <c r="I10" s="753"/>
    </row>
    <row r="11" spans="1:9" ht="25.5" customHeight="1" x14ac:dyDescent="0.25">
      <c r="A11" s="754" t="str">
        <f>'CRONOGRAMA PDD'!B147</f>
        <v>15. Entrega do Produto Final – Produto 15:</v>
      </c>
      <c r="B11" s="755"/>
      <c r="C11" s="755"/>
      <c r="D11" s="755"/>
      <c r="E11" s="755"/>
      <c r="F11" s="755"/>
      <c r="G11" s="755"/>
      <c r="H11" s="755"/>
      <c r="I11" s="756"/>
    </row>
    <row r="12" spans="1:9" ht="13.5" customHeight="1" thickBot="1" x14ac:dyDescent="0.3">
      <c r="A12" s="81"/>
      <c r="B12" s="81"/>
      <c r="C12" s="81"/>
      <c r="D12" s="81"/>
      <c r="E12" s="81"/>
      <c r="F12" s="81"/>
      <c r="G12" s="81"/>
      <c r="H12" s="81"/>
      <c r="I12" s="81"/>
    </row>
    <row r="13" spans="1:9" ht="50.25" customHeight="1" thickBot="1" x14ac:dyDescent="0.3">
      <c r="A13" s="759" t="s">
        <v>76</v>
      </c>
      <c r="B13" s="759" t="s">
        <v>77</v>
      </c>
      <c r="C13" s="759" t="s">
        <v>78</v>
      </c>
      <c r="D13" s="759" t="s">
        <v>79</v>
      </c>
      <c r="E13" s="770" t="s">
        <v>80</v>
      </c>
      <c r="F13" s="759" t="s">
        <v>81</v>
      </c>
      <c r="G13" s="80" t="s">
        <v>82</v>
      </c>
      <c r="H13" s="759" t="s">
        <v>83</v>
      </c>
      <c r="I13" s="759"/>
    </row>
    <row r="14" spans="1:9" ht="43.5" customHeight="1" thickBot="1" x14ac:dyDescent="0.3">
      <c r="A14" s="759"/>
      <c r="B14" s="759"/>
      <c r="C14" s="759"/>
      <c r="D14" s="759"/>
      <c r="E14" s="770"/>
      <c r="F14" s="759"/>
      <c r="G14" s="80">
        <v>220</v>
      </c>
      <c r="H14" s="80" t="s">
        <v>84</v>
      </c>
      <c r="I14" s="80" t="s">
        <v>85</v>
      </c>
    </row>
    <row r="15" spans="1:9" ht="15" customHeight="1" thickBot="1" x14ac:dyDescent="0.3">
      <c r="A15" s="107">
        <v>1</v>
      </c>
      <c r="B15" s="760"/>
      <c r="C15" s="760"/>
      <c r="D15" s="760"/>
      <c r="E15" s="760"/>
      <c r="F15" s="760"/>
      <c r="G15" s="760"/>
      <c r="H15" s="760"/>
      <c r="I15" s="761"/>
    </row>
    <row r="16" spans="1:9" ht="15.75" thickBot="1" x14ac:dyDescent="0.3">
      <c r="A16" s="124" t="s">
        <v>87</v>
      </c>
      <c r="B16" s="125"/>
      <c r="C16" s="125"/>
      <c r="D16" s="126" t="s">
        <v>88</v>
      </c>
      <c r="E16" s="125"/>
      <c r="F16" s="125"/>
      <c r="G16" s="125"/>
      <c r="H16" s="125"/>
      <c r="I16" s="127">
        <f>SUM(I17:I27)</f>
        <v>33254.35</v>
      </c>
    </row>
    <row r="17" spans="1:11" x14ac:dyDescent="0.25">
      <c r="A17" s="118" t="s">
        <v>89</v>
      </c>
      <c r="B17" s="118" t="s">
        <v>158</v>
      </c>
      <c r="C17" s="119" t="str">
        <f>'COMP. MO'!C$22</f>
        <v>P8060</v>
      </c>
      <c r="D17" s="120" t="str">
        <f>'COMP. MO'!D$22</f>
        <v xml:space="preserve">CONSULTOR ESPECIAL GERAL - ENGENHEIRO CIVIL SÊNIOR </v>
      </c>
      <c r="E17" s="118">
        <v>1</v>
      </c>
      <c r="F17" s="134" t="s">
        <v>91</v>
      </c>
      <c r="G17" s="121">
        <f>'HORAS POR PRODUTO'!D146/G14</f>
        <v>0.05</v>
      </c>
      <c r="H17" s="122">
        <f>'COMP. MO'!J$29</f>
        <v>23624.9</v>
      </c>
      <c r="I17" s="123">
        <f>TRUNC(IF(ISNUMBER(E17),E17,1)*G17*H17,2)</f>
        <v>1181.24</v>
      </c>
      <c r="K17" s="48"/>
    </row>
    <row r="18" spans="1:11" x14ac:dyDescent="0.25">
      <c r="A18" s="108" t="s">
        <v>92</v>
      </c>
      <c r="B18" s="108" t="s">
        <v>158</v>
      </c>
      <c r="C18" s="119" t="str">
        <f>'COMP. MO'!C$33</f>
        <v>P8061</v>
      </c>
      <c r="D18" s="110" t="str">
        <f>'COMP. MO'!D$33</f>
        <v xml:space="preserve">COORDENADOR GERAL - ENGENHEIRO CIVIL SÊNIOR </v>
      </c>
      <c r="E18" s="108">
        <v>1</v>
      </c>
      <c r="F18" s="134" t="s">
        <v>91</v>
      </c>
      <c r="G18" s="111">
        <f>'HORAS POR PRODUTO'!J146/G14</f>
        <v>1</v>
      </c>
      <c r="H18" s="122">
        <f>'COMP. MO'!J$40</f>
        <v>19687.419999999998</v>
      </c>
      <c r="I18" s="123">
        <f t="shared" ref="I18:I22" si="0">TRUNC(IF(ISNUMBER(E18),E18,1)*G18*H18,2)</f>
        <v>19687.419999999998</v>
      </c>
      <c r="K18" s="48"/>
    </row>
    <row r="19" spans="1:11" x14ac:dyDescent="0.25">
      <c r="A19" s="108" t="s">
        <v>93</v>
      </c>
      <c r="B19" s="108" t="s">
        <v>158</v>
      </c>
      <c r="C19" s="119" t="str">
        <f>'COMP. MO'!C$44</f>
        <v>P8066</v>
      </c>
      <c r="D19" s="129" t="str">
        <f>'COMP. MO'!D$44</f>
        <v xml:space="preserve">ENGENHEIRO DE PROJETOS PLENO </v>
      </c>
      <c r="E19" s="108">
        <v>1</v>
      </c>
      <c r="F19" s="134" t="s">
        <v>91</v>
      </c>
      <c r="G19" s="111">
        <f>'HORAS POR PRODUTO'!P146/G14</f>
        <v>0.4</v>
      </c>
      <c r="H19" s="122">
        <f>'COMP. MO'!J$51</f>
        <v>14798.49</v>
      </c>
      <c r="I19" s="123">
        <f t="shared" si="0"/>
        <v>5919.39</v>
      </c>
      <c r="K19" s="48"/>
    </row>
    <row r="20" spans="1:11" x14ac:dyDescent="0.25">
      <c r="A20" s="108" t="s">
        <v>94</v>
      </c>
      <c r="B20" s="108" t="s">
        <v>158</v>
      </c>
      <c r="C20" s="119" t="str">
        <f>'COMP. MO'!C187</f>
        <v>P8026</v>
      </c>
      <c r="D20" s="110" t="s">
        <v>146</v>
      </c>
      <c r="E20" s="108">
        <v>1</v>
      </c>
      <c r="F20" s="134" t="s">
        <v>91</v>
      </c>
      <c r="G20" s="111">
        <f>'HORAS POR PRODUTO'!E146/G14</f>
        <v>0.16363636363636364</v>
      </c>
      <c r="H20" s="122">
        <f>'COMP. MO'!J194</f>
        <v>1992.31</v>
      </c>
      <c r="I20" s="123">
        <f t="shared" si="0"/>
        <v>326.01</v>
      </c>
      <c r="K20" s="48"/>
    </row>
    <row r="21" spans="1:11" x14ac:dyDescent="0.25">
      <c r="A21" s="108" t="s">
        <v>95</v>
      </c>
      <c r="B21" s="108" t="s">
        <v>427</v>
      </c>
      <c r="C21" s="119" t="str">
        <f>'COMP. MO'!C$265</f>
        <v>P8178</v>
      </c>
      <c r="D21" s="110" t="s">
        <v>154</v>
      </c>
      <c r="E21" s="108">
        <v>1</v>
      </c>
      <c r="F21" s="134" t="s">
        <v>91</v>
      </c>
      <c r="G21" s="111">
        <f>'HORAS POR PRODUTO'!M146/G14</f>
        <v>0.5</v>
      </c>
      <c r="H21" s="122">
        <f>'COMP. MO'!J$272</f>
        <v>3256.9</v>
      </c>
      <c r="I21" s="123">
        <f t="shared" si="0"/>
        <v>1628.45</v>
      </c>
      <c r="K21" s="48"/>
    </row>
    <row r="22" spans="1:11" x14ac:dyDescent="0.25">
      <c r="A22" s="108" t="s">
        <v>191</v>
      </c>
      <c r="B22" s="108" t="s">
        <v>158</v>
      </c>
      <c r="C22" s="119" t="str">
        <f>'COMP. MO'!C$276</f>
        <v>P8093</v>
      </c>
      <c r="D22" s="110" t="s">
        <v>170</v>
      </c>
      <c r="E22" s="108">
        <v>1</v>
      </c>
      <c r="F22" s="134" t="s">
        <v>91</v>
      </c>
      <c r="G22" s="111">
        <f>'HORAS POR PRODUTO'!U146/G14</f>
        <v>1</v>
      </c>
      <c r="H22" s="122">
        <f>'COMP. MO'!J$283</f>
        <v>4511.84</v>
      </c>
      <c r="I22" s="123">
        <f t="shared" si="0"/>
        <v>4511.84</v>
      </c>
      <c r="K22" s="48"/>
    </row>
    <row r="23" spans="1:11" x14ac:dyDescent="0.25">
      <c r="A23" s="108"/>
      <c r="B23" s="108"/>
      <c r="C23" s="119"/>
      <c r="D23" s="110"/>
      <c r="E23" s="108"/>
      <c r="F23" s="134"/>
      <c r="G23" s="111"/>
      <c r="H23" s="122"/>
      <c r="I23" s="113"/>
      <c r="K23" s="48"/>
    </row>
    <row r="24" spans="1:11" x14ac:dyDescent="0.25">
      <c r="A24" s="108"/>
      <c r="B24" s="108"/>
      <c r="C24" s="119"/>
      <c r="D24" s="110"/>
      <c r="E24" s="108"/>
      <c r="F24" s="134"/>
      <c r="G24" s="111"/>
      <c r="H24" s="122"/>
      <c r="I24" s="113"/>
      <c r="K24" s="48"/>
    </row>
    <row r="25" spans="1:11" x14ac:dyDescent="0.25">
      <c r="A25" s="108"/>
      <c r="B25" s="108"/>
      <c r="C25" s="119"/>
      <c r="D25" s="129"/>
      <c r="E25" s="108"/>
      <c r="F25" s="134"/>
      <c r="G25" s="111"/>
      <c r="H25" s="122"/>
      <c r="I25" s="113"/>
      <c r="K25" s="48"/>
    </row>
    <row r="26" spans="1:11" x14ac:dyDescent="0.25">
      <c r="A26" s="108"/>
      <c r="B26" s="108"/>
      <c r="C26" s="119"/>
      <c r="D26" s="129"/>
      <c r="E26" s="108"/>
      <c r="F26" s="134"/>
      <c r="G26" s="111"/>
      <c r="H26" s="122"/>
      <c r="I26" s="113"/>
      <c r="K26" s="48"/>
    </row>
    <row r="27" spans="1:11" ht="15.75" thickBot="1" x14ac:dyDescent="0.3">
      <c r="A27" s="128"/>
      <c r="B27" s="128"/>
      <c r="C27" s="128"/>
      <c r="D27" s="129"/>
      <c r="E27" s="128"/>
      <c r="F27" s="128"/>
      <c r="G27" s="130"/>
      <c r="H27" s="131"/>
      <c r="I27" s="132"/>
      <c r="J27" s="45">
        <f>+SUMPRODUCT(E17:E25,G17:G25)</f>
        <v>3.1136363636363638</v>
      </c>
      <c r="K27" s="48"/>
    </row>
    <row r="28" spans="1:11" ht="15.75" thickBot="1" x14ac:dyDescent="0.3">
      <c r="A28" s="124" t="s">
        <v>96</v>
      </c>
      <c r="B28" s="125"/>
      <c r="C28" s="125"/>
      <c r="D28" s="126" t="s">
        <v>97</v>
      </c>
      <c r="E28" s="125"/>
      <c r="F28" s="125"/>
      <c r="G28" s="133"/>
      <c r="H28" s="133"/>
      <c r="I28" s="127">
        <f>SUM(I29:I40)</f>
        <v>3529.1099999999997</v>
      </c>
      <c r="K28" s="48"/>
    </row>
    <row r="29" spans="1:11" x14ac:dyDescent="0.25">
      <c r="A29" s="118" t="s">
        <v>98</v>
      </c>
      <c r="B29" s="118" t="s">
        <v>158</v>
      </c>
      <c r="C29" s="119" t="str">
        <f>C$17</f>
        <v>P8060</v>
      </c>
      <c r="D29" s="120" t="str">
        <f>D17</f>
        <v xml:space="preserve">CONSULTOR ESPECIAL GERAL - ENGENHEIRO CIVIL SÊNIOR </v>
      </c>
      <c r="E29" s="118">
        <f>E17</f>
        <v>1</v>
      </c>
      <c r="F29" s="134" t="s">
        <v>91</v>
      </c>
      <c r="G29" s="121">
        <f>G17</f>
        <v>0.05</v>
      </c>
      <c r="H29" s="122">
        <f>'COMP. MO'!I$29</f>
        <v>1122.08</v>
      </c>
      <c r="I29" s="123">
        <f t="shared" ref="I29:I34" si="1">TRUNC(IF(ISNUMBER(E29),E29,1)*G29*H29,2)</f>
        <v>56.1</v>
      </c>
      <c r="K29" s="48"/>
    </row>
    <row r="30" spans="1:11" x14ac:dyDescent="0.25">
      <c r="A30" s="114" t="s">
        <v>99</v>
      </c>
      <c r="B30" s="108" t="s">
        <v>158</v>
      </c>
      <c r="C30" s="119" t="str">
        <f>C$18</f>
        <v>P8061</v>
      </c>
      <c r="D30" s="110" t="str">
        <f>D18</f>
        <v xml:space="preserve">COORDENADOR GERAL - ENGENHEIRO CIVIL SÊNIOR </v>
      </c>
      <c r="E30" s="118">
        <f t="shared" ref="E30:E34" si="2">E18</f>
        <v>1</v>
      </c>
      <c r="F30" s="134" t="s">
        <v>91</v>
      </c>
      <c r="G30" s="111">
        <f>G18</f>
        <v>1</v>
      </c>
      <c r="H30" s="122">
        <f>'COMP. MO'!I$40</f>
        <v>1122.08</v>
      </c>
      <c r="I30" s="123">
        <f t="shared" si="1"/>
        <v>1122.08</v>
      </c>
      <c r="K30" s="48"/>
    </row>
    <row r="31" spans="1:11" x14ac:dyDescent="0.25">
      <c r="A31" s="114" t="s">
        <v>100</v>
      </c>
      <c r="B31" s="108" t="s">
        <v>158</v>
      </c>
      <c r="C31" s="119" t="str">
        <f>C19</f>
        <v>P8066</v>
      </c>
      <c r="D31" s="110" t="str">
        <f t="shared" ref="D31" si="3">D19</f>
        <v xml:space="preserve">ENGENHEIRO DE PROJETOS PLENO </v>
      </c>
      <c r="E31" s="118">
        <f t="shared" si="2"/>
        <v>1</v>
      </c>
      <c r="F31" s="134" t="s">
        <v>91</v>
      </c>
      <c r="G31" s="111">
        <f>G19</f>
        <v>0.4</v>
      </c>
      <c r="H31" s="122">
        <f>'COMP. MO'!I$51</f>
        <v>1124.3899999999999</v>
      </c>
      <c r="I31" s="123">
        <f t="shared" si="1"/>
        <v>449.75</v>
      </c>
      <c r="K31" s="48"/>
    </row>
    <row r="32" spans="1:11" x14ac:dyDescent="0.25">
      <c r="A32" s="108" t="s">
        <v>101</v>
      </c>
      <c r="B32" s="108" t="s">
        <v>158</v>
      </c>
      <c r="C32" s="119" t="str">
        <f>C20</f>
        <v>P8026</v>
      </c>
      <c r="D32" s="110" t="str">
        <f>D20</f>
        <v>AUXILIAR DE ESCRITORIO</v>
      </c>
      <c r="E32" s="118">
        <f t="shared" si="2"/>
        <v>1</v>
      </c>
      <c r="F32" s="134" t="s">
        <v>91</v>
      </c>
      <c r="G32" s="111">
        <f t="shared" ref="G32:G34" si="4">G20</f>
        <v>0.16363636363636364</v>
      </c>
      <c r="H32" s="122">
        <f>'COMP. MO'!I194</f>
        <v>1228.0800000000002</v>
      </c>
      <c r="I32" s="123">
        <f t="shared" si="1"/>
        <v>200.95</v>
      </c>
      <c r="K32" s="48"/>
    </row>
    <row r="33" spans="1:11" x14ac:dyDescent="0.25">
      <c r="A33" s="114" t="s">
        <v>102</v>
      </c>
      <c r="B33" s="108" t="s">
        <v>432</v>
      </c>
      <c r="C33" s="119" t="str">
        <f t="shared" ref="C33:D34" si="5">C21</f>
        <v>P8178</v>
      </c>
      <c r="D33" s="110" t="str">
        <f t="shared" si="5"/>
        <v>DESENHISTA INDUSTRIAL</v>
      </c>
      <c r="E33" s="118">
        <f t="shared" si="2"/>
        <v>1</v>
      </c>
      <c r="F33" s="134" t="s">
        <v>91</v>
      </c>
      <c r="G33" s="111">
        <f t="shared" si="4"/>
        <v>0.5</v>
      </c>
      <c r="H33" s="122">
        <f>'COMP. MO'!I$272</f>
        <v>1151.49</v>
      </c>
      <c r="I33" s="123">
        <f t="shared" si="1"/>
        <v>575.74</v>
      </c>
      <c r="K33" s="48"/>
    </row>
    <row r="34" spans="1:11" x14ac:dyDescent="0.25">
      <c r="A34" s="114" t="s">
        <v>193</v>
      </c>
      <c r="B34" s="108" t="s">
        <v>158</v>
      </c>
      <c r="C34" s="119" t="str">
        <f t="shared" si="5"/>
        <v>P8093</v>
      </c>
      <c r="D34" s="110" t="str">
        <f t="shared" si="5"/>
        <v>REDATOR (JORNALISTA PLENO)</v>
      </c>
      <c r="E34" s="118">
        <f t="shared" si="2"/>
        <v>1</v>
      </c>
      <c r="F34" s="134" t="s">
        <v>91</v>
      </c>
      <c r="G34" s="111">
        <f t="shared" si="4"/>
        <v>1</v>
      </c>
      <c r="H34" s="122">
        <f>'COMP. MO'!I$283</f>
        <v>1124.49</v>
      </c>
      <c r="I34" s="123">
        <f t="shared" si="1"/>
        <v>1124.49</v>
      </c>
      <c r="K34" s="48"/>
    </row>
    <row r="35" spans="1:11" x14ac:dyDescent="0.25">
      <c r="A35" s="108"/>
      <c r="B35" s="108"/>
      <c r="C35" s="119"/>
      <c r="D35" s="110"/>
      <c r="E35" s="118"/>
      <c r="F35" s="134"/>
      <c r="G35" s="111"/>
      <c r="H35" s="122"/>
      <c r="I35" s="113"/>
      <c r="K35" s="48"/>
    </row>
    <row r="36" spans="1:11" x14ac:dyDescent="0.25">
      <c r="A36" s="108"/>
      <c r="B36" s="108"/>
      <c r="C36" s="119"/>
      <c r="D36" s="110"/>
      <c r="E36" s="118"/>
      <c r="F36" s="134"/>
      <c r="G36" s="111"/>
      <c r="H36" s="122"/>
      <c r="I36" s="113"/>
      <c r="K36" s="48"/>
    </row>
    <row r="37" spans="1:11" x14ac:dyDescent="0.25">
      <c r="A37" s="108"/>
      <c r="B37" s="108"/>
      <c r="C37" s="119"/>
      <c r="D37" s="110"/>
      <c r="E37" s="118"/>
      <c r="F37" s="134"/>
      <c r="G37" s="111"/>
      <c r="H37" s="122"/>
      <c r="I37" s="113"/>
      <c r="K37" s="48"/>
    </row>
    <row r="38" spans="1:11" x14ac:dyDescent="0.25">
      <c r="A38" s="108"/>
      <c r="B38" s="108"/>
      <c r="C38" s="119"/>
      <c r="D38" s="110"/>
      <c r="E38" s="118"/>
      <c r="F38" s="134"/>
      <c r="G38" s="111"/>
      <c r="H38" s="122"/>
      <c r="I38" s="113"/>
      <c r="K38" s="48"/>
    </row>
    <row r="39" spans="1:11" x14ac:dyDescent="0.25">
      <c r="A39" s="108"/>
      <c r="B39" s="108"/>
      <c r="C39" s="109"/>
      <c r="D39" s="110"/>
      <c r="E39" s="108"/>
      <c r="F39" s="108"/>
      <c r="G39" s="111"/>
      <c r="H39" s="116"/>
      <c r="I39" s="113"/>
      <c r="K39" s="48"/>
    </row>
    <row r="40" spans="1:11" x14ac:dyDescent="0.25">
      <c r="A40" s="108"/>
      <c r="B40" s="108"/>
      <c r="C40" s="108"/>
      <c r="D40" s="110"/>
      <c r="E40" s="108"/>
      <c r="F40" s="108"/>
      <c r="G40" s="117"/>
      <c r="H40" s="116"/>
      <c r="I40" s="117"/>
      <c r="K40" s="48"/>
    </row>
    <row r="41" spans="1:11" ht="7.5" customHeight="1" thickBot="1" x14ac:dyDescent="0.3">
      <c r="A41" s="762"/>
      <c r="B41" s="763"/>
      <c r="C41" s="763"/>
      <c r="D41" s="763"/>
      <c r="E41" s="763"/>
      <c r="F41" s="763"/>
      <c r="G41" s="763"/>
      <c r="H41" s="763"/>
      <c r="I41" s="764"/>
      <c r="K41" s="48"/>
    </row>
    <row r="42" spans="1:11" ht="15.75" thickBot="1" x14ac:dyDescent="0.3">
      <c r="A42" s="82" t="s">
        <v>103</v>
      </c>
      <c r="B42" s="83"/>
      <c r="C42" s="83"/>
      <c r="D42" s="83"/>
      <c r="E42" s="84"/>
      <c r="F42" s="85"/>
      <c r="G42" s="85"/>
      <c r="H42" s="84" t="s">
        <v>104</v>
      </c>
      <c r="I42" s="86">
        <f>I16</f>
        <v>33254.35</v>
      </c>
      <c r="K42" s="48"/>
    </row>
    <row r="43" spans="1:11" ht="7.5" customHeight="1" thickBot="1" x14ac:dyDescent="0.3">
      <c r="A43" s="765"/>
      <c r="B43" s="766"/>
      <c r="C43" s="766"/>
      <c r="D43" s="766"/>
      <c r="E43" s="766"/>
      <c r="F43" s="766"/>
      <c r="G43" s="766"/>
      <c r="H43" s="766"/>
      <c r="I43" s="767"/>
    </row>
    <row r="44" spans="1:11" ht="15.75" thickBot="1" x14ac:dyDescent="0.3">
      <c r="A44" s="768" t="s">
        <v>105</v>
      </c>
      <c r="B44" s="769"/>
      <c r="C44" s="769"/>
      <c r="D44" s="769"/>
      <c r="E44" s="84"/>
      <c r="F44" s="85"/>
      <c r="G44" s="85"/>
      <c r="H44" s="84" t="s">
        <v>106</v>
      </c>
      <c r="I44" s="86">
        <f>I28</f>
        <v>3529.1099999999997</v>
      </c>
    </row>
    <row r="45" spans="1:11" ht="7.5" customHeight="1" thickBot="1" x14ac:dyDescent="0.3">
      <c r="A45" s="87"/>
      <c r="B45" s="88"/>
      <c r="C45" s="88"/>
      <c r="D45" s="88"/>
      <c r="E45" s="88"/>
      <c r="F45" s="88"/>
      <c r="G45" s="88"/>
      <c r="H45" s="88"/>
      <c r="I45" s="89"/>
    </row>
    <row r="46" spans="1:11" ht="15.75" thickBot="1" x14ac:dyDescent="0.3">
      <c r="A46" s="768" t="s">
        <v>107</v>
      </c>
      <c r="B46" s="769"/>
      <c r="C46" s="769"/>
      <c r="D46" s="769"/>
      <c r="E46" s="91" t="s">
        <v>108</v>
      </c>
      <c r="F46" s="92">
        <v>0.72499999999999998</v>
      </c>
      <c r="G46" s="85"/>
      <c r="H46" s="93"/>
      <c r="I46" s="86"/>
      <c r="K46" s="48"/>
    </row>
    <row r="47" spans="1:11" ht="7.5" customHeight="1" thickBot="1" x14ac:dyDescent="0.3">
      <c r="A47" s="765"/>
      <c r="B47" s="766"/>
      <c r="C47" s="766"/>
      <c r="D47" s="766"/>
      <c r="E47" s="766"/>
      <c r="F47" s="766"/>
      <c r="G47" s="766"/>
      <c r="H47" s="766"/>
      <c r="I47" s="767"/>
      <c r="K47" s="48"/>
    </row>
    <row r="48" spans="1:11" ht="15.75" thickBot="1" x14ac:dyDescent="0.3">
      <c r="A48" s="90" t="s">
        <v>109</v>
      </c>
      <c r="B48" s="85"/>
      <c r="C48" s="85"/>
      <c r="D48" s="85"/>
      <c r="E48" s="94" t="s">
        <v>108</v>
      </c>
      <c r="F48" s="95">
        <v>0.1</v>
      </c>
      <c r="G48" s="85"/>
      <c r="H48" s="93"/>
      <c r="I48" s="86"/>
      <c r="K48" s="48"/>
    </row>
    <row r="49" spans="1:13" ht="7.5" customHeight="1" thickBot="1" x14ac:dyDescent="0.3">
      <c r="A49" s="87"/>
      <c r="B49" s="88"/>
      <c r="C49" s="88"/>
      <c r="D49" s="88"/>
      <c r="E49" s="88"/>
      <c r="F49" s="88"/>
      <c r="G49" s="88"/>
      <c r="H49" s="88"/>
      <c r="I49" s="89"/>
      <c r="K49" s="48"/>
    </row>
    <row r="50" spans="1:13" ht="15.75" thickBot="1" x14ac:dyDescent="0.3">
      <c r="A50" s="768" t="s">
        <v>110</v>
      </c>
      <c r="B50" s="769"/>
      <c r="C50" s="769"/>
      <c r="D50" s="769"/>
      <c r="E50" s="94" t="s">
        <v>108</v>
      </c>
      <c r="F50" s="95">
        <v>0.05</v>
      </c>
      <c r="G50" s="85"/>
      <c r="H50" s="93"/>
      <c r="I50" s="86"/>
      <c r="K50" s="48"/>
    </row>
    <row r="51" spans="1:13" ht="7.5" customHeight="1" thickBot="1" x14ac:dyDescent="0.3">
      <c r="A51" s="765"/>
      <c r="B51" s="766"/>
      <c r="C51" s="766"/>
      <c r="D51" s="766"/>
      <c r="E51" s="766"/>
      <c r="F51" s="766"/>
      <c r="G51" s="766"/>
      <c r="H51" s="766"/>
      <c r="I51" s="767"/>
      <c r="K51" s="48"/>
    </row>
    <row r="52" spans="1:13" ht="15.75" thickBot="1" x14ac:dyDescent="0.3">
      <c r="A52" s="768" t="s">
        <v>111</v>
      </c>
      <c r="B52" s="769"/>
      <c r="C52" s="769"/>
      <c r="D52" s="769"/>
      <c r="E52" s="91" t="s">
        <v>112</v>
      </c>
      <c r="F52" s="92">
        <f>SUM(F53:F55)</f>
        <v>0.14250000000000002</v>
      </c>
      <c r="G52" s="85"/>
      <c r="H52" s="93"/>
      <c r="I52" s="86"/>
      <c r="K52" s="48"/>
    </row>
    <row r="53" spans="1:13" ht="15.75" thickBot="1" x14ac:dyDescent="0.3">
      <c r="A53" s="768" t="s">
        <v>113</v>
      </c>
      <c r="B53" s="769"/>
      <c r="C53" s="769"/>
      <c r="D53" s="769"/>
      <c r="E53" s="91" t="s">
        <v>114</v>
      </c>
      <c r="F53" s="92">
        <v>1.6500000000000001E-2</v>
      </c>
      <c r="G53" s="85"/>
      <c r="H53" s="93"/>
      <c r="I53" s="86"/>
      <c r="K53" s="48"/>
    </row>
    <row r="54" spans="1:13" ht="15.75" thickBot="1" x14ac:dyDescent="0.3">
      <c r="A54" s="768" t="s">
        <v>115</v>
      </c>
      <c r="B54" s="769"/>
      <c r="C54" s="769"/>
      <c r="D54" s="769"/>
      <c r="E54" s="91" t="s">
        <v>116</v>
      </c>
      <c r="F54" s="92">
        <v>7.5999999999999998E-2</v>
      </c>
      <c r="G54" s="85"/>
      <c r="H54" s="93"/>
      <c r="I54" s="86"/>
      <c r="K54" s="48"/>
    </row>
    <row r="55" spans="1:13" ht="15.75" thickBot="1" x14ac:dyDescent="0.3">
      <c r="A55" s="768" t="s">
        <v>117</v>
      </c>
      <c r="B55" s="769"/>
      <c r="C55" s="769"/>
      <c r="D55" s="769"/>
      <c r="E55" s="91" t="s">
        <v>118</v>
      </c>
      <c r="F55" s="92">
        <v>0.05</v>
      </c>
      <c r="G55" s="85"/>
      <c r="H55" s="93"/>
      <c r="I55" s="86"/>
      <c r="K55" s="48"/>
    </row>
    <row r="56" spans="1:13" ht="7.5" customHeight="1" thickBot="1" x14ac:dyDescent="0.3">
      <c r="A56" s="87"/>
      <c r="B56" s="88"/>
      <c r="C56" s="88"/>
      <c r="D56" s="88"/>
      <c r="E56" s="88"/>
      <c r="F56" s="88"/>
      <c r="G56" s="88"/>
      <c r="H56" s="88"/>
      <c r="I56" s="89"/>
      <c r="K56" s="48"/>
    </row>
    <row r="57" spans="1:13" ht="15.75" thickBot="1" x14ac:dyDescent="0.3">
      <c r="A57" s="771" t="s">
        <v>119</v>
      </c>
      <c r="B57" s="772"/>
      <c r="C57" s="772"/>
      <c r="D57" s="772"/>
      <c r="E57" s="97"/>
      <c r="F57" s="97" t="s">
        <v>120</v>
      </c>
      <c r="G57" s="96"/>
      <c r="H57" s="98" t="s">
        <v>121</v>
      </c>
      <c r="I57" s="99"/>
      <c r="K57" s="48"/>
    </row>
    <row r="58" spans="1:13" ht="7.5" customHeight="1" thickBot="1" x14ac:dyDescent="0.3">
      <c r="A58" s="87"/>
      <c r="B58" s="88"/>
      <c r="C58" s="88"/>
      <c r="D58" s="88"/>
      <c r="E58" s="88"/>
      <c r="F58" s="88"/>
      <c r="G58" s="88"/>
      <c r="H58" s="88"/>
      <c r="I58" s="89"/>
      <c r="K58" s="48"/>
    </row>
    <row r="59" spans="1:13" ht="15.75" thickBot="1" x14ac:dyDescent="0.3">
      <c r="A59" s="771" t="s">
        <v>122</v>
      </c>
      <c r="B59" s="772"/>
      <c r="C59" s="772"/>
      <c r="D59" s="772"/>
      <c r="E59" s="97"/>
      <c r="F59" s="100" t="s">
        <v>123</v>
      </c>
      <c r="G59" s="96"/>
      <c r="H59" s="101">
        <f>TRUNC(((1+F$46+F$48)*(1+F$50))/(1-F$52),2)</f>
        <v>2.23</v>
      </c>
      <c r="I59" s="99"/>
      <c r="K59" s="48"/>
      <c r="M59" s="48"/>
    </row>
    <row r="60" spans="1:13" ht="15.75" thickBot="1" x14ac:dyDescent="0.3">
      <c r="A60" s="771" t="s">
        <v>124</v>
      </c>
      <c r="B60" s="772"/>
      <c r="C60" s="772"/>
      <c r="D60" s="772"/>
      <c r="E60" s="97"/>
      <c r="F60" s="100" t="s">
        <v>125</v>
      </c>
      <c r="G60" s="96"/>
      <c r="H60" s="101">
        <f>TRUNC((1+F50)/(1-F52),2)</f>
        <v>1.22</v>
      </c>
      <c r="I60" s="99"/>
      <c r="K60" s="48"/>
      <c r="M60" s="48"/>
    </row>
    <row r="61" spans="1:13" ht="15.75" thickBot="1" x14ac:dyDescent="0.3">
      <c r="I61" s="103"/>
      <c r="K61" s="48"/>
    </row>
    <row r="62" spans="1:13" ht="15.75" thickBot="1" x14ac:dyDescent="0.3">
      <c r="A62" s="768" t="s">
        <v>126</v>
      </c>
      <c r="B62" s="769"/>
      <c r="C62" s="769"/>
      <c r="D62" s="769"/>
      <c r="E62" s="83"/>
      <c r="F62" s="104" t="s">
        <v>127</v>
      </c>
      <c r="G62" s="85"/>
      <c r="H62" s="93"/>
      <c r="I62" s="86">
        <f>TRUNC(I42*H59+I44*H60,2)</f>
        <v>78462.710000000006</v>
      </c>
    </row>
    <row r="63" spans="1:13" x14ac:dyDescent="0.25">
      <c r="I63" s="103"/>
    </row>
    <row r="64" spans="1:13" x14ac:dyDescent="0.25">
      <c r="A64" s="105" t="s">
        <v>128</v>
      </c>
    </row>
    <row r="65" spans="1:9" x14ac:dyDescent="0.25">
      <c r="A65" s="106" t="s">
        <v>129</v>
      </c>
    </row>
    <row r="66" spans="1:9" x14ac:dyDescent="0.25">
      <c r="A66" s="106" t="s">
        <v>130</v>
      </c>
    </row>
    <row r="67" spans="1:9" x14ac:dyDescent="0.25">
      <c r="I67" s="103"/>
    </row>
  </sheetData>
  <mergeCells count="35">
    <mergeCell ref="A11:I11"/>
    <mergeCell ref="A1:I3"/>
    <mergeCell ref="A4:I4"/>
    <mergeCell ref="A5:E6"/>
    <mergeCell ref="F5:G5"/>
    <mergeCell ref="H5:I5"/>
    <mergeCell ref="F6:G6"/>
    <mergeCell ref="A7:E8"/>
    <mergeCell ref="G8:H8"/>
    <mergeCell ref="A9:I9"/>
    <mergeCell ref="A10:I10"/>
    <mergeCell ref="G7:H7"/>
    <mergeCell ref="A44:D44"/>
    <mergeCell ref="A13:A14"/>
    <mergeCell ref="B13:B14"/>
    <mergeCell ref="C13:C14"/>
    <mergeCell ref="D13:D14"/>
    <mergeCell ref="H13:I13"/>
    <mergeCell ref="B15:I15"/>
    <mergeCell ref="A41:I41"/>
    <mergeCell ref="A43:I43"/>
    <mergeCell ref="E13:E14"/>
    <mergeCell ref="F13:F14"/>
    <mergeCell ref="A62:D62"/>
    <mergeCell ref="A46:D46"/>
    <mergeCell ref="A47:I47"/>
    <mergeCell ref="A50:D50"/>
    <mergeCell ref="A51:I51"/>
    <mergeCell ref="A52:D52"/>
    <mergeCell ref="A53:D53"/>
    <mergeCell ref="A54:D54"/>
    <mergeCell ref="A55:D55"/>
    <mergeCell ref="A57:D57"/>
    <mergeCell ref="A59:D59"/>
    <mergeCell ref="A60:D60"/>
  </mergeCells>
  <phoneticPr fontId="6" type="noConversion"/>
  <dataValidations count="1">
    <dataValidation type="list" allowBlank="1" showInputMessage="1" showErrorMessage="1" sqref="D23:D26 D35:D38" xr:uid="{72445DAB-DE67-40A1-99F9-FB52F086145E}">
      <formula1>#REF!</formula1>
    </dataValidation>
  </dataValidations>
  <printOptions horizontalCentered="1"/>
  <pageMargins left="0.9055118110236221" right="0.31496062992125984" top="1.1811023622047245" bottom="0.39370078740157483" header="0.31496062992125984" footer="0.31496062992125984"/>
  <pageSetup paperSize="9" scale="44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34</vt:i4>
      </vt:variant>
      <vt:variant>
        <vt:lpstr>Intervalos Nomeados</vt:lpstr>
      </vt:variant>
      <vt:variant>
        <vt:i4>35</vt:i4>
      </vt:variant>
    </vt:vector>
  </HeadingPairs>
  <TitlesOfParts>
    <vt:vector size="69" baseType="lpstr">
      <vt:lpstr>DADOS</vt:lpstr>
      <vt:lpstr>PLANILHA ORÇAMENTARIA</vt:lpstr>
      <vt:lpstr>CRONOGRAMA PDD TGOV</vt:lpstr>
      <vt:lpstr>CRONOGRAMA PDD</vt:lpstr>
      <vt:lpstr>COMP. MO</vt:lpstr>
      <vt:lpstr>COMP. LEV. TOPOBAT.</vt:lpstr>
      <vt:lpstr>RESUMO COMPOSIÇÕES</vt:lpstr>
      <vt:lpstr>QTD BATIMETRIA</vt:lpstr>
      <vt:lpstr>HORAS POR PRODUTO</vt:lpstr>
      <vt:lpstr>1</vt:lpstr>
      <vt:lpstr>2.1</vt:lpstr>
      <vt:lpstr>2.2</vt:lpstr>
      <vt:lpstr>2.3</vt:lpstr>
      <vt:lpstr>2.4</vt:lpstr>
      <vt:lpstr>2.5</vt:lpstr>
      <vt:lpstr>3.1</vt:lpstr>
      <vt:lpstr>3.2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13.1</vt:lpstr>
      <vt:lpstr>13.2</vt:lpstr>
      <vt:lpstr>13.3</vt:lpstr>
      <vt:lpstr>13.4</vt:lpstr>
      <vt:lpstr>13.5</vt:lpstr>
      <vt:lpstr>13.6</vt:lpstr>
      <vt:lpstr>14</vt:lpstr>
      <vt:lpstr>15</vt:lpstr>
      <vt:lpstr>'1'!Area_de_impressao</vt:lpstr>
      <vt:lpstr>'10'!Area_de_impressao</vt:lpstr>
      <vt:lpstr>'11'!Area_de_impressao</vt:lpstr>
      <vt:lpstr>'12'!Area_de_impressao</vt:lpstr>
      <vt:lpstr>'13.1'!Area_de_impressao</vt:lpstr>
      <vt:lpstr>'13.2'!Area_de_impressao</vt:lpstr>
      <vt:lpstr>'13.3'!Area_de_impressao</vt:lpstr>
      <vt:lpstr>'13.4'!Area_de_impressao</vt:lpstr>
      <vt:lpstr>'13.5'!Area_de_impressao</vt:lpstr>
      <vt:lpstr>'13.6'!Area_de_impressao</vt:lpstr>
      <vt:lpstr>'14'!Area_de_impressao</vt:lpstr>
      <vt:lpstr>'15'!Area_de_impressao</vt:lpstr>
      <vt:lpstr>'2.1'!Area_de_impressao</vt:lpstr>
      <vt:lpstr>'2.2'!Area_de_impressao</vt:lpstr>
      <vt:lpstr>'2.3'!Area_de_impressao</vt:lpstr>
      <vt:lpstr>'2.4'!Area_de_impressao</vt:lpstr>
      <vt:lpstr>'2.5'!Area_de_impressao</vt:lpstr>
      <vt:lpstr>'3.1'!Area_de_impressao</vt:lpstr>
      <vt:lpstr>'3.2'!Area_de_impressao</vt:lpstr>
      <vt:lpstr>'4'!Area_de_impressao</vt:lpstr>
      <vt:lpstr>'5'!Area_de_impressao</vt:lpstr>
      <vt:lpstr>'6'!Area_de_impressao</vt:lpstr>
      <vt:lpstr>'7'!Area_de_impressao</vt:lpstr>
      <vt:lpstr>'8'!Area_de_impressao</vt:lpstr>
      <vt:lpstr>'9'!Area_de_impressao</vt:lpstr>
      <vt:lpstr>'COMP. MO'!Area_de_impressao</vt:lpstr>
      <vt:lpstr>'CRONOGRAMA PDD'!Area_de_impressao</vt:lpstr>
      <vt:lpstr>'CRONOGRAMA PDD TGOV'!Area_de_impressao</vt:lpstr>
      <vt:lpstr>'HORAS POR PRODUTO'!Area_de_impressao</vt:lpstr>
      <vt:lpstr>'PLANILHA ORÇAMENTARIA'!Area_de_impressao</vt:lpstr>
      <vt:lpstr>'QTD BATIMETRIA'!Area_de_impressao</vt:lpstr>
      <vt:lpstr>'RESUMO COMPOSIÇÕES'!Area_de_impressao</vt:lpstr>
      <vt:lpstr>'COMP. MO'!Titulos_de_impressao</vt:lpstr>
      <vt:lpstr>'CRONOGRAMA PDD TGOV'!Titulos_de_impressao</vt:lpstr>
      <vt:lpstr>'PLANILHA ORÇAMENTARIA'!Titulos_de_impressao</vt:lpstr>
    </vt:vector>
  </TitlesOfParts>
  <Company>PARALLELA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usuario31</dc:creator>
  <cp:lastModifiedBy>Paulo Vitor Lucca</cp:lastModifiedBy>
  <cp:lastPrinted>2026-03-10T15:42:27Z</cp:lastPrinted>
  <dcterms:created xsi:type="dcterms:W3CDTF">2008-06-06T20:33:56Z</dcterms:created>
  <dcterms:modified xsi:type="dcterms:W3CDTF">2026-05-15T12:12:42Z</dcterms:modified>
</cp:coreProperties>
</file>